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Soupis_praci\"/>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93"/>
  <c r="L93"/>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48"/>
  <c r="L148"/>
  <c r="AA149"/>
  <c r="O149"/>
  <c r="M149"/>
  <c r="I149"/>
  <c r="M135"/>
  <c r="L135"/>
  <c r="AA144"/>
  <c r="O144"/>
  <c r="M144"/>
  <c r="I144"/>
  <c r="AA140"/>
  <c r="O140"/>
  <c r="M140"/>
  <c r="I140"/>
  <c r="AA136"/>
  <c r="O136"/>
  <c r="M136"/>
  <c r="I136"/>
  <c r="M114"/>
  <c r="L114"/>
  <c r="AA131"/>
  <c r="O131"/>
  <c r="M131"/>
  <c r="I131"/>
  <c r="AA127"/>
  <c r="O127"/>
  <c r="M127"/>
  <c r="I127"/>
  <c r="AA123"/>
  <c r="O123"/>
  <c r="M123"/>
  <c r="I123"/>
  <c r="AA119"/>
  <c r="O119"/>
  <c r="M119"/>
  <c r="I119"/>
  <c r="AA115"/>
  <c r="O115"/>
  <c r="M115"/>
  <c r="I115"/>
  <c r="M81"/>
  <c r="L81"/>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72"/>
  <c r="L172"/>
  <c r="AA173"/>
  <c r="O173"/>
  <c r="M173"/>
  <c r="I173"/>
  <c r="M155"/>
  <c r="L155"/>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9"/>
  <c r="L69"/>
  <c r="AA78"/>
  <c r="O78"/>
  <c r="M78"/>
  <c r="I78"/>
  <c r="AA74"/>
  <c r="O74"/>
  <c r="M74"/>
  <c r="I74"/>
  <c r="AA70"/>
  <c r="O70"/>
  <c r="M70"/>
  <c r="I70"/>
  <c r="M44"/>
  <c r="L44"/>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56"/>
  <c r="L156"/>
  <c r="AA157"/>
  <c r="O157"/>
  <c r="M157"/>
  <c r="I157"/>
  <c r="M143"/>
  <c r="L143"/>
  <c r="AA152"/>
  <c r="O152"/>
  <c r="M152"/>
  <c r="I152"/>
  <c r="AA148"/>
  <c r="O148"/>
  <c r="M148"/>
  <c r="I148"/>
  <c r="AA144"/>
  <c r="O144"/>
  <c r="M144"/>
  <c r="I144"/>
  <c r="M110"/>
  <c r="L110"/>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40"/>
  <c r="L40"/>
  <c r="AA41"/>
  <c r="O41"/>
  <c r="M41"/>
  <c r="I41"/>
  <c r="M27"/>
  <c r="L27"/>
  <c r="AA36"/>
  <c r="O36"/>
  <c r="M36"/>
  <c r="I36"/>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57"/>
  <c r="L157"/>
  <c r="AA174"/>
  <c r="O174"/>
  <c r="M174"/>
  <c r="I174"/>
  <c r="AA170"/>
  <c r="O170"/>
  <c r="M170"/>
  <c r="I170"/>
  <c r="AA166"/>
  <c r="O166"/>
  <c r="M166"/>
  <c r="I166"/>
  <c r="AA162"/>
  <c r="O162"/>
  <c r="M162"/>
  <c r="I162"/>
  <c r="AA158"/>
  <c r="O158"/>
  <c r="M158"/>
  <c r="I158"/>
  <c r="M124"/>
  <c r="L124"/>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62"/>
  <c r="L6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96"/>
  <c r="L96"/>
  <c r="AA101"/>
  <c r="O101"/>
  <c r="M101"/>
  <c r="I101"/>
  <c r="AA97"/>
  <c r="O97"/>
  <c r="M97"/>
  <c r="I97"/>
  <c r="M75"/>
  <c r="L75"/>
  <c r="AA92"/>
  <c r="O92"/>
  <c r="M92"/>
  <c r="I92"/>
  <c r="AA88"/>
  <c r="O88"/>
  <c r="M88"/>
  <c r="I88"/>
  <c r="AA84"/>
  <c r="O84"/>
  <c r="M84"/>
  <c r="I84"/>
  <c r="AA80"/>
  <c r="O80"/>
  <c r="M80"/>
  <c r="I80"/>
  <c r="AA76"/>
  <c r="O76"/>
  <c r="M76"/>
  <c r="I76"/>
  <c r="M66"/>
  <c r="L66"/>
  <c r="AA71"/>
  <c r="O71"/>
  <c r="M71"/>
  <c r="I71"/>
  <c r="AA67"/>
  <c r="O67"/>
  <c r="M67"/>
  <c r="I67"/>
  <c r="M53"/>
  <c r="L53"/>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25"/>
  <c r="L125"/>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8"/>
  <c r="L78"/>
  <c r="AA83"/>
  <c r="O83"/>
  <c r="M83"/>
  <c r="I83"/>
  <c r="AA79"/>
  <c r="O79"/>
  <c r="M79"/>
  <c r="I79"/>
  <c r="M65"/>
  <c r="L65"/>
  <c r="AA74"/>
  <c r="O74"/>
  <c r="M74"/>
  <c r="I74"/>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96"/>
  <c r="L96"/>
  <c r="AA101"/>
  <c r="O101"/>
  <c r="M101"/>
  <c r="I101"/>
  <c r="AA97"/>
  <c r="O97"/>
  <c r="M97"/>
  <c r="I97"/>
  <c r="M75"/>
  <c r="L75"/>
  <c r="AA92"/>
  <c r="O92"/>
  <c r="M92"/>
  <c r="I92"/>
  <c r="AA88"/>
  <c r="O88"/>
  <c r="M88"/>
  <c r="I88"/>
  <c r="AA84"/>
  <c r="O84"/>
  <c r="M84"/>
  <c r="I84"/>
  <c r="AA80"/>
  <c r="O80"/>
  <c r="M80"/>
  <c r="I80"/>
  <c r="AA76"/>
  <c r="O76"/>
  <c r="M76"/>
  <c r="I76"/>
  <c r="M66"/>
  <c r="L66"/>
  <c r="AA71"/>
  <c r="O71"/>
  <c r="M71"/>
  <c r="I71"/>
  <c r="AA67"/>
  <c r="O67"/>
  <c r="M67"/>
  <c r="I67"/>
  <c r="M53"/>
  <c r="L53"/>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6"/>
  <c r="L136"/>
  <c r="AA141"/>
  <c r="O141"/>
  <c r="M141"/>
  <c r="I141"/>
  <c r="AA137"/>
  <c r="O137"/>
  <c r="M137"/>
  <c r="I137"/>
  <c r="M115"/>
  <c r="L115"/>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1"/>
  <c r="L81"/>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49"/>
  <c r="L149"/>
  <c r="AA154"/>
  <c r="O154"/>
  <c r="M154"/>
  <c r="I154"/>
  <c r="AA150"/>
  <c r="O150"/>
  <c r="M150"/>
  <c r="I150"/>
  <c r="M124"/>
  <c r="L124"/>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92"/>
  <c r="L9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25"/>
  <c r="L125"/>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9"/>
  <c r="O179"/>
  <c r="M179"/>
  <c r="I179"/>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27"/>
  <c r="L127"/>
  <c r="AA144"/>
  <c r="O144"/>
  <c r="M144"/>
  <c r="I144"/>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1"/>
  <c r="L151"/>
  <c r="AA168"/>
  <c r="O168"/>
  <c r="M168"/>
  <c r="I168"/>
  <c r="AA164"/>
  <c r="O164"/>
  <c r="M164"/>
  <c r="I164"/>
  <c r="AA160"/>
  <c r="O160"/>
  <c r="M160"/>
  <c r="I160"/>
  <c r="AA156"/>
  <c r="O156"/>
  <c r="M156"/>
  <c r="I156"/>
  <c r="AA152"/>
  <c r="O152"/>
  <c r="M152"/>
  <c r="I152"/>
  <c r="M22"/>
  <c r="L2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39"/>
  <c r="L139"/>
  <c r="AA156"/>
  <c r="O156"/>
  <c r="M156"/>
  <c r="I156"/>
  <c r="AA152"/>
  <c r="O152"/>
  <c r="M152"/>
  <c r="I152"/>
  <c r="AA148"/>
  <c r="O148"/>
  <c r="M148"/>
  <c r="I148"/>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39"/>
  <c r="L139"/>
  <c r="AA156"/>
  <c r="O156"/>
  <c r="M156"/>
  <c r="I156"/>
  <c r="AA152"/>
  <c r="O152"/>
  <c r="M152"/>
  <c r="I152"/>
  <c r="AA148"/>
  <c r="O148"/>
  <c r="M148"/>
  <c r="I148"/>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81"/>
  <c r="L281"/>
  <c r="AA306"/>
  <c r="O306"/>
  <c r="M306"/>
  <c r="I306"/>
  <c r="AA302"/>
  <c r="O302"/>
  <c r="M302"/>
  <c r="I302"/>
  <c r="AA298"/>
  <c r="O298"/>
  <c r="M298"/>
  <c r="I298"/>
  <c r="AA294"/>
  <c r="O294"/>
  <c r="M294"/>
  <c r="I294"/>
  <c r="AA290"/>
  <c r="O290"/>
  <c r="M290"/>
  <c r="I290"/>
  <c r="AA286"/>
  <c r="O286"/>
  <c r="M286"/>
  <c r="I286"/>
  <c r="AA282"/>
  <c r="O282"/>
  <c r="M282"/>
  <c r="I282"/>
  <c r="M152"/>
  <c r="L15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7"/>
  <c r="L127"/>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 r="T7"/>
  <c r="M8"/>
  <c r="L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189"/>
  <c r="L1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51"/>
  <c r="L5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386"/>
  <c r="L386"/>
  <c r="AA415"/>
  <c r="O415"/>
  <c r="M415"/>
  <c r="I415"/>
  <c r="AA411"/>
  <c r="O411"/>
  <c r="M411"/>
  <c r="I411"/>
  <c r="AA407"/>
  <c r="O407"/>
  <c r="M407"/>
  <c r="I407"/>
  <c r="AA403"/>
  <c r="O403"/>
  <c r="M403"/>
  <c r="I403"/>
  <c r="AA399"/>
  <c r="O399"/>
  <c r="M399"/>
  <c r="I399"/>
  <c r="AA395"/>
  <c r="O395"/>
  <c r="M395"/>
  <c r="I395"/>
  <c r="AA391"/>
  <c r="O391"/>
  <c r="M391"/>
  <c r="I391"/>
  <c r="AA387"/>
  <c r="O387"/>
  <c r="M387"/>
  <c r="I387"/>
  <c r="M205"/>
  <c r="L205"/>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83"/>
  <c r="L8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 r="T7"/>
  <c r="M8"/>
  <c r="L8"/>
  <c r="M474"/>
  <c r="L47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225"/>
  <c r="L22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79"/>
  <c r="L179"/>
  <c r="AA196"/>
  <c r="O196"/>
  <c r="M196"/>
  <c r="I196"/>
  <c r="AA192"/>
  <c r="O192"/>
  <c r="M192"/>
  <c r="I192"/>
  <c r="AA188"/>
  <c r="O188"/>
  <c r="M188"/>
  <c r="I188"/>
  <c r="AA184"/>
  <c r="O184"/>
  <c r="M184"/>
  <c r="I184"/>
  <c r="AA180"/>
  <c r="O180"/>
  <c r="M180"/>
  <c r="I180"/>
  <c r="M42"/>
  <c r="L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 r="T7"/>
  <c r="M8"/>
  <c r="L8"/>
  <c r="M298"/>
  <c r="L29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37"/>
  <c r="L13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9"/>
  <c r="L79"/>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<sst xmlns="http://schemas.openxmlformats.org/spreadsheetml/2006/main">
  <si>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</si>
  <si>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5323530004_zm01</t>
  </si>
  <si>
    <t>Revitalizace a elektrizace trati Nýřany - Heřmanova Huť - 251125</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</si>
  <si>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</si>
  <si>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</si>
  <si>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</si>
  <si>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</si>
  <si>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</si>
  <si>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</si>
  <si>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</si>
  <si>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</si>
  <si>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</si>
  <si>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</si>
  <si>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</si>
  <si>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</si>
  <si>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</si>
  <si>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</si>
  <si>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</si>
  <si>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</si>
  <si>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</si>
  <si>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</si>
  <si>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</si>
  <si>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</si>
  <si>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</si>
  <si>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</si>
  <si>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</si>
  <si>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</si>
  <si>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</si>
  <si>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</si>
  <si>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</si>
  <si>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</si>
  <si>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</si>
  <si>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</si>
  <si>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</si>
  <si>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</si>
  <si>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</si>
  <si>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</si>
  <si>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</si>
  <si>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</si>
  <si>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</si>
  <si>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</si>
  <si>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</si>
  <si>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</si>
  <si>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</si>
  <si>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</si>
  <si>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</si>
  <si>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</si>
  <si>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</si>
  <si>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</si>
  <si>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</si>
  <si>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</si>
  <si>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</si>
  <si>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</si>
  <si>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</si>
  <si>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</si>
  <si>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</si>
  <si>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</si>
  <si>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</si>
  <si>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</si>
  <si>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</si>
  <si>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</si>
  <si>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</si>
  <si>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</si>
  <si>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</si>
  <si>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</si>
  <si>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</si>
  <si>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</si>
  <si>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</si>
  <si>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</si>
  <si>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</si>
  <si>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</si>
  <si>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</si>
  <si>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</si>
  <si>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</si>
  <si>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</si>
  <si>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</si>
  <si>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</si>
  <si>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</si>
  <si>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</si>
  <si>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</si>
  <si>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</si>
  <si>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</si>
  <si>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</si>
  <si>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</si>
  <si>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</si>
  <si>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</si>
  <si>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</si>
  <si>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</si>
  <si>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</si>
  <si>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</si>
  <si>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</si>
  <si>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</si>
  <si>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</si>
  <si>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</si>
  <si>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</si>
  <si>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</si>
  <si>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</si>
  <si>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</si>
  <si>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</si>
  <si>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</si>
  <si>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</si>
  <si>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</si>
  <si>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</si>
  <si>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</si>
  <si>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</si>
  <si>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</si>
  <si>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</si>
  <si>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</si>
  <si>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</si>
  <si>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</si>
  <si>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</si>
  <si>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</si>
  <si>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</si>
  <si>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</si>
  <si>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</si>
  <si>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</si>
  <si>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</si>
  <si>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</si>
  <si>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</si>
  <si>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</si>
  <si>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</si>
  <si>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</si>
  <si>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</si>
  <si>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</si>
  <si>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</si>
  <si>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</si>
  <si>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</si>
  <si>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</si>
  <si>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</si>
  <si>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</si>
  <si>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</si>
  <si>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</si>
  <si>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</si>
  <si>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</si>
  <si>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</si>
  <si>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</si>
  <si>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</si>
  <si>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</si>
  <si>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</si>
  <si>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</si>
  <si>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</si>
  <si>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</si>
  <si>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</si>
  <si>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</si>
  <si>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</si>
  <si>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</si>
  <si>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</si>
  <si>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</si>
  <si>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</si>
  <si>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</si>
  <si>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</si>
  <si>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</si>
  <si>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</si>
  <si>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</si>
  <si>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</si>
  <si>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</si>
  <si>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</si>
  <si>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</si>
  <si>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</si>
  <si>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</si>
  <si>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</si>
  <si>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</si>
  <si>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</si>
  <si>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</si>
  <si>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</si>
  <si>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</si>
  <si>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</si>
  <si>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</si>
  <si>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</si>
  <si>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</si>
  <si>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</si>
  <si>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</si>
  <si>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</si>
  <si>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</si>
  <si>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</si>
  <si>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</si>
  <si>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</si>
  <si>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</si>
  <si>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</si>
  <si>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</si>
  <si>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</si>
  <si>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</si>
  <si>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</si>
  <si>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</si>
  <si>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</si>
  <si>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</si>
  <si>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</si>
  <si>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</si>
  <si>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</si>
  <si>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</si>
  <si>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</si>
  <si>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</si>
  <si>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</si>
  <si>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</si>
  <si>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</si>
  <si>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</si>
  <si>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</si>
  <si>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</si>
  <si>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</si>
  <si>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</si>
  <si>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</si>
  <si>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</si>
  <si>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</si>
  <si>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</si>
  <si>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</si>
  <si>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</si>
  <si>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</si>
  <si>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</si>
  <si>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</si>
  <si>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</si>
  <si>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</si>
  <si>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</si>
  <si>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</si>
  <si>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</si>
  <si>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</si>
  <si>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</si>
  <si>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</si>
  <si>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</si>
  <si>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</si>
  <si>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</si>
  <si>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</si>
  <si>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</si>
  <si>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</si>
  <si>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</si>
  <si>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</si>
  <si>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</si>
  <si>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</si>
  <si>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</si>
  <si>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</si>
  <si>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</si>
  <si>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</si>
  <si>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</si>
  <si>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</si>
  <si>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</si>
  <si>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</si>
  <si>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</si>
  <si>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</si>
  <si>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</si>
  <si>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</si>
  <si>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</si>
  <si>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</si>
  <si>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</si>
  <si>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</si>
  <si>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</si>
  <si>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</si>
  <si>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</si>
  <si>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</si>
  <si>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</si>
  <si>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</si>
  <si>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</si>
  <si>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</si>
  <si>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</si>
  <si>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</si>
  <si>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</si>
  <si>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</si>
  <si>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</si>
  <si>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</si>
  <si>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</si>
  <si>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</si>
  <si>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</si>
  <si>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</si>
  <si>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</si>
  <si>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</si>
  <si>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</si>
  <si>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</si>
  <si>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</si>
  <si>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</si>
  <si>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</si>
  <si>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</si>
  <si>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</si>
  <si>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</si>
  <si>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</si>
  <si>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</si>
  <si>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</si>
  <si>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</si>
  <si>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</si>
  <si>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</si>
  <si>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</si>
  <si>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</si>
  <si>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</si>
  <si>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</si>
  <si>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</si>
  <si>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</si>
  <si>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</si>
  <si>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</si>
  <si>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</si>
  <si>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</si>
  <si>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</si>
  <si>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</si>
  <si>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</si>
  <si>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</si>
  <si>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</si>
  <si>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</si>
  <si>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</si>
  <si>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</si>
  <si>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</si>
  <si>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</si>
  <si>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</si>
  <si>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</si>
  <si>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</si>
  <si>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</si>
  <si>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</si>
  <si>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</si>
  <si>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</si>
  <si>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</si>
  <si>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</si>
  <si>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</si>
  <si>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</si>
  <si>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</si>
  <si>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</si>
  <si>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</si>
  <si>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</si>
  <si>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</si>
  <si>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</si>
  <si>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</si>
  <si>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</si>
  <si>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</si>
  <si>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</si>
  <si>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</si>
  <si>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</si>
  <si>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</si>
  <si>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</si>
  <si>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</si>
  <si>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</si>
  <si>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</si>
  <si>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</si>
  <si>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</si>
  <si>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</si>
  <si>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</si>
  <si>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</si>
  <si>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</si>
  <si>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</si>
  <si>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</si>
  <si>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</si>
  <si>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</si>
  <si>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</si>
  <si>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</si>
  <si>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</si>
  <si>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</si>
  <si>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</si>
  <si>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</si>
  <si>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</si>
  <si>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</si>
  <si>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</si>
  <si>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</si>
  <si>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</si>
  <si>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</si>
  <si>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</si>
  <si>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</si>
  <si>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</si>
  <si>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</si>
  <si>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</si>
  <si>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</si>
  <si>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</si>
  <si>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</si>
  <si>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</si>
  <si>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</si>
  <si>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</si>
  <si>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</si>
  <si>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</si>
  <si>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</si>
  <si>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</si>
  <si>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</si>
  <si>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</si>
  <si>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</si>
  <si>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</si>
  <si>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</si>
  <si>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</si>
  <si>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</si>
  <si>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</si>
  <si>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</si>
  <si>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</si>
  <si>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</si>
  <si>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</si>
  <si>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</si>
  <si>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</si>
  <si>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</si>
  <si>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</si>
  <si>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</si>
  <si>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</si>
  <si>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</si>
  <si>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</si>
  <si>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</si>
  <si>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</si>
  <si>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</si>
  <si>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</si>
  <si>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</si>
  <si>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</si>
  <si>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</si>
  <si>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</si>
  <si>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</si>
  <si>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</si>
  <si>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</si>
  <si>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</si>
  <si>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</si>
  <si>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</si>
  <si>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</si>
  <si>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</si>
  <si>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</si>
  <si>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</si>
  <si>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</si>
  <si>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</si>
  <si>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</si>
  <si>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</si>
  <si>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</si>
  <si>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</si>
  <si>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</si>
  <si>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</si>
  <si>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</si>
  <si>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</si>
  <si>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</si>
  <si>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</si>
  <si>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</si>
  <si>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</si>
  <si>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</si>
  <si>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</si>
  <si>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</si>
  <si>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</si>
  <si>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</si>
  <si>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</si>
  <si>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</si>
  <si>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</si>
  <si>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</si>
  <si>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</si>
  <si>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</si>
  <si>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</si>
  <si>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</si>
  <si>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</si>
  <si>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</si>
  <si>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</si>
  <si>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</si>
  <si>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</si>
  <si>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</si>
  <si>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</si>
  <si>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</si>
  <si>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</si>
  <si>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</si>
  <si>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</si>
  <si>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</si>
  <si>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</si>
  <si>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</si>
  <si>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</si>
  <si>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</si>
  <si>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</si>
  <si>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</si>
  <si>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</si>
  <si>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</si>
  <si>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</si>
  <si>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</si>
  <si>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</si>
  <si>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</si>
  <si>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</si>
  <si>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</si>
  <si>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</si>
  <si>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</si>
  <si>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</si>
  <si>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</si>
  <si>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</si>
  <si>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</si>
  <si>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</si>
  <si>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</si>
  <si>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</si>
  <si>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</si>
  <si>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</si>
  <si>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</si>
  <si>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</si>
  <si>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</si>
  <si>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</si>
  <si>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</si>
  <si>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</si>
  <si>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</si>
  <si>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</si>
  <si>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</si>
  <si>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</si>
  <si>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</si>
  <si>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</si>
  <si>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</si>
  <si>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</si>
  <si>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</si>
  <si>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</si>
  <si>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</si>
  <si>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</si>
  <si>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</si>
  <si>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</si>
  <si>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</si>
  <si>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</si>
  <si>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</si>
  <si>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</si>
  <si>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</si>
  <si>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</si>
  <si>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</si>
  <si>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</si>
  <si>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</si>
  <si>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</si>
  <si>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</si>
  <si>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</si>
  <si>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</si>
  <si>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</si>
  <si>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</si>
  <si>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</si>
  <si>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</si>
  <si>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</si>
  <si>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</si>
  <si>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</si>
  <si>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</si>
  <si>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</si>
  <si>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</si>
  <si>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</si>
  <si>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</si>
  <si>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</si>
  <si>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</si>
  <si>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</si>
  <si>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</si>
  <si>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</si>
  <si>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</si>
  <si>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</si>
  <si>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</si>
  <si>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</si>
  <si>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</si>
  <si>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</si>
  <si>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</si>
  <si>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</si>
  <si>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</si>
  <si>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</si>
  <si>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</si>
  <si>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</si>
  <si>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</si>
  <si>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</si>
  <si>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</si>
  <si>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</si>
  <si>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</si>
  <si>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</si>
  <si>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</si>
  <si>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</si>
  <si>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</si>
  <si>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</si>
  <si>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</si>
  <si>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</si>
  <si>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</si>
  <si>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</si>
  <si>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</si>
  <si>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</si>
  <si>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</si>
  <si>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</si>
  <si>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</si>
  <si>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</si>
  <si>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</si>
  <si>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</si>
  <si>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</si>
  <si>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</si>
  <si>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</si>
  <si>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</si>
  <si>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</si>
  <si>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</si>
  <si>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</si>
  <si>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</si>
  <si>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</si>
  <si>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</si>
  <si>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</si>
  <si>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</si>
  <si>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</si>
  <si>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</si>
  <si>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</si>
  <si>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</si>
  <si>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</si>
  <si>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</si>
  <si>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</si>
  <si>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</si>
  <si>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</si>
  <si>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</si>
  <si>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</si>
  <si>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</si>
  <si>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</si>
  <si>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</si>
  <si>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</si>
  <si>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</si>
  <si>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</si>
  <si>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</si>
  <si>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</si>
  <si>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</si>
  <si>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</si>
  <si>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</si>
  <si>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</si>
  <si>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</si>
  <si>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</si>
  <si>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</si>
  <si>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</si>
  <si>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</si>
  <si>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</si>
  <si>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</si>
  <si>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</si>
  <si>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</si>
  <si>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OTSKP_2025 2025</t>
  </si>
  <si>
    <t>PP</t>
  </si>
  <si>
    <t>VV</t>
  </si>
  <si>
    <t xml:space="preserve"> "Podle polohopisných výkresu (0101, 0102, 0103, 0104, 0105, 0106 ) "42.500000 = 42,500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</si>
  <si>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</si>
  <si>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</si>
  <si>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132939</t>
  </si>
  <si>
    <t>PRÍPLATEK ZA DALŠÍ 1KM DOPRAVY ZEMINY RÝH III.</t>
  </si>
  <si>
    <t xml:space="preserve"> 425.000000 = 425,000 [A]_x000d_
 "Podle polohopisných výkresu (0101, 0102, 0103, 0104, 0105, 0106) "_x000d_</t>
  </si>
  <si>
    <t>Položka zahrnuje:
- príplatek k vodorovnému premístení zeminy za každý další 1km nad 20km
Položka nezahrnuje:
- x</t>
  </si>
  <si>
    <t>133738</t>
  </si>
  <si>
    <t>HLOUBENÍ ŠACHET ZAPAŽ I NEPAŽ TR. I, ODVOZ DO 20KM</t>
  </si>
  <si>
    <t xml:space="preserve"> "Podle polohopisných výkresu (0101, 0102, 0103, 0104, 0105, 0106) "_x000d_</t>
  </si>
  <si>
    <t>14113</t>
  </si>
  <si>
    <t>PROTLACOVÁNÍ OCELOVÉHO POTRUBÍ DN DO 200MM</t>
  </si>
  <si>
    <t>M</t>
  </si>
  <si>
    <t>Položka zahrnuje:
- dodávku protlacovaného potrubí 
- veškeré pomocné práce (startovací zarízení, startovací a cílová jáma, operné a vodící bloky a pod.)
Položka nezahrnuje:
- x</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</si>
  <si>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</si>
  <si>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</si>
  <si>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</si>
  <si>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</si>
  <si>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</si>
  <si>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</si>
  <si>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 xml:space="preserve"> 45.500000 = 45,500 [A]_x000d_
 "Podle polohopisných výkresu (0101, 0102, 0103, 0104, 0105, 0106) "_x000d_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</si>
  <si>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</si>
  <si>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</si>
  <si>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</si>
  <si>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</si>
  <si>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</si>
  <si>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</si>
  <si>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 xml:space="preserve"> "Podle polohopisných výkresu (0101, 0102, 0103, 0104, 0105, 0106 ) "10.000000 = 10,000 [A]_x000d_</t>
  </si>
  <si>
    <t>1. Položka obsahuje:
 – veškeré práce a materiál obsažený v názvu položky
2. Položka neobsahuje:
 X
3. Zpusob merení:
Udává se pocet kusu kompletní konstrukce nebo práce.</t>
  </si>
  <si>
    <t>701005</t>
  </si>
  <si>
    <t>VYHLEDÁVACÍ MARKER ZEMNÍ S MOŽNOSTÍ ZÁPISU</t>
  </si>
  <si>
    <t xml:space="preserve"> "Podle polohopisných výkresu (0101, 0102, 0103, 0104, 0105, 0106 ) "2.000000 = 2,000 [A]_x000d_</t>
  </si>
  <si>
    <t>702312</t>
  </si>
  <si>
    <t>ZAKRYTÍ KABELU VÝSTRAŽNOU FÓLIÍ ŠÍRKY PRES 20 DO 40 CM</t>
  </si>
  <si>
    <t xml:space="preserve"> "Podle polohopisných výkresu (0101, 0102, 0103, 0104, 0105, 0106 ) "45.000000 = 45,000 [A]_x000d_</t>
  </si>
  <si>
    <t>1. Položka obsahuje:
 – dodávku a montáž fólie
 – prípravu podkladu pro osazení
2. Položka neobsahuje:
 X
3. Zpusob merení:
Merí se metr délkový.</t>
  </si>
  <si>
    <t>703755</t>
  </si>
  <si>
    <t>PROTIPOŽÁRNÍ UCPÁVKA PROSTUPU KABELOVÉHO PR. DO 200MM, DO EI 90 MIN.</t>
  </si>
  <si>
    <t xml:space="preserve"> "Podle polohopisných výkresu (0101, 0102, 0103, 0104, 0105, 0106 ) "1.000000 = 1,000 [A]_x000d_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</si>
  <si>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</si>
  <si>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</si>
  <si>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</si>
  <si>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</si>
  <si>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</si>
  <si>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</si>
  <si>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 xml:space="preserve"> "Podle dispozice ( 0602 ) "1.000000 = 1,000 [A]_x000d_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</si>
  <si>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</si>
  <si>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</si>
  <si>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</si>
  <si>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</si>
  <si>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</si>
  <si>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</si>
  <si>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 xml:space="preserve"> "Podle technické zprávy ( 001 ) "1.000000 = 1,000 [A]_x000d_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</si>
  <si>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</si>
  <si>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</si>
  <si>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</si>
  <si>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</si>
  <si>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</si>
  <si>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</si>
  <si>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</si>
  <si>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</si>
  <si>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</si>
  <si>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 xml:space="preserve"> 1.000000 = 1,000 [A]_x000d_
 "Podle technické zprávy ( 001 ) "1.000000 = 1,000 [C]_x000d_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</si>
  <si>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</si>
  <si>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</si>
  <si>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</si>
  <si>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</si>
  <si>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</si>
  <si>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 xml:space="preserve"> "Podle polohopisných výkresu (0101, 0102, 0103, 0104, 0105, 0106 ) "250 = 250,000 [A]_x000d_</t>
  </si>
  <si>
    <t>1. Položka obsahuje:
 – prípravu podkladu pro osazení
2. Položka neobsahuje:
 X
3. Zpusob merení:
Merí se metr délkový.</t>
  </si>
  <si>
    <t>702112</t>
  </si>
  <si>
    <t>KABELOVÝ ŽLAB ZEMNÍ VCETNE KRYTU SVETLÉ ŠÍRKY PRES 120 DO 250 MM</t>
  </si>
  <si>
    <t xml:space="preserve"> "Podle polohopisných výkresu (0101, 0102, 0103, 0104, 0105, 0106 ) "10 = 10,000 [A]_x000d_</t>
  </si>
  <si>
    <t>702222</t>
  </si>
  <si>
    <t>KABELOVÁ CHRÁNICKA ZEMNÍ UV STABILNÍ DN PRES 100 DO 200 MM</t>
  </si>
  <si>
    <t xml:space="preserve"> "Podle polohopisných výkresu (0101, 0102, 0103, 0104, 0105, 0106 ) "50 = 50,000 [A]_x000d_</t>
  </si>
  <si>
    <t>709611</t>
  </si>
  <si>
    <t>DEMONTÁŽ KABELOVÉHO ŽLABU/LIŠTY VCETNE KRYTU</t>
  </si>
  <si>
    <t xml:space="preserve"> "Podle polohopisných výkresu (0101, 0102, 0103, 0104, 0105, 0106 ) "150 = 150,000 [A]_x000d_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</si>
  <si>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</si>
  <si>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</si>
  <si>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</si>
  <si>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 xml:space="preserve"> "Podle polohopisných výkresu (0101, 0102, 0103, 0104, 0105, 0106 ) "50.000000 = 50,000 [A]_x000d_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</si>
  <si>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</si>
  <si>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</si>
  <si>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</si>
  <si>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</si>
  <si>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</si>
  <si>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</si>
  <si>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</si>
  <si>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75A248</t>
  </si>
  <si>
    <t>ZATAŽENÍ A SPOJKOVÁNÍ KABELU SE STÍNENÍM PRES 12 PÁRU - DEMONTÁŽ</t>
  </si>
  <si>
    <t>KMPÁR</t>
  </si>
  <si>
    <t xml:space="preserve"> "Podle schema kabelu ( 0701, 0702 ) "8,450 = 8,450 [A]_x000d_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</si>
  <si>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</si>
  <si>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</si>
  <si>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</si>
  <si>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</si>
  <si>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</si>
  <si>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</si>
  <si>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</si>
  <si>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</si>
  <si>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 xml:space="preserve"> 0.100000 = 0,100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</si>
  <si>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</si>
  <si>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</si>
  <si>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</si>
  <si>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</si>
  <si>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</si>
  <si>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0.500000 = 0,500 [A]_x000d_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</si>
  <si>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</si>
  <si>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</si>
  <si>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</si>
  <si>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</si>
  <si>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</si>
  <si>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</si>
  <si>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</si>
  <si>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</si>
  <si>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</si>
  <si>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</si>
  <si>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</si>
  <si>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</si>
  <si>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</si>
  <si>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</si>
  <si>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</si>
  <si>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</si>
  <si>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</si>
  <si>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</si>
  <si>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75A131</t>
  </si>
  <si>
    <t>KABEL METALICKÝ DVOUPLÁŠTOVÝ DO 12 PÁRU - DODÁVKA</t>
  </si>
  <si>
    <t xml:space="preserve"> "Podle schema kabelu ( 0701, 0702 ) "0.500000 = 0,500 [A]_x000d_</t>
  </si>
  <si>
    <t>1. Položka obsahuje:
 – dodání kabelu podle typu od výrobcu vcetne mimostaveništní dopravy
2. Položka neobsahuje:
 X
3. Zpusob merení:
Merí se n-násobky páru vodicu na kilometr.</t>
  </si>
  <si>
    <t>75A151</t>
  </si>
  <si>
    <t>KABEL METALICKÝ SE STÍNENÍM DO 12 PÁRU - DODÁVKA</t>
  </si>
  <si>
    <t xml:space="preserve"> "Podle schema kabelu ( 0701, 0702 ) "1.020000 = 1,020 [A]_x000d_</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</si>
  <si>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</si>
  <si>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</si>
  <si>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</si>
  <si>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75A237</t>
  </si>
  <si>
    <t>ZATAŽENÍ A SPOJKOVÁNÍ KABELU SE STÍNENÍM DO 12 PÁRU - MONTÁŽ</t>
  </si>
  <si>
    <t>75A311</t>
  </si>
  <si>
    <t>KABELOVÁ FORMA (UKONCENÍ KABELU) PRO KABELY ZABEZPECOVACÍ DO 12 PÁRU</t>
  </si>
  <si>
    <t xml:space="preserve"> "Podle schema kabelu ( 0701, 0702 ) "4.000000 = 4,000 [A]_x000d_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</si>
  <si>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</si>
  <si>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</si>
  <si>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</si>
  <si>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 xml:space="preserve"> "Podle dispozic ( 0601 ) 
Podle dispozic ( 0601 ) "50.000000 = 50,000 [A]_x000d_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</si>
  <si>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</si>
  <si>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</si>
  <si>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</si>
  <si>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 xml:space="preserve"> 50.000000 = 50,000 [A]_x000d_
 "Podle dispozic ( 0601 ) "_x000d_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</si>
  <si>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</si>
  <si>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</si>
  <si>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</si>
  <si>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 xml:space="preserve"> "Podle dispozic ( 0601 ) "1.000000 = 1,000 [A]_x000d_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</si>
  <si>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</si>
  <si>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</si>
  <si>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</si>
  <si>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</si>
  <si>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</si>
  <si>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</si>
  <si>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</si>
  <si>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</si>
  <si>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</si>
  <si>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</si>
  <si>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</si>
  <si>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</si>
  <si>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</si>
  <si>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</si>
  <si>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</si>
  <si>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</si>
  <si>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</si>
  <si>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</si>
  <si>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</si>
  <si>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</si>
  <si>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</si>
  <si>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</si>
  <si>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</si>
  <si>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</si>
  <si>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</si>
  <si>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</si>
  <si>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</si>
  <si>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</si>
  <si>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</si>
  <si>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 xml:space="preserve"> "Podle situacního schématu ( 0201 ) "4.000000 = 4,000 [A]_x000d_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</si>
  <si>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</si>
  <si>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</si>
  <si>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</si>
  <si>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</si>
  <si>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</si>
  <si>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</si>
  <si>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</si>
  <si>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</si>
  <si>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</si>
  <si>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</si>
  <si>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</si>
  <si>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</si>
  <si>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</si>
  <si>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 xml:space="preserve"> "Podle TZ (001) "_x000d_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</si>
  <si>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</si>
  <si>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</si>
  <si>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</si>
  <si>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 xml:space="preserve"> "Podle TZ (001) "1.000000 = 1,000 [A]_x000d_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</si>
  <si>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</si>
  <si>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</si>
  <si>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</si>
  <si>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</si>
  <si>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</si>
  <si>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</si>
  <si>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 xml:space="preserve"> "Podle schema kabelu ( 0701, 0702 ) "1.000000 = 1,000 [A]_x000d_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</si>
  <si>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</si>
  <si>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</si>
  <si>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</si>
  <si>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</si>
  <si>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</si>
  <si>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</si>
  <si>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 xml:space="preserve"> 1.000000 = 1,000 [A]_x000d_
 "Podle dispozic ( 0601 ) "1.000000 = 1,000 [B]_x000d_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</si>
  <si>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</si>
  <si>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</si>
  <si>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</si>
  <si>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</si>
  <si>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</si>
  <si>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</si>
  <si>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</si>
  <si>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75D221</t>
  </si>
  <si>
    <t>VÝSTRAŽNÍK BEZ ZÁVORY, 1 SKRÍN - DODÁVKA</t>
  </si>
  <si>
    <t xml:space="preserve"> "Podle situacního schématu ( 0201 ) "2.000000 = 2,000 [A]_x000d_</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</si>
  <si>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</si>
  <si>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</si>
  <si>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</si>
  <si>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 xml:space="preserve"> "Podle situacního schématu ( 0201 ) "2 = 2,000 [A]_x000d_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</si>
  <si>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</si>
  <si>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</si>
  <si>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</si>
  <si>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 xml:space="preserve"> "Podle situacního schématu ( 0201 ) "1.000000 = 1,000 [A]_x000d_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</si>
  <si>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</si>
  <si>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</si>
  <si>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</si>
  <si>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</si>
  <si>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</si>
  <si>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</si>
  <si>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</si>
  <si>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 xml:space="preserve"> "Podle TZ (001) "50.000000 = 50,000 [A]_x000d_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</si>
  <si>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</si>
  <si>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</si>
  <si>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</si>
  <si>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</si>
  <si>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</si>
  <si>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</si>
  <si>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 xml:space="preserve"> "Podle TZ (001) "36.000000 = 36,000 [A]_x000d_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</si>
  <si>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</si>
  <si>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</si>
  <si>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</si>
  <si>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 xml:space="preserve"> "Podle TZ (001) "3.000000 = 3,000 [A]_x000d_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</si>
  <si>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</si>
  <si>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</si>
  <si>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</si>
  <si>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</si>
  <si>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75IH61</t>
  </si>
  <si>
    <t>UKONCENÍ KABELU OPTICKÉHO DO 12 VLÁKEN</t>
  </si>
  <si>
    <t xml:space="preserve"> "Podle schema kabelu ( 0701, 0702 ) "2.000000 = 2,000 [A]_x000d_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</si>
  <si>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</si>
  <si>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75D281</t>
  </si>
  <si>
    <t>PRACOVNÍ PLOŠINA K VÝSTRAŽNÍKU, KABELOVÉ SKRÍNI - DODÁVKA</t>
  </si>
  <si>
    <t xml:space="preserve"> "Podle TZ (001) "2.000000 = 2,000 [A]_x000d_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</si>
  <si>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</si>
  <si>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t>
  </si>
  <si>
    <t>Položky</t>
  </si>
  <si>
    <t>R000001</t>
  </si>
  <si>
    <t>ATYPICKÝ ZÁKLAD PRO NÁVESTIDLO NEBO VÝSTRAŽNÍK</t>
  </si>
  <si>
    <t>kus</t>
  </si>
  <si>
    <t xml:space="preserve"> "Podle polohopisných výkresu (0101, 0102, 0103, 0104, 0105, 0106 ) "2 = 2,000 [A]_x000d_</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</si>
  <si>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</si>
  <si>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</si>
  <si>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</si>
  <si>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</si>
  <si>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</si>
  <si>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</si>
  <si>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</si>
  <si>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</si>
  <si>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</si>
  <si>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</si>
  <si>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</si>
  <si>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</si>
  <si>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</si>
  <si>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</si>
  <si>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</si>
  <si>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</si>
  <si>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</si>
  <si>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</si>
  <si>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</si>
  <si>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</si>
  <si>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</si>
  <si>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</si>
  <si>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</si>
  <si>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 xml:space="preserve"> "Podle polohopisných výkresu (0101, 0102, 0103, 0104, 0105, 0106 ) "5.000000 = 5,000 [A]_x000d_</t>
  </si>
  <si>
    <t>- Položka zahrnuje veškerý materiál, výrobky a polotovary, vcetne mimostaveništní a vnitrostaveništní dopravy (rovnež presuny), vcetne naložení a složení,prípadne s uložením.</t>
  </si>
  <si>
    <t>PS 12-01-12</t>
  </si>
  <si>
    <t xml:space="preserve"> "Podle polohopisných výkresu (0101, 0102, 0103, 0104, 0105, 0106) "90 = 90,000 [A]_x000d_</t>
  </si>
  <si>
    <t>132931</t>
  </si>
  <si>
    <t>HLOUBENÍ RÝH ŠÍR DO 2M PAŽ I NEPAŽ TR. III, ODVOZ DO 1KM</t>
  </si>
  <si>
    <t xml:space="preserve"> "Podle polohopisných výkresu (0101, 0102, 0103, 0104, 0105, 0106) "50 = 50,000 [A]_x000d_</t>
  </si>
  <si>
    <t xml:space="preserve"> 1400 = 1400,000 [A]_x000d_
 "Podle polohopisných výkresu (0101, 0102, 0103, 0104, 0105, 0106) "_x000d_</t>
  </si>
  <si>
    <t xml:space="preserve"> 140 = 140,000 [A]_x000d_
 "Podle polohopisných výkresu (0101, 0102, 0103, 0104, 0105, 0106) "_x000d_</t>
  </si>
  <si>
    <t xml:space="preserve"> 75 = 75,000 [A]_x000d_
 "Podle polohopisných výkresu (0101, 0102, 0103, 0104, 0105, 0106) "_x000d_</t>
  </si>
  <si>
    <t>14173</t>
  </si>
  <si>
    <t>PROTLACOVÁNÍ POTRUBÍ Z PLAST HMOT DN DO 200MM</t>
  </si>
  <si>
    <t xml:space="preserve"> 171 = 171,000 [A]_x000d_
 "Podle polohopisných výkresu (0101, 0102, 0103, 0104, 0105, 0106) "_x000d_</t>
  </si>
  <si>
    <t xml:space="preserve"> 280 = 280,000 [A]_x000d_
 "Podle polohopisných výkresu (0101, 0102, 0103, 0104, 0105, 0106) "_x000d_</t>
  </si>
  <si>
    <t xml:space="preserve"> 800.000000 = 800,000 [A]_x000d_
 "Podle polohopisných výkresu (0101, 0102, 0103, 0104, 0105, 0106) "_x000d_</t>
  </si>
  <si>
    <t xml:space="preserve"> "Podle polohopisných výkresu (0101, 0102, 0103, 0104, 0105, 0106, 0107, 0108 ) "120.000000 = 120,000 [A]_x000d_</t>
  </si>
  <si>
    <t xml:space="preserve"> "Podle polohopisných výkresu (0101, 0102, 0103, 0104, 0105, 0106, 0107, 0108 ) "10.000000 = 10,000 [A]_x000d_</t>
  </si>
  <si>
    <t xml:space="preserve"> "Podle polohopisných výkresu (0101, 0102, 0103, 0104, 0105, 0106, 0107, 0108 ) "70 = 70,000 [A]_x000d_</t>
  </si>
  <si>
    <t xml:space="preserve"> "Podle polohopisných výkresu (0101, 0102, 0103, 0104, 0105, 0106, 0107, 0108 ) "30 = 30,000 [A]_x000d_</t>
  </si>
  <si>
    <t xml:space="preserve"> "Podle polohopisných výkresu (0101, 0102, 0103, 0104, 0105, 0106, 0107, 0108 ) "200 = 200,000 [A]_x000d_</t>
  </si>
  <si>
    <t xml:space="preserve"> "Podle polohopisných výkresu (0101, 0102, 0103, 0104, 0105, 0106, 0107, 0108 ) "120 = 120,000 [A]_x000d_</t>
  </si>
  <si>
    <t xml:space="preserve"> "Podle polohopisných výkresu (0101, 0102, 0103, 0104, 0105, 0106, 0107, 0108 ) "6.000000 = 6,000 [A]_x000d_</t>
  </si>
  <si>
    <t xml:space="preserve"> "Podle polohopisných výkresu (0101, 0102, 0103, 0104, 0105, 0106, 0107, 0108 ) "250 = 250,000 [A]_x000d_</t>
  </si>
  <si>
    <t>742H13</t>
  </si>
  <si>
    <t>KABEL NN CTYR- A PETIŽÍLOVÝ CU S PLASTOVOU IZOLACÍ OD 25 DO 50 MM2</t>
  </si>
  <si>
    <t>m</t>
  </si>
  <si>
    <t xml:space="preserve"> "Podle schema kabelu ( 0701, 0702 ) "850 = 850,000 [A]_x000d_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</si>
  <si>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</si>
  <si>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</si>
  <si>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</si>
  <si>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 xml:space="preserve"> 2 = 2,000 [A]_x000d_
 "Podle schema kabelu ( 0701, 0702 ) "_x000d_</t>
  </si>
  <si>
    <t>1. Položka obsahuje:
 – všechny práce spojené s úpravou kabelu pro montáž vcetne veškerého príslušentsví
2. Položka neobsahuje:
 X
3. Zpusob merení:
Udává se pocet kusu kompletní konstrukce nebo práce.</t>
  </si>
  <si>
    <t xml:space="preserve"> "Podle schematu kabelu (0701, 0702) "1.000000 = 1,000 [A]_x000d_</t>
  </si>
  <si>
    <t xml:space="preserve"> "Podle schema kabelu ( 0701, 0702 ) "14,150 = 14,150 [A]_x000d_</t>
  </si>
  <si>
    <t xml:space="preserve"> 17,563 = 17,563 [A]_x000d_
 "Podle schema kabelu ( 0701, 0702 ) "_x000d_</t>
  </si>
  <si>
    <t>75A161</t>
  </si>
  <si>
    <t>KABEL METALICKÝ SE STÍNENÍM PRES 12 PÁRU - DODÁVKA</t>
  </si>
  <si>
    <t xml:space="preserve"> 96,8 = 96,800 [A]_x000d_
 "Podle schema kabelu ( 0701, 0702 ) "_x000d_</t>
  </si>
  <si>
    <t xml:space="preserve"> 14,150 = 14,150 [A]_x000d_
 "Podle schema kabelu ( 0701, 0702 ) "_x000d_</t>
  </si>
  <si>
    <t xml:space="preserve"> 17,536 = 17,536 [A]_x000d_
 "Podle schema kabelu ( 0701, 0702 ) "_x000d_</t>
  </si>
  <si>
    <t>75A247</t>
  </si>
  <si>
    <t>ZATAŽENÍ A SPOJKOVÁNÍ KABELU SE STÍNENÍM PRES 12 PÁRU - MONTÁŽ</t>
  </si>
  <si>
    <t xml:space="preserve"> 3,528 = 3,528 [A]_x000d_
 "Podle schema kabelu ( 0701, 0702 ) "_x000d_</t>
  </si>
  <si>
    <t>75B651</t>
  </si>
  <si>
    <t>STATICKÝ MENIC 50, 75 NEBO 275 HZ - DODÁVKA</t>
  </si>
  <si>
    <t xml:space="preserve"> 1 = 1,000 [A]_x000d_
 "Podle dispozic ( 601 ) "_x000d_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</si>
  <si>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</si>
  <si>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 xml:space="preserve"> "Podle dispozic ( 601 ) "1.000000 = 1,000 [A]_x000d_</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</si>
  <si>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</si>
  <si>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</si>
  <si>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</si>
  <si>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</si>
  <si>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</si>
  <si>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</si>
  <si>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 xml:space="preserve"> "Podle TZ ( 001 ) "1 = 1,000 [A]_x000d_</t>
  </si>
  <si>
    <t>75C111</t>
  </si>
  <si>
    <t>PRESTAVNÍK ELEKTROMOTORICKÝ - DODÁVKA</t>
  </si>
  <si>
    <t xml:space="preserve"> "Podle situacního schématu  ( 0201 ) "2 = 2,000 [A]_x000d_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</si>
  <si>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</si>
  <si>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</si>
  <si>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</si>
  <si>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</si>
  <si>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</si>
  <si>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</si>
  <si>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 xml:space="preserve"> "Podle situacního schématu ( 0201 ) "10 = 10,000 [A]_x000d_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</si>
  <si>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</si>
  <si>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</si>
  <si>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</si>
  <si>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</si>
  <si>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</si>
  <si>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</si>
  <si>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</si>
  <si>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 xml:space="preserve"> "Podle schema kabelu ( 0701, 0702 ) "_x000d_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</si>
  <si>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</si>
  <si>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</si>
  <si>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</si>
  <si>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 xml:space="preserve"> "Podle schema kabelu ( 0701, 0702 ) "2100 = 2100,000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</si>
  <si>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</si>
  <si>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100.000000 = 100,000 [A]_x000d_</t>
  </si>
  <si>
    <t xml:space="preserve"> 2.000000 = 2,000 [A]_x000d_</t>
  </si>
  <si>
    <t>742G11</t>
  </si>
  <si>
    <t>KABEL NN DVOU- A TRÍŽÍLOVÝ CU S PLASTOVOU IZOLACÍ DO 2,5 MM2</t>
  </si>
  <si>
    <t xml:space="preserve"> 35.000000 = 35,000 [A]_x000d_</t>
  </si>
  <si>
    <t>742L12</t>
  </si>
  <si>
    <t>UKONCENÍ DVOU AŽ PETIŽÍLOVÉHO KABELU V ROZVADECI NEBO NA PRÍSTROJI OD 4 DO 16 MM2</t>
  </si>
  <si>
    <t xml:space="preserve"> "Podle schema kabelu ( 0701, 0702 ) "50.000000 = 50,000 [A]_x000d_</t>
  </si>
  <si>
    <t>75A312</t>
  </si>
  <si>
    <t>KABELOVÁ FORMA (UKONCENÍ KABELU) PRO KABELY ZABEZPECOVACÍ PRES 12 PÁRU</t>
  </si>
  <si>
    <t xml:space="preserve"> "Podle schema kabelu ( 0701, 0702 ) "12.000000 = 12,000 [A]_x000d_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</si>
  <si>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</si>
  <si>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</si>
  <si>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</si>
  <si>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</si>
  <si>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</si>
  <si>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</si>
  <si>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</si>
  <si>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</si>
  <si>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</si>
  <si>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</si>
  <si>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</si>
  <si>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</si>
  <si>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</si>
  <si>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</si>
  <si>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</si>
  <si>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</si>
  <si>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</si>
  <si>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</si>
  <si>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 xml:space="preserve"> "Podle dispozic ( 0601 ) "4.000000 = 4,000 [A]_x000d_</t>
  </si>
  <si>
    <t>75B631</t>
  </si>
  <si>
    <t>KOMPLETNÍ NAPÁJECÍ ZDROJ (50 HZ) DO 10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</si>
  <si>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</si>
  <si>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</si>
  <si>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</si>
  <si>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</si>
  <si>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</si>
  <si>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</si>
  <si>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</si>
  <si>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</si>
  <si>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</si>
  <si>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</si>
  <si>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</si>
  <si>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</si>
  <si>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</si>
  <si>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</si>
  <si>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</si>
  <si>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</si>
  <si>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</si>
  <si>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</si>
  <si>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</si>
  <si>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 xml:space="preserve"> "Podle dispozic ( 0601 ) "2.000000 = 2,000 [A]_x000d_</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</si>
  <si>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</si>
  <si>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</si>
  <si>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</si>
  <si>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75B6M1</t>
  </si>
  <si>
    <t>BEZÚDRŽBOVÁ BATERIE 24 V/250 AH - DODÁVKA</t>
  </si>
  <si>
    <t xml:space="preserve"> "Podle dispozic ( 0601 ) "3.000000 = 3,000 [A]_x000d_</t>
  </si>
  <si>
    <t xml:space="preserve"> "Podle situacního schématu ( 0201 ) "24.000000 = 24,000 [A]_x000d_</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</si>
  <si>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</si>
  <si>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</si>
  <si>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</si>
  <si>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</si>
  <si>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</si>
  <si>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</si>
  <si>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</si>
  <si>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</si>
  <si>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</si>
  <si>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</si>
  <si>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</si>
  <si>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</si>
  <si>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</si>
  <si>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</si>
  <si>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</si>
  <si>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</si>
  <si>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</si>
  <si>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</si>
  <si>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</si>
  <si>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</si>
  <si>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</si>
  <si>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</si>
  <si>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</si>
  <si>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 xml:space="preserve"> "Podle situacního schématu ( 0201 ) "10.000000 = 10,000 [A]_x000d_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</si>
  <si>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</si>
  <si>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</si>
  <si>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</si>
  <si>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</si>
  <si>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</si>
  <si>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</si>
  <si>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 xml:space="preserve"> "Podle situacního schématu ( 0201 ) "8.000000 = 8,000 [A]_x000d_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</si>
  <si>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</si>
  <si>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</si>
  <si>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</si>
  <si>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</si>
  <si>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</si>
  <si>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</si>
  <si>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</si>
  <si>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</si>
  <si>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</si>
  <si>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 xml:space="preserve"> "Podle situacního schématu ( 0201 ) "20 = 20,000 [A]_x000d_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</si>
  <si>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</si>
  <si>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</si>
  <si>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</si>
  <si>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</si>
  <si>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</si>
  <si>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</si>
  <si>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</si>
  <si>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</si>
  <si>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</si>
  <si>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</si>
  <si>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75D138</t>
  </si>
  <si>
    <t>BATERIOVÁ SKRÍN - DEMONTÁŽ</t>
  </si>
  <si>
    <t>1. Položka obsahuje:
 – demontáž bateriové skríne vcetne odpojení
 – demontáž bateriové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</si>
  <si>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"100.000000 = 100,000 [A]_x000d_</t>
  </si>
  <si>
    <t xml:space="preserve"> "Podle TZ (001) "24.000000 = 24,000 [A]_x000d_</t>
  </si>
  <si>
    <t>75E157</t>
  </si>
  <si>
    <t>PREZKOUŠENÍ A REGULACE NÁVESTIDEL</t>
  </si>
  <si>
    <t xml:space="preserve"> "Podle TZ (001) "10.000000 = 10,000 [A]_x000d_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</si>
  <si>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</si>
  <si>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 xml:space="preserve"> "Podle TZ (001) "70.000000 = 70,000 [A]_x000d_</t>
  </si>
  <si>
    <t xml:space="preserve"> 1.000000 = 1,000 [A]_x000d_</t>
  </si>
  <si>
    <t>PREZKOUŠENÍ A REGULACE AUTOMATICKÉHO BLOKU A POCÍTACÍCH BODU PRO JEDNU TRATOVOU KOLEJ V JEDNOM SMERU</t>
  </si>
  <si>
    <t xml:space="preserve"> 4.000000 = 4,000 [A]_x000d_</t>
  </si>
  <si>
    <t>REGULACE A ZKOUŠENÍ ZABEZPECOVACÍHO ZARÍZENÍ PZZ</t>
  </si>
  <si>
    <t xml:space="preserve"> 30.000000 = 30,000 [A]_x000d_</t>
  </si>
  <si>
    <t xml:space="preserve"> 5.000000 = 5,000 [A]_x000d_</t>
  </si>
  <si>
    <t>PS 14-01-12</t>
  </si>
  <si>
    <t xml:space="preserve"> 90 = 90,000 [A]_x000d_
 "Podle polohopisných výkresu (0101, 0102, 0103, 0104, 0105, 0106, 0107) "_x000d_</t>
  </si>
  <si>
    <t xml:space="preserve"> 35 = 35,000 [A]_x000d_
 "Podle polohopisných výkresu (0101, 0102, 0103, 0104, 0105, 0106, 0107) "_x000d_</t>
  </si>
  <si>
    <t xml:space="preserve"> 1250 = 1250,000 [A]_x000d_
 "Podle polohopisných výkresu (0101, 0102, 0103, 0104, 0105, 0106, 0107) "_x000d_</t>
  </si>
  <si>
    <t xml:space="preserve"> 250 = 250,000 [A]_x000d_
 "Podle polohopisných výkresu (0101, 0102, 0103, 0104, 0105, 0106, 0107) "_x000d_</t>
  </si>
  <si>
    <t xml:space="preserve"> 55 = 55,000 [A]_x000d_
 "Podle polohopisných výkresu (0101, 0102, 0103, 0104, 0105, 0106, 0107) "_x000d_</t>
  </si>
  <si>
    <t xml:space="preserve"> 320 = 320,000 [A]_x000d_
 "Podle polohopisných výkresu (0101, 0102, 0103, 0104, 0105, 0106, 0107) "_x000d_</t>
  </si>
  <si>
    <t xml:space="preserve"> 375 = 375,000 [A]_x000d_
 "Podle polohopisných výkresu (0101, 0102, 0103, 0104, 0105, 0106, 0107) "_x000d_</t>
  </si>
  <si>
    <t xml:space="preserve"> 127.500000 = 127,500 [A]_x000d_
 "Podle polohopisných výkresu (0101, 0102, 0103, 0104, 0105, 0106, 0107) "_x000d_</t>
  </si>
  <si>
    <t xml:space="preserve"> 110.000000 = 110,000 [A]_x000d_
 "Podle polohopisných výkresu (0101, 0102, 0103, 0104, 0105, 0106, 0107) "_x000d_</t>
  </si>
  <si>
    <t xml:space="preserve"> 6.000000 = 6,000 [A]_x000d_
 "Podle polohopisných výkresu (0101, 0102, 0103, 0104, 0105, 0106, 0107) "_x000d_</t>
  </si>
  <si>
    <t xml:space="preserve"> "Podle schema kabelu ( 0701, 0702 ) "570 = 570,000 [A]_x000d_</t>
  </si>
  <si>
    <t xml:space="preserve"> "Podle TZ (001) "3 = 3,000 [A]_x000d_</t>
  </si>
  <si>
    <t>75C418</t>
  </si>
  <si>
    <t>ZÁMEK VÝMENOVÝ NEBO ODTLACNÝ (JEDNODUCHÝ, KONTROLNÍ) - DEMONTÁŽ</t>
  </si>
  <si>
    <t xml:space="preserve"> "Podle situacního schématu ( 0201 ) "4 = 4,000 [A]_x000d_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</si>
  <si>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</si>
  <si>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polohopisných výkresu (0101, 0102, 0103, 0104, 0105, 0106, 0107 ) "130 = 130,000 [A]_x000d_</t>
  </si>
  <si>
    <t xml:space="preserve"> "Podle polohopisných výkresu (0101, 0102, 0103, 0104, 0105, 0106, 0107 ) "320 = 320,000 [A]_x000d_</t>
  </si>
  <si>
    <t xml:space="preserve"> "Podle polohopisných výkresu (0101, 0102, 0103, 0104, 0105, 0106, 0107 ) "180 = 180,000 [A]_x000d_</t>
  </si>
  <si>
    <t xml:space="preserve"> "Podle polohopisných výkresu (0101, 0102, 0103, 0104, 0105, 0106, 0107 ) "250 = 250,000 [A]_x000d_</t>
  </si>
  <si>
    <t xml:space="preserve"> "Podle polohopisných výkresu (0101, 0102, 0103, 0104, 0105, 0106, 0107 ) "150.000000 = 150,000 [A]_x000d_</t>
  </si>
  <si>
    <t xml:space="preserve"> "Podle polohopisných výkresu (0101, 0102, 0103, 0104, 0105, 0106, 0107 ) "3.000000 = 3,000 [A]_x000d_</t>
  </si>
  <si>
    <t>742G12</t>
  </si>
  <si>
    <t>KABEL NN DVOU- A TRÍŽÍLOVÝ CU S PLASTOVOU IZOLACÍ OD 4 DO 16 MM2</t>
  </si>
  <si>
    <t xml:space="preserve"> "Podle schema kabelu ( 0701, 0702 ) "265 = 265,000 [A]_x000d_</t>
  </si>
  <si>
    <t xml:space="preserve"> "Podle schema kabelu ( 0701, 0702 ) "24.000000 = 24,000 [A]_x000d_</t>
  </si>
  <si>
    <t xml:space="preserve"> "Podle schema kabelu ( 0701, 0702 ) "12,590 = 12,590 [A]_x000d_</t>
  </si>
  <si>
    <t xml:space="preserve"> "Podle schema kabelu ( 0701, 0702 ) "8,540 = 8,540 [A]_x000d_</t>
  </si>
  <si>
    <t xml:space="preserve"> "Podle schema kabelu ( 0701, 0702 ) "50,590 = 50,590 [A]_x000d_</t>
  </si>
  <si>
    <t xml:space="preserve"> "Podle polohopisných výkresu (0101, 0102, 0103, 0104, 0105, 0106, 0107 ) "8,540 = 8,540 [A]_x000d_</t>
  </si>
  <si>
    <t xml:space="preserve"> "Podle TZ (001) "2 = 2,000 [A]_x000d_</t>
  </si>
  <si>
    <t xml:space="preserve"> "Podle situacního schématu ( 0201 ) "5 = 5,000 [A]_x000d_</t>
  </si>
  <si>
    <t xml:space="preserve"> "Podle situacního schématu ( 0201 ) "3 = 3,000 [A]_x000d_</t>
  </si>
  <si>
    <t xml:space="preserve"> "Podle schema kabelu ( 0701, 0702 ) "0,6 = 0,600 [A]_x000d_</t>
  </si>
  <si>
    <t xml:space="preserve"> "Podle schema kabelu ( 0701, 0702 ) "150 = 150,000 [A]_x000d_</t>
  </si>
  <si>
    <t xml:space="preserve"> "Podle schema kabelu ( 0701, 0702 ) "3 = 3,000 [A]_x000d_</t>
  </si>
  <si>
    <t xml:space="preserve"> "Podle polohopisných výkresu (0101, 0102, 0103, 0104, 0105, 0106, 0107 ) "1.000000 = 1,000 [A]_x000d_</t>
  </si>
  <si>
    <t xml:space="preserve"> "Podle schema kabelu ( 0701, 0702 ) "82.000000 = 82,000 [A]_x000d_</t>
  </si>
  <si>
    <t xml:space="preserve"> "Podle schema kabelu ( 0701, 0702 ) "26.000000 = 26,000 [A]_x000d_</t>
  </si>
  <si>
    <t xml:space="preserve"> "Podle TZ (001) "20.000000 = 20,000 [A]_x000d_</t>
  </si>
  <si>
    <t xml:space="preserve"> "Podle situacního schématu ( 0201 ) "5.000000 = 5,000 [A]_x000d_</t>
  </si>
  <si>
    <t xml:space="preserve"> "Podle situacního schématu ( 0201 ) "7.000000 = 7,000 [A]_x000d_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</si>
  <si>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</si>
  <si>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</si>
  <si>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</si>
  <si>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situacního schématu ( 0201 ) "9.000000 = 9,000 [A]_x000d_</t>
  </si>
  <si>
    <t xml:space="preserve"> "Podle situacního schématu ( 0201 ) "_x000d_</t>
  </si>
  <si>
    <t xml:space="preserve"> "Podle situacního schématu ( 0201 ) "18 = 18,000 [A]_x000d_</t>
  </si>
  <si>
    <t>75D137</t>
  </si>
  <si>
    <t>BATERIOVÁ SKRÍN - MONTÁŽ</t>
  </si>
  <si>
    <t xml:space="preserve"> "Podle dispozic ( 0601 ) "3 = 3,000 [A]_x000d_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</si>
  <si>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</si>
  <si>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</si>
  <si>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</si>
  <si>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</si>
  <si>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</si>
  <si>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</si>
  <si>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</si>
  <si>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</si>
  <si>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</si>
  <si>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</si>
  <si>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</si>
  <si>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</si>
  <si>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</si>
  <si>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</si>
  <si>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</si>
  <si>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</si>
  <si>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</si>
  <si>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</si>
  <si>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</si>
  <si>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</si>
  <si>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</si>
  <si>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</si>
  <si>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"12.000000 = 12,000 [A]_x000d_</t>
  </si>
  <si>
    <t xml:space="preserve"> "Podle TZ (001) "5.000000 = 5,000 [A]_x000d_</t>
  </si>
  <si>
    <t>PREZKOUŠENÍ A REGULACE TZZ A POCÍTACÍCH BODU PRO JEDNU TRATOVOU KOLEJ V JEDNOM SMERU</t>
  </si>
  <si>
    <t xml:space="preserve"> "Podle TZ (001) "4.000000 = 4,000 [A]_x000d_</t>
  </si>
  <si>
    <t xml:space="preserve"> "Podle TZ (001) "8.000000 = 8,000 [A]_x000d_</t>
  </si>
  <si>
    <t xml:space="preserve"> "Podle polohopisných výkresu (0101, 0102, 0103, 0104, 0105, 0106, 0107 ) "4 = 4,000 [A]_x000d_</t>
  </si>
  <si>
    <t>Položka obsahuje kompletní atypický základ z betonu vcetne ocelové výztuže, výkop jámy a pažení.</t>
  </si>
  <si>
    <t>R743312</t>
  </si>
  <si>
    <t xml:space="preserve">VÝLOŽNÍK  PRO VÝSTRAŽNÍK PZS</t>
  </si>
  <si>
    <t xml:space="preserve"> "Podle polohopisných výkresu (0101, 0102, 0103, 0104, 0105, 0106, 0107 ) "4.000000 = 4,000 [A]_x000d_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</si>
  <si>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</si>
  <si>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</si>
  <si>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</si>
  <si>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 xml:space="preserve"> "Podle TZ (001) "8 = 8,000 [A]_x000d_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</si>
  <si>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</si>
  <si>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</si>
  <si>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</si>
  <si>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</si>
  <si>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 xml:space="preserve"> "Podle polohopisných výkresu (0101, 0102, 0103, 0104, 0105, 0106, 0107 ) "15.000000 = 15,000 [A]_x000d_</t>
  </si>
  <si>
    <t>PS 11-01-21</t>
  </si>
  <si>
    <t xml:space="preserve"> "Podle polohopisných výkresu (0101, 0102, 0103, 0104, 0105, 0106, 0107, 0108, 0109, 0110, 0111, 0112, 0113, 0114 ) "130 = 130,000 [A]_x000d_</t>
  </si>
  <si>
    <t>132938</t>
  </si>
  <si>
    <t>HLOUBENÍ RÝH ŠÍR DO 2M PAŽ I NEPAŽ TR. III, ODVOZ DO 20KM</t>
  </si>
  <si>
    <t xml:space="preserve"> "Podle polohopisných výkresu (0101, 0102, 0103, 0104, 0105, 0106, 0107, 0108, 0109, 0110, 0111, 0112, 0113, 0114 ) "40 = 40,000 [A]_x000d_</t>
  </si>
  <si>
    <t xml:space="preserve"> "Podle polohopisných výkresu (0101, 0102, 0103, 0104, 0105, 0106, 0107, 0108, 0109, 0110, 0111, 0112, 0113, 0114 ) "1700 = 1700,000 [A]_x000d_</t>
  </si>
  <si>
    <t xml:space="preserve"> "Podle polohopisných výkresu (0101, 0102, 0103, 0104, 0105, 0106, 0107, 0108, 0109, 0110, 0111, 0112, 0113, 0114 ) "496 = 496,000 [A]_x000d_</t>
  </si>
  <si>
    <t>133939</t>
  </si>
  <si>
    <t>PRÍPLATEK ZA DALŠÍ 1KM DOPRAVY ZEMINY</t>
  </si>
  <si>
    <t xml:space="preserve"> "Podle polohopisných výkresu (0101, 0102, 0103, 0104, 0105, 0106, 0107, 0108, 0109, 0110, 0111, 0112, 0113, 0114 ) "1120.000000 = 1120,000 [A]_x000d_</t>
  </si>
  <si>
    <t xml:space="preserve"> "Podle polohopisných výkresu (0101, 0102, 0103, 0104, 0105, 0106, 0107, 0108, 0109, 0110, 0111, 0112, 0113, 0114 ) "150 = 150,000 [A]_x000d_</t>
  </si>
  <si>
    <t xml:space="preserve"> "Podle polohopisných výkresu (0101, 0102, 0103, 0104, 0105, 0106, 0107, 0108, 0109, 0110, 0111, 0112, 0113, 0114 ) "780 = 780,000 [A]_x000d_</t>
  </si>
  <si>
    <t xml:space="preserve"> "Podle polohopisných výkresu (0101, 0102, 0103, 0104, 0105, 0106, 0107, 0108, 0109, 0110, 0111, 0112, 0113, 0114 ) "700 = 700,000 [A]_x000d_</t>
  </si>
  <si>
    <t xml:space="preserve"> "Podle polohopisných výkresu (0101, 0102, 0103, 0104, 0105, 0106, 0107, 0108, 0109, 0110, 0111, 0112, 0113, 0114 ) "135.000000 = 135,000 [A]_x000d_</t>
  </si>
  <si>
    <t>3</t>
  </si>
  <si>
    <t>Svislé konstrukce</t>
  </si>
  <si>
    <t>34827</t>
  </si>
  <si>
    <t>PLOTOVÉ ZÍDKY Z CIHEL A TVÁRNIC NEPÁLENÝCH</t>
  </si>
  <si>
    <t xml:space="preserve"> "Podle TZ (001) "10 = 10,000 [A]_x000d_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</si>
  <si>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</si>
  <si>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 xml:space="preserve"> "Podle polohopisných výkresu (0101, 0102, 0103, 0104, 0105, 0106, 0107, 0108, 0109, 0110, 0111, 0112, 0113, 0114 ) "680 = 680,000 [A]_x000d_</t>
  </si>
  <si>
    <t xml:space="preserve"> "Podle polohopisných výkresu (0101, 0102, 0103, 0104, 0105, 0106, 0107, 0108, 0109, 0110, 0111, 0112, 0113, 0114 ) "180 = 180,000 [A]_x000d_</t>
  </si>
  <si>
    <t xml:space="preserve"> "Podle polohopisných výkresu (0101, 0102, 0103, 0104, 0105, 0106, 0107, 0108, 0109, 0110, 0111, 0112, 0113, 0114 ) "290 = 290,000 [A]_x000d_</t>
  </si>
  <si>
    <t xml:space="preserve"> "Podle polohopisných výkresu (0101, 0102, 0103, 0104, 0105, 0106, 0107, 0108, 0109, 0110, 0111, 0112, 0113, 0114 ) "500 = 500,000 [A]_x000d_</t>
  </si>
  <si>
    <t xml:space="preserve"> "Podle polohopisných výkresu (0101, 0102, 0103, 0104, 0105, 0106, 0107, 0108, 0109, 0110, 0111, 0112, 0113, 0114 ) "250.000000 = 250,000 [A]_x000d_</t>
  </si>
  <si>
    <t xml:space="preserve"> "Podle polohopisných výkresu (0101, 0102, 0103, 0104, 0105, 0106, 0107, 0108, 0109, 0110, 0111, 0112, 0113, 0114 ) "5.000000 = 5,000 [A]_x000d_</t>
  </si>
  <si>
    <t xml:space="preserve"> "Podle schema kabelu ( 0701, 0702 ) "820 = 820,000 [A]_x000d_</t>
  </si>
  <si>
    <t xml:space="preserve"> "Podle schema kabelu ( 0701, 0702 ) "1230 = 1230,000 [A]_x000d_</t>
  </si>
  <si>
    <t xml:space="preserve"> "Podle schema kabelu ( 0701, 0702 ) "40.000000 = 40,000 [A]_x000d_</t>
  </si>
  <si>
    <t xml:space="preserve"> "Podle schema kabelu ( 0701, 0702 ) "4,185 = 4,185 [A]_x000d_</t>
  </si>
  <si>
    <t>75A141</t>
  </si>
  <si>
    <t>KABEL METALICKÝ DVOUPLÁŠTOVÝ PRES 12 PÁRU - DODÁVKA</t>
  </si>
  <si>
    <t xml:space="preserve"> "Podle schema kabelu ( 0701, 0702 ) "3,0 = 3,000 [A]_x000d_</t>
  </si>
  <si>
    <t xml:space="preserve"> "Podle schema kabelu ( 0701, 0702 ) "3,640 = 3,640 [A]_x000d_</t>
  </si>
  <si>
    <t xml:space="preserve"> "Podle schema kabelu ( 0701, 0702 ) "306,610 = 306,610 [A]_x000d_</t>
  </si>
  <si>
    <t>75A227</t>
  </si>
  <si>
    <t>ZATAŽENÍ A SPOJKOVÁNÍ KABELU PRES 12 PÁRU - MONTÁŽ</t>
  </si>
  <si>
    <t xml:space="preserve"> "Podle situacního schématu ( 0201 ) "11 = 11,000 [A]_x000d_</t>
  </si>
  <si>
    <t xml:space="preserve"> "Podle situacního schématu ( 0201 ) "22 = 22,000 [A]_x000d_</t>
  </si>
  <si>
    <t xml:space="preserve"> "Podle situacního schématu ( 0201 ) "12 = 12,000 [A]_x000d_</t>
  </si>
  <si>
    <t xml:space="preserve"> "Podle schema kabelu ( 0701, 0702 ) "1 = 1,000 [A]_x000d_</t>
  </si>
  <si>
    <t xml:space="preserve"> "Podle schema kabelu ( 0701, 0702 ) 
Podle schema kabelu ( 0701, 0702 ) 
Podle schema kabelu ( 0701, 0702 ) "1000 = 1000,000 [A]_x000d_</t>
  </si>
  <si>
    <t xml:space="preserve"> 30.000000 = 30,000 [A]_x000d_
 "Podle polohopisných výkresu (0101, 0102, 0103, 0104, 0105, 0106, 0107, 0108, 0109, 0110, 0111, 0112, 0113, 0114 ) "_x000d_</t>
  </si>
  <si>
    <t xml:space="preserve"> "Podle polohopisných výkresu (0101, 0102, 0103, 0104, 0105, 0106, 0107, 0108, 0109, 0110, 0111, 0112, 0113, 0114 ) "20.000000 = 20,000 [A]_x000d_</t>
  </si>
  <si>
    <t xml:space="preserve"> "Podle polohopisných výkresu (0101, 0102, 0103, 0104, 0105, 0106, 0107, 0108, 0109, 0110, 0111, 0112, 0113, 0114 ) "67.000000 = 67,000 [A]_x000d_</t>
  </si>
  <si>
    <t xml:space="preserve"> "Podle dispozic ( 0601 ) "6.000000 = 6,000 [A]_x000d_</t>
  </si>
  <si>
    <t xml:space="preserve"> "Podle dispozic ( 0601 ) "5.000000 = 5,000 [A]_x000d_</t>
  </si>
  <si>
    <t xml:space="preserve"> "Podle dispozic ( 0601 ) "29.000000 = 29,000 [A]_x000d_</t>
  </si>
  <si>
    <t xml:space="preserve"> "Podle TZ (001) "6.000000 = 6,000 [A]_x000d_</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</si>
  <si>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</si>
  <si>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</si>
  <si>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</si>
  <si>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"150.000000 = 150,000 [A]_x000d_</t>
  </si>
  <si>
    <t xml:space="preserve"> "Podle polohopisných výkresu (0101, 0102, 0103, 0104, 0105, 0106 ) "_x000d_</t>
  </si>
  <si>
    <t>R34827</t>
  </si>
  <si>
    <t>PLOTOVÉ ZÍDKY - DEMONTÁŽ</t>
  </si>
  <si>
    <t>m3</t>
  </si>
  <si>
    <t>Demontáž stávajícího plotu a veškeré ostaní potrebné práce.
Vcetne dovozu a odvozu materiálu.</t>
  </si>
  <si>
    <t xml:space="preserve"> 12.000000 = 12,000 [A]_x000d_</t>
  </si>
  <si>
    <t>R75C331</t>
  </si>
  <si>
    <t>Skrínka místního ovládaní (SMO) PZS - dodávka</t>
  </si>
  <si>
    <t xml:space="preserve"> 3.000000 = 3,000 [A]_x000d_
 "Podle polohopisných výkresu (0101, 0102, 0103, 0104, 0105, 0106 ) "_x000d_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</si>
  <si>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</si>
  <si>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</si>
  <si>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</si>
  <si>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 "Podle polohopisných výkresu (0101, 0102, 0103, 0104, 0105, 0106 )   
Podle polohopisných výkresu (0101, 0102, 0103, 0104, 0105, 0106 ) "3.000000 = 3,000 [A]_x000d_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</si>
  <si>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</si>
  <si>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 xml:space="preserve"> "Podle TZ (001) "25.000000 = 25,000 [A]_x000d_</t>
  </si>
  <si>
    <t>PS 13-01-21</t>
  </si>
  <si>
    <t xml:space="preserve"> "Podle polohopisných výkresu (0101, 0102, 0103, 0104, 0105, 0106 ) "35 = 35,000 [A]_x000d_</t>
  </si>
  <si>
    <t xml:space="preserve"> "Podle polohopisných výkresu (0101, 0102, 0103, 0104, 0105, 0106 ) "25 = 25,000 [A]_x000d_</t>
  </si>
  <si>
    <t xml:space="preserve"> "Podle polohopisných výkresu (0101, 0102, 0103, 0104, 0105, 0106 ) "600 = 600,000 [A]_x000d_</t>
  </si>
  <si>
    <t xml:space="preserve"> 176 = 176,000 [A]_x000d_
 "Podle polohopisných výkresu (0101, 0102, 0103, 0104, 0105, 0106 ) "_x000d_</t>
  </si>
  <si>
    <t xml:space="preserve"> "Podle polohopisných výkresu (0101, 0102, 0103, 0104, 0105, 0106 ) "65 = 65,000 [A]_x000d_</t>
  </si>
  <si>
    <t xml:space="preserve"> "Podle polohopisných výkresu (0101, 0102, 0103, 0104, 0105, 0106 ) "350 = 350,000 [A]_x000d_</t>
  </si>
  <si>
    <t xml:space="preserve"> "Podle polohopisných výkresu (0101, 0102, 0103, 0104, 0105, 0106 ) "236 = 236,000 [A]_x000d_</t>
  </si>
  <si>
    <t xml:space="preserve"> "Podle polohopisných výkresu (0101, 0102, 0103, 0104, 0105, 0106 ) "55 = 55,000 [A]_x000d_</t>
  </si>
  <si>
    <t xml:space="preserve"> "Podle polohopisných výkresu (0101, 0102, 0103, 0104, 0105, 0106 ) "130 = 130,000 [A]_x000d_</t>
  </si>
  <si>
    <t xml:space="preserve"> "Podle schema kabelu ( 0701, 0702 ) "170 = 170,000 [A]_x000d_</t>
  </si>
  <si>
    <t xml:space="preserve"> "Podle schema kabelu ( 0701, 0702 ) "5 = 5,000 [A]_x000d_</t>
  </si>
  <si>
    <t xml:space="preserve"> "Podle schema kabelu ( 0701, 0702 ) "8.000000 = 8,000 [A]_x000d_</t>
  </si>
  <si>
    <t xml:space="preserve"> "Podle schema kabelu ( 0701, 0702 ) "0,3 = 0,300 [A]_x000d_</t>
  </si>
  <si>
    <t xml:space="preserve"> "Podle schema kabelu ( 0701, 0702 ) "1,190 = 1,190 [A]_x000d_</t>
  </si>
  <si>
    <t xml:space="preserve"> "Podle schema kabelu ( 0701, 0702 ) "127,390 = 127,390 [A]_x000d_</t>
  </si>
  <si>
    <t xml:space="preserve"> "Podle situacního schématu ( 0201 ) 
Podle situacního schématu ( 0201 ) "4 = 4,000 [A]_x000d_</t>
  </si>
  <si>
    <t xml:space="preserve"> "Podle schema kabelu ( 0701, 0702 ) "0,2 = 0,200 [A]_x000d_</t>
  </si>
  <si>
    <t xml:space="preserve"> "Podle schema kabelu ( 0701, 0702 ) "200 = 200,000 [A]_x000d_</t>
  </si>
  <si>
    <t xml:space="preserve"> "Podle polohopisných výkresu (0101, 0102, 0103, 0104, 0105, 0106 ) "55.000000 = 55,000 [A]_x000d_</t>
  </si>
  <si>
    <t xml:space="preserve"> "Podle polohopisných výkresu (0101, 0102, 0103, 0104, 0105, 0106 ) "3.000000 = 3,000 [A]_x000d_</t>
  </si>
  <si>
    <t xml:space="preserve"> "Podle schema kabelu ( 0701, 0702 ) "14.000000 = 14,000 [A]_x000d_</t>
  </si>
  <si>
    <t xml:space="preserve"> "Podle schema kabelu ( 0701, 0702 ) "18.000000 = 18,000 [A]_x000d_</t>
  </si>
  <si>
    <t xml:space="preserve"> "Podle situacního schématu ( 0201 ) "3.000000 = 3,000 [A]_x000d_</t>
  </si>
  <si>
    <t xml:space="preserve"> "Podle TZ (001) "30.000000 = 30,000 [A]_x000d_</t>
  </si>
  <si>
    <t xml:space="preserve"> "Podle polohopisných výkresu (0101, 0102, 0103, 0104, 0105, 0106 ) "4.000000 = 4,000 [A]_x000d_</t>
  </si>
  <si>
    <t>PS 00-01-51</t>
  </si>
  <si>
    <t>R75B531</t>
  </si>
  <si>
    <t>SKRÍN ELEKTRONICKÝCH VAZEB POMOCNÁ K DOZ - DODÁVKA</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</si>
  <si>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</si>
  <si>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</si>
  <si>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</si>
  <si>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</si>
  <si>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</si>
  <si>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VNITRNÍ KABELOVÉ ROZVODY DO 20 KABELU - DODÁVKA</t>
  </si>
  <si>
    <t xml:space="preserve"> "Podle dispozic ( 0601, 0602 ) "50.000000 = 50,000 [A]_x000d_</t>
  </si>
  <si>
    <t>75B117</t>
  </si>
  <si>
    <t>VNITRNÍ KABELOVÉ ROZVODY DO 20 KABELU - MONTÁŽ</t>
  </si>
  <si>
    <t>75B211</t>
  </si>
  <si>
    <t>JEDNOTNÉ OVLÁDACÍ PRACOVIŠTE (JOP), TECHNOLOGIE, NEZÁLOHOVANÉ - DODÁVKA</t>
  </si>
  <si>
    <t xml:space="preserve"> "Podle dispozic ( 0601, 0602 ) "1.000000 = 1,000 [A]_x000d_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</si>
  <si>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</si>
  <si>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</si>
  <si>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</si>
  <si>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</si>
  <si>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</si>
  <si>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</si>
  <si>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</si>
  <si>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</si>
  <si>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</si>
  <si>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</si>
  <si>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</si>
  <si>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</si>
  <si>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</si>
  <si>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</si>
  <si>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</si>
  <si>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</si>
  <si>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</si>
  <si>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</si>
  <si>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 xml:space="preserve"> 1.000000 = 1,000 [A]_x000d_
 "Podle dispozic ( 0601, 0602 ) "_x000d_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</si>
  <si>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</si>
  <si>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</si>
  <si>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</si>
  <si>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</si>
  <si>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</si>
  <si>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</si>
  <si>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</si>
  <si>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</si>
  <si>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</si>
  <si>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</si>
  <si>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</si>
  <si>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</si>
  <si>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</si>
  <si>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</si>
  <si>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</si>
  <si>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</si>
  <si>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</si>
  <si>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</si>
  <si>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</si>
  <si>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</si>
  <si>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</si>
  <si>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</si>
  <si>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</si>
  <si>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</si>
  <si>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</si>
  <si>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</si>
  <si>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 xml:space="preserve"> "Podle situacního schématu ( 0201, 0202, 0203, 0204, 0205 ) "16 = 16,000 [A]_x000d_</t>
  </si>
  <si>
    <t xml:space="preserve"> "Podle TZ (001) "1 = 1,000 [A]_x000d_</t>
  </si>
  <si>
    <t>75F211</t>
  </si>
  <si>
    <t>BALÍZA NEPROMENNÁ TYP EUROBALISE VC. ZPRACOVÁNÍ DAT A UPEVNOVACÍ SADY - DODÁVKA</t>
  </si>
  <si>
    <t xml:space="preserve"> "Podle situacního schématu ( 0201, 0202, 0203, 0204, 0205 ) "58 = 58,000 [A]_x000d_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</si>
  <si>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</si>
  <si>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</si>
  <si>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</si>
  <si>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</si>
  <si>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</si>
  <si>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</si>
  <si>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</si>
  <si>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</si>
  <si>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</si>
  <si>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</si>
  <si>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 xml:space="preserve"> "Podle TZ (001)
Podle TZ (001) "9,930 = 9,930 [A]_x000d_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</si>
  <si>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</si>
  <si>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</si>
  <si>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</si>
  <si>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 xml:space="preserve"> "Podle situacního schématu ( 0201, 0202, 0203, 0204, 0205 ) "20 = 20,000 [A]_x000d_</t>
  </si>
  <si>
    <t>1. Položka obsahuje:
 – dodávka návestidla pro ETCS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</si>
  <si>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</si>
  <si>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</si>
  <si>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</si>
  <si>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</si>
  <si>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100*0,5*0,9 = 45,000 [A] _x000d_
Celkem 45 = 45,000_x000d_</t>
  </si>
  <si>
    <t>17110</t>
  </si>
  <si>
    <t>ULOŽENÍ SYPANINY DO NÁSYPU SE ZHUTNENÍM</t>
  </si>
  <si>
    <t>100*0,5*0,85 = 42,500 [A] _x000d_
Celkem 42,5 = 42,500_x000d_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</si>
  <si>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</si>
  <si>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</si>
  <si>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</si>
  <si>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100*0,5*0,05 = 2,500 [A] _x000d_
Celkem 2,5 = 2,500_x000d_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</si>
  <si>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</si>
  <si>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100.000000 = 100,000 [A] _x000d_
Celkem 100 = 100,000_x000d_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</si>
  <si>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</si>
  <si>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</si>
  <si>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</si>
  <si>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</si>
  <si>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</si>
  <si>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</si>
  <si>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</si>
  <si>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</si>
  <si>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20.000000 = 20,000 [A] _x000d_
Celkem 20 = 20,000_x000d_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</si>
  <si>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</si>
  <si>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</si>
  <si>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</si>
  <si>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</si>
  <si>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2.000000 = 2,000 [A] _x000d_
Celkem 2 = 2,000_x000d_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</si>
  <si>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</si>
  <si>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</si>
  <si>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</si>
  <si>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</si>
  <si>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</si>
  <si>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</si>
  <si>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</si>
  <si>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</si>
  <si>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12*0,165 = 1,980 [A] _x000d_
Celkem 1,98 = 1,980_x000d_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</si>
  <si>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</si>
  <si>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</si>
  <si>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</si>
  <si>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165.000000 = 165,000 [A] _x000d_
Celkem 165 = 165,000_x000d_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</si>
  <si>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</si>
  <si>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</si>
  <si>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</si>
  <si>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</si>
  <si>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</si>
  <si>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</si>
  <si>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</si>
  <si>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</si>
  <si>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</si>
  <si>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</si>
  <si>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</si>
  <si>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</si>
  <si>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</si>
  <si>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</si>
  <si>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</si>
  <si>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</si>
  <si>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1.000000 = 1,000 [A] _x000d_
Celkem 1 = 1,000_x000d_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</si>
  <si>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</si>
  <si>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</si>
  <si>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</si>
  <si>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</si>
  <si>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</si>
  <si>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</si>
  <si>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</si>
  <si>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</si>
  <si>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</si>
  <si>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</si>
  <si>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</si>
  <si>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</si>
  <si>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</si>
  <si>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</si>
  <si>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</si>
  <si>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</si>
  <si>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</si>
  <si>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</si>
  <si>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</si>
  <si>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</si>
  <si>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</si>
  <si>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</si>
  <si>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</si>
  <si>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</si>
  <si>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</si>
  <si>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</si>
  <si>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</si>
  <si>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</si>
  <si>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</si>
  <si>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</si>
  <si>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</si>
  <si>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</si>
  <si>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</si>
  <si>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12.000000 = 12,000 [A] _x000d_
Celkem 12 = 12,000_x000d_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</si>
  <si>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</si>
  <si>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</si>
  <si>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</si>
  <si>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</si>
  <si>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</si>
  <si>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R015240</t>
  </si>
  <si>
    <t>912</t>
  </si>
  <si>
    <t>NEOCENOVAT - POPLATKY ZA LIKVIDACI ODPADU NEKONTAMINOVANÝCH - 20 03 01 SMESNÝ KOMUNÁLNÍ ODPAD, VCETNE DOPRAVY</t>
  </si>
  <si>
    <t>Evidencní položka, Neocenovat v objektu SO/PS, položka se ocenuje pouze v objektu SO 90-90
Priloha 1.001</t>
  </si>
  <si>
    <t>0.010000 = 0,010 [A] _x000d_
Celkem 0,01 = 0,010_x000d_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</si>
  <si>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</si>
  <si>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</si>
  <si>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</si>
  <si>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</si>
  <si>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</si>
  <si>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</si>
  <si>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</si>
  <si>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0.001000 = 0,001 [A] _x000d_
Celkem 0,001 = 0,001_x000d_</t>
  </si>
  <si>
    <t xml:space="preserve">Evidencní položka, neocenovat v objektu SO/PS, položka se ocenuje pouze v objektu SO 90-90.  
V prípade možnosti je u odpadu uprednostnována recyklace pred skládkováním.
Priloha 1.001</t>
  </si>
  <si>
    <t>0.005000 = 0,005 [A] _x000d_
Celkem 0,005 = 0,005_x000d_</t>
  </si>
  <si>
    <t>PS 14-02-10</t>
  </si>
  <si>
    <t>50*0,5*0,9 = 22,500 [A] _x000d_
Celkem 22,5 = 22,500_x000d_</t>
  </si>
  <si>
    <t>50*0,5*0,85 = 21,250 [A] _x000d_
Celkem 21,25 = 21,250_x000d_</t>
  </si>
  <si>
    <t>50*0,5*0,05 = 1,250 [A] _x000d_
Celkem 1,25 = 1,250_x000d_</t>
  </si>
  <si>
    <t>50.000000 = 50,000 [A] _x000d_
Celkem 50 = 50,000_x000d_</t>
  </si>
  <si>
    <t>Priloha 1.001, 2.305</t>
  </si>
  <si>
    <t>Priloha 1.001, 2.201</t>
  </si>
  <si>
    <t>12*0,12 = 1,440 [A] _x000d_
Celkem 1,44 = 1,440_x000d_</t>
  </si>
  <si>
    <t>120.000000 = 120,000 [A] _x000d_
Celkem 120 = 120,000_x000d_</t>
  </si>
  <si>
    <t>Priloha 1.001, 2.101, 2.305</t>
  </si>
  <si>
    <t xml:space="preserve">Evidencní položka, neocenovat v objektu SO/PS, položka se ocenuje pouze v objektu SO 90-90.  
V prípade možnosti je u odpadu uprednostnována recyklace pred skládkováním.Priloha 1.001</t>
  </si>
  <si>
    <t>PS 00-02-00</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</si>
  <si>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</si>
  <si>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</si>
  <si>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</si>
  <si>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</si>
  <si>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</si>
  <si>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</si>
  <si>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</si>
  <si>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</si>
  <si>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</si>
  <si>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</si>
  <si>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</si>
  <si>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</si>
  <si>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</si>
  <si>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</si>
  <si>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</si>
  <si>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</si>
  <si>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</si>
  <si>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</si>
  <si>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</si>
  <si>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</si>
  <si>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</si>
  <si>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</si>
  <si>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</si>
  <si>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</si>
  <si>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</si>
  <si>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</si>
  <si>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</si>
  <si>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</si>
  <si>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</si>
  <si>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</si>
  <si>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</si>
  <si>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</si>
  <si>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</si>
  <si>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</si>
  <si>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</si>
  <si>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</si>
  <si>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</si>
  <si>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</si>
  <si>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</si>
  <si>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</si>
  <si>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</si>
  <si>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</si>
  <si>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</si>
  <si>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</si>
  <si>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</si>
  <si>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</si>
  <si>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</si>
  <si>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</si>
  <si>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</si>
  <si>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</si>
  <si>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</si>
  <si>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</si>
  <si>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</si>
  <si>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</si>
  <si>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</si>
  <si>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</si>
  <si>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</si>
  <si>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</si>
  <si>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</si>
  <si>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</si>
  <si>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</si>
  <si>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</si>
  <si>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</si>
  <si>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</si>
  <si>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</si>
  <si>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</si>
  <si>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</si>
  <si>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</si>
  <si>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</si>
  <si>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</si>
  <si>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</si>
  <si>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</si>
  <si>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</si>
  <si>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</si>
  <si>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</si>
  <si>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</si>
  <si>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</si>
  <si>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</si>
  <si>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</si>
  <si>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</si>
  <si>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</si>
  <si>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</si>
  <si>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</si>
  <si>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</si>
  <si>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</si>
  <si>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</si>
  <si>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</si>
  <si>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</si>
  <si>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</si>
  <si>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</si>
  <si>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</si>
  <si>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</si>
  <si>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</si>
  <si>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</si>
  <si>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</si>
  <si>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</si>
  <si>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</si>
  <si>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</si>
  <si>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</si>
  <si>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</si>
  <si>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</si>
  <si>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</si>
  <si>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</si>
  <si>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</si>
  <si>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</si>
  <si>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</si>
  <si>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</si>
  <si>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</si>
  <si>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</si>
  <si>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</si>
  <si>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</si>
  <si>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</si>
  <si>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</si>
  <si>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</si>
  <si>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</si>
  <si>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</si>
  <si>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</si>
  <si>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</si>
  <si>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</si>
  <si>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</si>
  <si>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</si>
  <si>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</si>
  <si>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</si>
  <si>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</si>
  <si>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</si>
  <si>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</si>
  <si>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</si>
  <si>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</si>
  <si>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</si>
  <si>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</si>
  <si>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</si>
  <si>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</si>
  <si>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</si>
  <si>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</si>
  <si>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</si>
  <si>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</si>
  <si>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</si>
  <si>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</si>
  <si>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</si>
  <si>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</si>
  <si>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</si>
  <si>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</si>
  <si>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</si>
  <si>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</si>
  <si>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</si>
  <si>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</si>
  <si>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</si>
  <si>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</si>
  <si>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</si>
  <si>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</si>
  <si>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</si>
  <si>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</si>
  <si>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</si>
  <si>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</si>
  <si>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</si>
  <si>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</si>
  <si>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</si>
  <si>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</si>
  <si>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</si>
  <si>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</si>
  <si>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</si>
  <si>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</si>
  <si>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</si>
  <si>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</si>
  <si>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</si>
  <si>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</si>
  <si>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</si>
  <si>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</si>
  <si>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</si>
  <si>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</si>
  <si>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</si>
  <si>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</si>
  <si>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</si>
  <si>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</si>
  <si>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</si>
  <si>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</si>
  <si>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</si>
  <si>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</si>
  <si>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</si>
  <si>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</si>
  <si>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</si>
  <si>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</si>
  <si>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</si>
  <si>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</si>
  <si>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</si>
  <si>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</si>
  <si>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</si>
  <si>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</si>
  <si>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</si>
  <si>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</si>
  <si>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</si>
  <si>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</si>
  <si>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</si>
  <si>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</si>
  <si>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</si>
  <si>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</si>
  <si>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</si>
  <si>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</si>
  <si>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</si>
  <si>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</si>
  <si>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</si>
  <si>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</si>
  <si>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</si>
  <si>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</si>
  <si>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</si>
  <si>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</si>
  <si>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</si>
  <si>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</si>
  <si>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</si>
  <si>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</si>
  <si>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</si>
  <si>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</si>
  <si>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</si>
  <si>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</si>
  <si>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</si>
  <si>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</si>
  <si>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</si>
  <si>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</si>
  <si>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</si>
  <si>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</si>
  <si>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</si>
  <si>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</si>
  <si>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</si>
  <si>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</si>
  <si>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</si>
  <si>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</si>
  <si>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</si>
  <si>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</si>
  <si>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[A]_x000d_
 "viz príloha c. 2.501 ""kyneta: "0,6*0,5 = 0,300 [B]_x000d_
 A*B = 18,300 [C]_x000d_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</si>
  <si>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</si>
  <si>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</si>
  <si>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</si>
  <si>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</si>
  <si>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[A]_x000d_</t>
  </si>
  <si>
    <t>702211</t>
  </si>
  <si>
    <t>KABELOVÁ CHRÁNICKA ZEMNÍ DN DO 100 MM</t>
  </si>
  <si>
    <t xml:space="preserve"> "viz príloha c. 2.201 "10.000000 = 10,000 [A]_x000d_</t>
  </si>
  <si>
    <t>702311</t>
  </si>
  <si>
    <t>ZAKRYTÍ KABELU VÝSTRAŽNOU FÓLIÍ ŠÍRKY DO 20 CM</t>
  </si>
  <si>
    <t xml:space="preserve"> "viz príloha c. 2.101 ""kabely do rozvadece Rsdel: "2*9*1,05 = 18,900 [A]_x000d_</t>
  </si>
  <si>
    <t xml:space="preserve"> "viz príloha c. 2.101 ""2x kabel do Rsdel: "2+2 = 4,000 [A]_x000d_</t>
  </si>
  <si>
    <t xml:space="preserve"> "viz príloha c. 2.101 ""1.vetev: "21+21+20+20 = 82,000 [A]_x000d_
 "+ rezerva 10%:" A*1,1 = 90,200 [B]_x000d_</t>
  </si>
  <si>
    <t>75IF21</t>
  </si>
  <si>
    <t>ROZPOJOVACÍ SVORKOVNICE 2/10, 2/8 - DODÁVKA</t>
  </si>
  <si>
    <t xml:space="preserve"> "viz príloha c. 2.101 ""1 vetev kabelu 3P1,0:" 1 = 1,000 [A]_x000d_</t>
  </si>
  <si>
    <t>75IF2X</t>
  </si>
  <si>
    <t>ROZPOJOVACÍ SVORKOVNICE 2/10, 2/8 - MONTÁŽ</t>
  </si>
  <si>
    <t xml:space="preserve"> "viz príloha c. 2.101 "1.000000 = 1,000 [A]_x000d_</t>
  </si>
  <si>
    <t>75IFA1</t>
  </si>
  <si>
    <t>NOSNÍK BLESKOJISTEK - DODÁVKA</t>
  </si>
  <si>
    <t>75IFAX</t>
  </si>
  <si>
    <t>NOSNÍK BLESKOJISTEK - MONTÁŽ</t>
  </si>
  <si>
    <t>75IF41</t>
  </si>
  <si>
    <t>MONTÁŽNÍ RÁM DO 10+1 - DODÁVKA</t>
  </si>
  <si>
    <t xml:space="preserve"> "viz príloha c. 2.101 "1 = 1,000 [A]_x000d_</t>
  </si>
  <si>
    <t>75IF4X</t>
  </si>
  <si>
    <t>MONTÁŽNÍ RÁM DO 10+1 - MONTÁŽ</t>
  </si>
  <si>
    <t>75IFB1</t>
  </si>
  <si>
    <t>BLESKOJISTKA - DODÁVKA</t>
  </si>
  <si>
    <t xml:space="preserve"> "viz príloha c. 2.101 "6*1"na každou žílu *2""--- 3P1.0 * = 6 žil" = 6,000 [A]_x000d_</t>
  </si>
  <si>
    <t>75IFBX</t>
  </si>
  <si>
    <t>BLESKOJISTKA - MONTÁŽ</t>
  </si>
  <si>
    <t xml:space="preserve"> "viz príloha c. 2.101 "6.000000 = 6,000 [A]_x000d_</t>
  </si>
  <si>
    <t>75IH11</t>
  </si>
  <si>
    <t>UKONCENÍ KABELU CELOPLASTOVÉHO BEZ PANCÍRE DO 40 ŽIL</t>
  </si>
  <si>
    <t xml:space="preserve"> "viz príloha c. 2.101 "10.000000 = 10,000 [A]_x000d_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</si>
  <si>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</si>
  <si>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</si>
  <si>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</si>
  <si>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</si>
  <si>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</si>
  <si>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</si>
  <si>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</si>
  <si>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</si>
  <si>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</si>
  <si>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</si>
  <si>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</si>
  <si>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</si>
  <si>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</si>
  <si>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</si>
  <si>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</si>
  <si>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</si>
  <si>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</si>
  <si>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</si>
  <si>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</si>
  <si>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</si>
  <si>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[A]_x000d_</t>
  </si>
  <si>
    <t>75L11X</t>
  </si>
  <si>
    <t>ROZHLASOVÁ ÚSTREDNA - MONTÁŽ</t>
  </si>
  <si>
    <t xml:space="preserve"> "viz príloha c. 1.001 "1.000000 = 1,000 [A]_x000d_</t>
  </si>
  <si>
    <t>75L161</t>
  </si>
  <si>
    <t>ROZHLASOVÉ PRÍSLUŠENSTVÍ - KONZOLA PRO REPRODUKTOR - DODÁVKA</t>
  </si>
  <si>
    <t xml:space="preserve"> "viz príloha c. 2.101 ""pocet reproduktoru: "4 = 4,000 [A]_x000d_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</si>
  <si>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</si>
  <si>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</si>
  <si>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</si>
  <si>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</si>
  <si>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</si>
  <si>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</si>
  <si>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</si>
  <si>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</si>
  <si>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[A]_x000d_
 "pocet konzolí pro reproduktory: "4 = 4,000 [B]_x000d_
 "pocet svorkovnic na storár: "4 = 4,000 [C]_x000d_
 "pocet rozvodných krabic pro storár: "4 = 4,000 [D]_x000d_
 "viz príloha c. 2.101 ""Celkem: "A+B+C+D = 16,000 [E]_x000d_</t>
  </si>
  <si>
    <t>75L171</t>
  </si>
  <si>
    <t>REPRODUKTOR VENKOVNÍ SMEROVÝ - DODÁVKA</t>
  </si>
  <si>
    <t>75L17X</t>
  </si>
  <si>
    <t>REPRODUKTOR VENKOVNÍ - MONTÁŽ</t>
  </si>
  <si>
    <t xml:space="preserve"> "viz príloha c. 2.101 "4 = 4,000 [A]_x000d_</t>
  </si>
  <si>
    <t>75L191</t>
  </si>
  <si>
    <t>KABEL SILOVÝ PRO ROZHLAS PRUMERU DO 1,5 MM2</t>
  </si>
  <si>
    <t>kmžíla</t>
  </si>
  <si>
    <t xml:space="preserve"> "na stožáru:"_x000d_
 "viz príloha c. 2.101 "(4*5*2)/1000"pocet stožáru (rozhlasu) *délka kabelu * pocet žil" = 0,040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</si>
  <si>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</si>
  <si>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</si>
  <si>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</si>
  <si>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</si>
  <si>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</si>
  <si>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</si>
  <si>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</si>
  <si>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</si>
  <si>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</si>
  <si>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</si>
  <si>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</si>
  <si>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</si>
  <si>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</si>
  <si>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</si>
  <si>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[A]_x000d_</t>
  </si>
  <si>
    <t>R75I221</t>
  </si>
  <si>
    <t>KABEL ZEMNÍ DVOUPLÁŠTOVÝ TCEPKPFLEY 3P1,0</t>
  </si>
  <si>
    <t xml:space="preserve"> "TCEPKPFLEY 3P1,0 - 3 páry"_x000d_
 "viz príloha c. 2.101 ""1.vetev: "((21+21+20+20)/1000)*3 = 0,246 [A]_x000d_
 "+ rezerva 10%:" A*1,1 = 0,271 [B]_x000d_</t>
  </si>
  <si>
    <t>POPLATKY ZA LIKVIDACI ODPADU NEKONTAMINOVANÝCH - 15 01 02 - OBALY PLASTOVÉ, VCETNE DOPRAVY</t>
  </si>
  <si>
    <t xml:space="preserve"> "viz príloha c. 1.001 "0.01 = 0,010 [A]_x000d_</t>
  </si>
  <si>
    <t>POPLATKY ZA LIKVIDACI ODPADU NEKONTAMINOVANÝCH - 15 01 01 - OBALY PAPÍROVÉ, VCETNE DOPRAVY</t>
  </si>
  <si>
    <t>PS 11-02-21</t>
  </si>
  <si>
    <t xml:space="preserve"> "viz príloha c. 2.201 ""zemní trasa: "20+21+21 = 62,000 [A]_x000d_
 "viz príloha c. 2.501 ""kyneta: "0,6*0,5 = 0,300 [B]_x000d_
 A*B = 18,600 [C]_x000d_</t>
  </si>
  <si>
    <t xml:space="preserve"> "viz príloha c. 2.201 ""trasa v nástupišti c. 1: "20+21+21 = 62,000 [A]_x000d_</t>
  </si>
  <si>
    <t xml:space="preserve"> "viz príloha c. 2.101 ""1.vetev: "21+20+21+21 = 83,000 [A]_x000d_
 "+ rezerva 10%:" A*1,1 = 91,300 [B]_x000d_</t>
  </si>
  <si>
    <t xml:space="preserve"> "viz príloha c. 2.101 "10 = 10,000 [A]_x000d_</t>
  </si>
  <si>
    <t xml:space="preserve"> "viz príloha c. 2.101 ""pocet reproduktoru/storáru: "4 = 4,000 [A]_x000d_</t>
  </si>
  <si>
    <t xml:space="preserve"> "TCEPKPFLEY 3P1,0 - 3 páry"_x000d_
 "viz príloha c. 2.101 ""1.vetev: "((21+20+21+21)/1000)*3 = 0,249 [A]_x000d_
 "+ rezerva 10%:" A*1,1 = 0,274 [B]_x000d_</t>
  </si>
  <si>
    <t>PS 11-02-22</t>
  </si>
  <si>
    <t xml:space="preserve"> "viz príloha c. 2.201 ""zemní trasa: "28+21+22 = 71,000 [A]_x000d_
 "viz príloha c. 2.501 ""kyneta: "0,6*0,5 = 0,300 [B]_x000d_
 A*B = 21,300 [C]_x000d_</t>
  </si>
  <si>
    <t xml:space="preserve"> "viz príloha c. 2.201 ""trasa v nástupišti c. 1: "28+21+22 = 71,000 [A]_x000d_</t>
  </si>
  <si>
    <t xml:space="preserve"> "viz príloha c. 2.101 ""1.vetev: "19+28+21+22 = 90,000 [A]_x000d_
 "+ rezerva 10%:" A*1,1 = 99,000 [B]_x000d_</t>
  </si>
  <si>
    <t xml:space="preserve"> "viz príloha 2.101 "4 = 4,000 [A]_x000d_</t>
  </si>
  <si>
    <t xml:space="preserve"> "TCEPKPFLEY 3P1,0 - 3 páry"_x000d_
 "viz príloha c. 2.101 ""1.vetev: "((19+28+21+22)/1000)*3 = 0,270 [A]_x000d_
 "+ rezerva 10%:" A*1,1 = 0,297 [B]_x000d_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</si>
  <si>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</si>
  <si>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</si>
  <si>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[A]_x000d_
 "viz príloha c. 2.501 ""kyneta: "0,6*0,5 = 0,300 [B]_x000d_
 A*B = 40,500 [C]_x000d_</t>
  </si>
  <si>
    <t xml:space="preserve"> "trasa v nástupišti c. 1: "2+22+22+23 = 69,000 [A]_x000d_
 "trasa v nástupišti c. 2: "6+19+21+20 = 66,000 [B]_x000d_
 "viz príloha c. 2.201 ""Celkem: "A+B = 135,000 [C]_x000d_</t>
  </si>
  <si>
    <t xml:space="preserve"> "1.vetev: "40+22+22+23 = 107,000 [A]_x000d_
 "2.vetev: "67+19+21+20 = 127,000 [B]_x000d_
 "viz príloha c. 2.101 ""+ rezerva 10%:" (A+B)*1,1 = 257,400 [C]_x000d_</t>
  </si>
  <si>
    <t xml:space="preserve"> "viz príloha c. 2.101 ""1 vetev kabelu 3P1,0:" 2 = 2,000 [A]_x000d_</t>
  </si>
  <si>
    <t xml:space="preserve"> "viz príloha c. 2.101 "2.000000 = 2,000 [A]_x000d_</t>
  </si>
  <si>
    <t xml:space="preserve"> "viz príloha c. 2.101 "6*2"na každou žílu *2""--- 3P1.0 * = 6 žil" = 12,000 [A]_x000d_</t>
  </si>
  <si>
    <t xml:space="preserve"> "viz príloha c. 2.101 "12.000000 = 12,000 [A]_x000d_</t>
  </si>
  <si>
    <t xml:space="preserve"> "viz príloha c. 2.101 "20.000000 = 20,000 [A]_x000d_</t>
  </si>
  <si>
    <t xml:space="preserve"> "viz príloha c. 2.101 ""pocet reproduktoru: "8 = 8,000 [A]_x000d_</t>
  </si>
  <si>
    <t xml:space="preserve"> "pocet reproduktoru: "8 = 8,000 [A]_x000d_
 "pocet konzolí pro reproduktory: "8 = 8,000 [B]_x000d_
 "pocet svorkovnic na storár: "8 = 8,000 [C]_x000d_
 "pocet rozvodných krabic pro storár: "8 = 8,000 [D]_x000d_
 "viz príloha c. 2.101 ""Celkem: "A+B+C+D = 32,000 [E]_x000d_</t>
  </si>
  <si>
    <t xml:space="preserve"> "viz príloha c. 2.101 "8 = 8,000 [A]_x000d_</t>
  </si>
  <si>
    <t xml:space="preserve"> "na stožáru:"_x000d_
 "viz príloha c. 2.101 "(8*5*2)/1000"pocet stožáru (rozhlasu) *délka kabelu * pocet žil" = 0,080 [A]_x000d_</t>
  </si>
  <si>
    <t xml:space="preserve"> "TCEPKPFLEY 3P1,0 - 3 páry"_x000d_
 "1.vetev: "((40+22+22+23)/1000)*3 = 0,321 [A]_x000d_
 "2.vetev: "((67+19+21+20)/1000)*3 = 0,381 [B]_x000d_
 "viz príloha c. 2.101 ""+ rezerva 10%:" (A+B)*1,1 = 0,772 [C]_x000d_</t>
  </si>
  <si>
    <t>PS 13-02-20</t>
  </si>
  <si>
    <t xml:space="preserve"> "viz príloha c. 2.201 ""zemní trasa: "20+21+20 = 61,000 [A]_x000d_
 "viz príloha c. 2.501 ""kyneta: "0,6*0,5 = 0,300 [B]_x000d_
 A*B = 18,300 [C]_x000d_</t>
  </si>
  <si>
    <t xml:space="preserve"> "viz príloha c. 2.201 ""trasa v nástupišti c. 1: "20+21+20 = 61,000 [A]_x000d_</t>
  </si>
  <si>
    <t xml:space="preserve"> "viz príloha c. 2.101 ""1.vetev: "22+20+21+20 = 83,000 [A]_x000d_
 "+ rezerva 10%:" A*1,1 = 91,300 [B]_x000d_</t>
  </si>
  <si>
    <t xml:space="preserve"> "TCEPKPFLEY 3P1,0 - 3 páry"_x000d_
 "viz príloha c. 2.101 ""1.vetev: "((22+20+21+20)/1000)*3 = 0,249 [A]_x000d_
 "+ rezerva 10%:" A*1,1 = 0,274 [B]_x000d_</t>
  </si>
  <si>
    <t xml:space="preserve"> "viz príloha c. 1.001 "0,01 = 0,010 [A]_x000d_</t>
  </si>
  <si>
    <t>PS 14-02-20</t>
  </si>
  <si>
    <t xml:space="preserve"> "viz príloha c. 2.201 ""zemní trasa: "22+22+23+23+1+22+22+22+21 = 178,000 [A]_x000d_
 "viz príloha c. 2.501 ""kyneta: "0,6*0,5 = 0,300 [B]_x000d_
 A*B = 53,400 [C]_x000d_</t>
  </si>
  <si>
    <t xml:space="preserve"> "trasa v nástupišti c. 1: "22+22+23+23 = 90,000 [A]_x000d_
 "trasa v nástupišti c. 2: "1+22+22+22+21 = 88,000 [B]_x000d_
 "viz príloha c. 2.201 ""Celkem: "A+B = 178,000 [C]_x000d_</t>
  </si>
  <si>
    <t xml:space="preserve"> "1.vetev: "35+22+22+22+21 = 122,000 [A]_x000d_
 "2.vetev: "22+22+22+23 = 89,000 [B]_x000d_
 "viz príloha c. 2.101 ""+ rezerva 10%:" (A+B)*1,1 = 232,100 [C]_x000d_</t>
  </si>
  <si>
    <t xml:space="preserve"> "viz príloha c. 2.101 "24.000000 = 24,000 [A]_x000d_</t>
  </si>
  <si>
    <t xml:space="preserve"> "viz príloha c. 2.101 ""pocet reproduktoru: "10 = 10,000 [A]_x000d_</t>
  </si>
  <si>
    <t xml:space="preserve"> "pocet reproduktoru: "10 = 10,000 [A]_x000d_
 "pocet konzolí pro reproduktory: "10 = 10,000 [B]_x000d_
 "pocet svorkovnic na storár: "10 = 10,000 [C]_x000d_
 "pocet rozvodných krabic pro storár: "10 = 10,000 [D]_x000d_
 "viz príloha c. 2.101 ""Celkem: "A+B+C+D = 40,000 [E]_x000d_</t>
  </si>
  <si>
    <t xml:space="preserve"> "na stožáru:"_x000d_
 "viz príloha c. 2.101 "(10*5*2)/1000"pocet stožáru (rozhlasu) *délka kabelu * pocet žil" = 0,100 [A]_x000d_</t>
  </si>
  <si>
    <t xml:space="preserve"> "TCEPKPFLEY 3P1,0 - 3 páry"_x000d_
 "1.vetev: "((35+22+22+22+21)/1000)*3 = 0,366 [A]_x000d_
 "2.vetev: "((22+22+22+23+23)/1000)*3 = 0,336 [B]_x000d_
 "viz príloha c. 2.101 ""+ rezerva 10%:" (A+B)*1,1 = 0,772 [C]_x000d_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</si>
  <si>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</si>
  <si>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</si>
  <si>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</si>
  <si>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</si>
  <si>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</si>
  <si>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</si>
  <si>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</si>
  <si>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</si>
  <si>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</si>
  <si>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</si>
  <si>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</si>
  <si>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</si>
  <si>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</si>
  <si>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</si>
  <si>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</si>
  <si>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</si>
  <si>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</si>
  <si>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</si>
  <si>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</si>
  <si>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</si>
  <si>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</si>
  <si>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</si>
  <si>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</si>
  <si>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</si>
  <si>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</si>
  <si>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</si>
  <si>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</si>
  <si>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</si>
  <si>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</si>
  <si>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</si>
  <si>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</si>
  <si>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</si>
  <si>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</si>
  <si>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</si>
  <si>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</si>
  <si>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</si>
  <si>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</si>
  <si>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</si>
  <si>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</si>
  <si>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</si>
  <si>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</si>
  <si>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</si>
  <si>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</si>
  <si>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</si>
  <si>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</si>
  <si>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</si>
  <si>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</si>
  <si>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</si>
  <si>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</si>
  <si>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</si>
  <si>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</si>
  <si>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</si>
  <si>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</si>
  <si>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</si>
  <si>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</si>
  <si>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</si>
  <si>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</si>
  <si>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</si>
  <si>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</si>
  <si>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</si>
  <si>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</si>
  <si>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</si>
  <si>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</si>
  <si>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</si>
  <si>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</si>
  <si>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</si>
  <si>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</si>
  <si>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</si>
  <si>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</si>
  <si>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</si>
  <si>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</si>
  <si>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</si>
  <si>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</si>
  <si>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</si>
  <si>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</si>
  <si>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</si>
  <si>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</si>
  <si>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</si>
  <si>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</si>
  <si>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</si>
  <si>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</si>
  <si>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</si>
  <si>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</si>
  <si>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</si>
  <si>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</si>
  <si>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</si>
  <si>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</si>
  <si>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</si>
  <si>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</si>
  <si>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</si>
  <si>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</si>
  <si>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</si>
  <si>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</si>
  <si>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</si>
  <si>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</si>
  <si>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</si>
  <si>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</si>
  <si>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</si>
  <si>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</si>
  <si>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</si>
  <si>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</si>
  <si>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</si>
  <si>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[A]_x000d_</t>
  </si>
  <si>
    <t>zahrnuje veškeré náklady spojené s objednatelem požadovaným dozorem</t>
  </si>
  <si>
    <t>13283</t>
  </si>
  <si>
    <t>HLOUBENÍ RÝH ŠÍR DO 2M PAŽ I NEPAŽ TR. II</t>
  </si>
  <si>
    <t xml:space="preserve"> "rýha 50/60"_x000d_
 "viz príloha c. 2.201-03 "0,5*0,6*(26+14+26+14+50) = 39,000 [A]_x000d_</t>
  </si>
  <si>
    <t xml:space="preserve"> "viz príloha c. 2.201viz príloha c. 2.201-03 "26+14+26+14+50 = 130,000 [A]_x000d_</t>
  </si>
  <si>
    <t xml:space="preserve"> "viz príloha c. 2.201-03 "26+14+26+14+50 = 130,000 [A]_x000d_</t>
  </si>
  <si>
    <t xml:space="preserve"> "viz príloha c. 2.201-03 "60.000000 = 60,000 [A]_x000d_</t>
  </si>
  <si>
    <t>R747213</t>
  </si>
  <si>
    <t>CELKOVÁ PROHLÍDKA, ZKOUŠENÍ, MERENÍ A VYHOTOVENÍ VÝCHOZÍ REVIZNÍ ZPRÁVY</t>
  </si>
  <si>
    <t xml:space="preserve"> "viz príloha c. 2.101 "(30+40+25+45+65+15)*4/1000 = 0,880 [A]_x000d_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</si>
  <si>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</si>
  <si>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</si>
  <si>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</si>
  <si>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</si>
  <si>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</si>
  <si>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</si>
  <si>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</si>
  <si>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</si>
  <si>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</si>
  <si>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</si>
  <si>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</si>
  <si>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</si>
  <si>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</si>
  <si>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</si>
  <si>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</si>
  <si>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</si>
  <si>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</si>
  <si>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</si>
  <si>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</si>
  <si>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</si>
  <si>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</si>
  <si>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</si>
  <si>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</si>
  <si>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</si>
  <si>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</si>
  <si>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</si>
  <si>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</si>
  <si>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</si>
  <si>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</si>
  <si>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</si>
  <si>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</si>
  <si>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</si>
  <si>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</si>
  <si>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</si>
  <si>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</si>
  <si>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</si>
  <si>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</si>
  <si>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</si>
  <si>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</si>
  <si>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</si>
  <si>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</si>
  <si>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</si>
  <si>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</si>
  <si>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</si>
  <si>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</si>
  <si>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</si>
  <si>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</si>
  <si>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</si>
  <si>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</si>
  <si>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</si>
  <si>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</si>
  <si>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12-02-40</t>
  </si>
  <si>
    <t>200 = 200,000 [A] _x000d_
"viz príloha c. 1.001, 2.101 " _x000d_
Celkem 200 = 200,000_x000d_</t>
  </si>
  <si>
    <t>30 = 30,000 [A] _x000d_
"viz príloha c. 1.001, 2.101 " _x000d_
Celkem 30 = 30,000_x000d_</t>
  </si>
  <si>
    <t>1 = 1,000 [A] _x000d_
"viz príloha c. 1.001, 2.101 " _x000d_
Celkem 1 = 1,000_x000d_</t>
  </si>
  <si>
    <t>1 = 1,000 [A] _x000d_
"viz príloha c. 1.001, 2.101 " _x000d_
Celkem 4 = 4,000_x000d_</t>
  </si>
  <si>
    <t>2 = 2,000 [A] _x000d_
"viz príloha c. 1.001, 2.101 " _x000d_
Celkem 4 = 4,000_x000d_</t>
  </si>
  <si>
    <t>75O551</t>
  </si>
  <si>
    <t>PZTS, KONCENTRÁTOR 8 ZÓN + 4 PGM VÝSTUPY V PLASTOVÉM KRYTU - DODÁVKA</t>
  </si>
  <si>
    <t>75O55X</t>
  </si>
  <si>
    <t>PZTS, KONCENTRÁTOR - MONTÁŽ</t>
  </si>
  <si>
    <t>2 = 2,000 [A] _x000d_
"viz príloha c. 1.001, 2.101 " _x000d_
Celkem 2 = 2,000_x000d_</t>
  </si>
  <si>
    <t>10 = 10,000 [A] _x000d_
"viz príloha c. 1.001, 2.101 " _x000d_
Celkem 10 = 10,000_x000d_</t>
  </si>
  <si>
    <t>8 = 8,000 [A] _x000d_
"viz príloha c. 1.001, 2.101 " _x000d_
Celkem 8 = 8,000_x000d_</t>
  </si>
  <si>
    <t>9 = 9,000 [A] _x000d_
"viz príloha c. 1.001, 2.101 " _x000d_
Celkem 9 = 9,000_x000d_</t>
  </si>
  <si>
    <t>24 = 24,000 [A] _x000d_
"viz príloha c. 1.001, 2.101 " _x000d_
Celkem 24 = 24,000_x000d_</t>
  </si>
  <si>
    <t>0,05 = 0,050 [A] _x000d_
"viz príloha c. 1.001, 2.101 " _x000d_
Celkem 0,05 = 0,050_x000d_</t>
  </si>
  <si>
    <t>0,02 = 0,020 [A] _x000d_
"viz príloha c. 1.001, 2.101 " _x000d_
Celkem 0,02 = 0,020_x000d_</t>
  </si>
  <si>
    <t>PS 12-02-41</t>
  </si>
  <si>
    <t xml:space="preserve"> "viz príloha c. 1.000 "50.000000 = 50,000 [A]_x000d_</t>
  </si>
  <si>
    <t xml:space="preserve"> "rýha 50/60"_x000d_
 "viz príloha c. 2.201 "0,5*0,6*(60+75+44) = 53,700 [A]_x000d_</t>
  </si>
  <si>
    <t xml:space="preserve"> "viz príloha c. 2.201 "60+75+44 = 179,000 [A]_x000d_</t>
  </si>
  <si>
    <t xml:space="preserve"> "viz príloha c. 2.201 "20.000000 = 20,000 [A]_x000d_</t>
  </si>
  <si>
    <t xml:space="preserve"> "1N. "60+110 = 170,000 [A]_x000d_
 "2N. "100+150 = 250,000 [B]_x000d_
 "viz príloha c. 2.101 "a+b = 420,000 [E]_x000d_</t>
  </si>
  <si>
    <t xml:space="preserve"> "viz príloha c. 1.000 "1.000000 = 1,000 [A]_x000d_</t>
  </si>
  <si>
    <t xml:space="preserve"> "1N. "12*(0,060+0,050) = 1,320 [A]_x000d_
 "2N. "12*(0,100+0,050) = 1,800 [B]_x000d_
 "rezerva 7%"_x000d_
 "viz príloha c. 2.101 "(a+b)*1,07 = 3,338 [E]_x000d_</t>
  </si>
  <si>
    <t xml:space="preserve"> "1N. "60+50 = 110,000 [A]_x000d_
 "2N. "100+50 = 150,000 [B]_x000d_
 "rezerva 7%"_x000d_
 "viz príloha c. 2.101 "(a+b)*1,07 = 278,200 [E]_x000d_</t>
  </si>
  <si>
    <t xml:space="preserve"> "1N. "60+50 = 110,000 [A]_x000d_
 "2N. "100+50 = 150,000 [B]_x000d_
 "viz príloha c. 2.101 "a+b = 260,000 [E]_x000d_</t>
  </si>
  <si>
    <t xml:space="preserve"> "viz príloha c. 2.101 "4.000000 = 4,000 [A]_x000d_</t>
  </si>
  <si>
    <t xml:space="preserve"> "viz príloha c. 2.101 ""ODF v Technologické skrínce"_x000d_</t>
  </si>
  <si>
    <t>75IEE3</t>
  </si>
  <si>
    <t>OPTICKÝ ROZVADEC 19" PROVEDENÍ 36 VLÁKEN - DODÁVKA</t>
  </si>
  <si>
    <t xml:space="preserve"> "TO... ODF 144..."  1 = 1,000 [A]_x000d_
 "ODF v TS "4 = 4,000 [B]_x000d_
 "viz príloha c. 2.101 "a+b = 5,000 [C]_x000d_</t>
  </si>
  <si>
    <t xml:space="preserve"> "viz príloha c. 2.101 "8.000000 = 8,000 [A]_x000d_</t>
  </si>
  <si>
    <t xml:space="preserve"> "viz príloha c. 1.000 "10.000000 = 10,000 [A]_x000d_</t>
  </si>
  <si>
    <t xml:space="preserve"> "merení pro 4 vlákna na 1 technologickou skrínku."_x000d_
 "viz príloha c. 2.101 "4*4 = 16,000 [A]_x000d_</t>
  </si>
  <si>
    <t xml:space="preserve"> "kamera od TS do 10m"_x000d_
 "podchod 60 m"_x000d_
 "viz príloha c. 2.101 "((10*6)+60)*4/1000 = 0,480 [A]_x000d_</t>
  </si>
  <si>
    <t xml:space="preserve"> "viz príloha c. 2.101 "9.000000 = 9,000 [A]_x000d_</t>
  </si>
  <si>
    <t>R75K231</t>
  </si>
  <si>
    <t>NAPÁJECÍ ZDROJ 48 V DC, na DIN LIŠTU do 200 W</t>
  </si>
  <si>
    <t xml:space="preserve"> "viz príloha c. 2.101 ""Zdroj v TS výjma OV "_x000d_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</si>
  <si>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</si>
  <si>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</si>
  <si>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</si>
  <si>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</si>
  <si>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</si>
  <si>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</si>
  <si>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</si>
  <si>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</si>
  <si>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</si>
  <si>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</si>
  <si>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</si>
  <si>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</si>
  <si>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</si>
  <si>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</si>
  <si>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</si>
  <si>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</si>
  <si>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</si>
  <si>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</si>
  <si>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</si>
  <si>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</si>
  <si>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</si>
  <si>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</si>
  <si>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</si>
  <si>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</si>
  <si>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75L483</t>
  </si>
  <si>
    <t>PRÍSLUŠENSTVÍ KS - DRŽÁK PRO KAMEROVÝ KRYT (KAMERU) - DODÁVKA</t>
  </si>
  <si>
    <t xml:space="preserve"> "viz príloha c. 2.101 "7.000000 = 7,000 [A]_x000d_</t>
  </si>
  <si>
    <t xml:space="preserve"> "viz príloha c. 1.000 "20.000000 = 20,000 [A]_x000d_</t>
  </si>
  <si>
    <t xml:space="preserve"> "viz príloha c. 1.000 "7.000000 = 7,000 [A]_x000d_</t>
  </si>
  <si>
    <t xml:space="preserve"> "viz príloha c. 2.101 "5.000000 = 5,000 [A]_x000d_</t>
  </si>
  <si>
    <t xml:space="preserve"> "viz príloha c. 1.000 "40.000000 = 40,000 [A]_x000d_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</si>
  <si>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</si>
  <si>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</si>
  <si>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</si>
  <si>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</si>
  <si>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</si>
  <si>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</si>
  <si>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</si>
  <si>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</si>
  <si>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</si>
  <si>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</si>
  <si>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</si>
  <si>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</si>
  <si>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</si>
  <si>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50/60"_x000d_
 "viz príloha c. 2.201 "0,5*0,6*(6+34) = 12,000 [A]_x000d_</t>
  </si>
  <si>
    <t xml:space="preserve"> "viz príloha c. 2.201 "6+34 = 40,000 [A]_x000d_</t>
  </si>
  <si>
    <t xml:space="preserve"> "viz príloha c. 2.101 "(50+20)*4/1000 = 0,280 [A]_x000d_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</si>
  <si>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</si>
  <si>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</si>
  <si>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</si>
  <si>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</si>
  <si>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</si>
  <si>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50/60"_x000d_
 "viz príloha c. 2.201 "0,5*0,6*(17+67+85) = 50,700 [A]_x000d_</t>
  </si>
  <si>
    <t xml:space="preserve"> "viz príloha c. 2.201 "17+67+85 = 169,000 [A]_x000d_</t>
  </si>
  <si>
    <t xml:space="preserve"> "1N. "45+115 = 160,000 [A]_x000d_
 "2N. "55+125 = 180,000 [B]_x000d_
 "viz príloha c. 2.101 "a+b = 340,000 [E]_x000d_</t>
  </si>
  <si>
    <t xml:space="preserve"> "1N. "12*(0,045+0,07) = 1,380 [A]_x000d_
 "2N. "12*(0,055+0,07) = 1,500 [B]_x000d_
 "rezerva 7%"_x000d_
 "viz príloha c. 2.101 "(a+b)*1,07 = 3,082 [E]_x000d_</t>
  </si>
  <si>
    <t xml:space="preserve"> "1N. "45+70 = 115,000 [A]_x000d_
 "2N. "55+70 = 125,000 [B]_x000d_
 "rezerva 7%"_x000d_
 "viz príloha c. 2.101 "(a+b)*1,07 = 256,800 [E]_x000d_</t>
  </si>
  <si>
    <t xml:space="preserve"> "1N. "45+70 = 115,000 [A]_x000d_
 "2N. "55+70 = 125,000 [B]_x000d_
 "viz príloha c. 2.101 "a+b = 240,000 [E]_x000d_</t>
  </si>
  <si>
    <t xml:space="preserve"> "kamera od TS do 10m"_x000d_
 "viz príloha c. 2.101 "(10*6)*4/1000 = 0,240 [A]_x000d_</t>
  </si>
  <si>
    <t>PS 00-02-50</t>
  </si>
  <si>
    <t>0,5*1,2*7000 = 4200,000 [A] _x000d_
"viz príloha c. 1.001, 2.101 " _x000d_
Celkem 4200 = 4200,000_x000d_</t>
  </si>
  <si>
    <t>"hkt "0,5*1,2*843 = 505,800 [A] _x000d_
"viz príloha c. 1.001, 2.101 " _x000d_
Celkem 505,8 = 505,800_x000d_</t>
  </si>
  <si>
    <t>"protlak pod vodotecí "6*20 = 120,000 [A] _x000d_
"viz príloha c. 1.001, 2.101 " _x000d_
Celkem 120 = 120,000_x000d_</t>
  </si>
  <si>
    <t>0,5*1,2*3843 = 2305,800 [A] _x000d_
"viz príloha c. 1.001, 2.101 " _x000d_
Celkem 2305,8 = 2305,800_x000d_</t>
  </si>
  <si>
    <t>"odbocné spojky: 0=0,000 [A] 
rovné spojky (výrobní délky): 1=1,000 [B] 
rezervy: 4=4,000 [C] 
Celkem: A+B+C=5,000 [D] " _x000d_
"viz príloha c. 1.001, 2.101 " _x000d_
"Celkem "5 = 5,000 [C] _x000d_
Celkem 5 = 5,000_x000d_</t>
  </si>
  <si>
    <t>"hkt "20+30+107+3+34+100 = 294,000 [A] _x000d_
"viz príloha c. 1.001, 2.101 " _x000d_
Celkem 294 = 294,000_x000d_</t>
  </si>
  <si>
    <t>702212</t>
  </si>
  <si>
    <t>KABELOVÁ CHRÁNICKA ZEMNÍ DN PRES 100 DO 200 MM</t>
  </si>
  <si>
    <t>300 = 300,000 [A] _x000d_
"viz príloha c. 1.001, 2.101 " _x000d_
Celkem 300 = 300,000_x000d_</t>
  </si>
  <si>
    <t>950 = 950,000 [A] _x000d_
"viz príloha c. 1.001, 2.101 " _x000d_
Celkem 950 = 950,000_x000d_</t>
  </si>
  <si>
    <t>702422</t>
  </si>
  <si>
    <t>KABELOVÝ PROSTUP DO OBJEKTU PRES ZÁKLAD BETONOVÝ SVETLÉ ŠÍRKY PRES 100 DO 200 MM</t>
  </si>
  <si>
    <t>"viz príloha c. 1.001, 2.101 " _x000d_
Celkem 16 = 16,000_x000d_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</si>
  <si>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</si>
  <si>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</si>
  <si>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</si>
  <si>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50 = 50,000 [A] _x000d_
"viz príloha c. 1.001, 2.101 " _x000d_
Celkem 50 = 50,000_x000d_</t>
  </si>
  <si>
    <t>16 = 16,000 [A] _x000d_
"viz príloha c. 1.001, 2.101 " _x000d_
Celkem 16 = 16,000_x000d_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</si>
  <si>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</si>
  <si>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</si>
  <si>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</si>
  <si>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</si>
  <si>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</si>
  <si>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17 = 17,000 [A] _x000d_
"viz príloha c. 1.001, 2.101 " _x000d_
Celkem 17 = 17,000_x000d_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</si>
  <si>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</si>
  <si>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</si>
  <si>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</si>
  <si>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"viz príloha c. 1.001, 2.101 "17 = 17,000 [A] _x000d_
Celkem 17 = 17,000_x000d_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</si>
  <si>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</si>
  <si>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</si>
  <si>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</si>
  <si>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"VTO na RD 
(10)/1000=0,010 [A] 
km ctyrek... A*3=0,030 [B] 
rezerva 10%... B*1,1=0,033 [C] 
12*RD... 12*C=0,396 [D] " _x000d_
"viz príloha c. 1.001, 2.101 " _x000d_
"Celkem "0,396 = 0,396 [C] _x000d_
Celkem 0,396 = 0,396_x000d_</t>
  </si>
  <si>
    <t>"VTO na RD 
(10)=10,000 [A] 
rezerva 10%... a*1,1=11,000 [C] 
12*RD... 12*C=132,000 [D] " _x000d_
"viz príloha c. 1.001, 2.101 " _x000d_
"Celkem "132 = 132,000 [C] _x000d_
Celkem 132 = 132,000_x000d_</t>
  </si>
  <si>
    <t>75I322</t>
  </si>
  <si>
    <t>KABEL ZEMNÍ DVOUPLÁŠTOVÝ S PANCÍREM PRUMERU ŽÍLY 0,8 MM DO 25XN</t>
  </si>
  <si>
    <t>"10XN: 
11550/1000=11,550 [A] 
km ctyrek... A*10=115,500 [B] 
rezerva 10%... B*1,1=127,050 [C] " _x000d_
"viz príloha c. 1.001, 2.101 " _x000d_
"Celkem "127,05 = 127,050 [C] _x000d_
Celkem 127,05 = 127,050_x000d_</t>
  </si>
  <si>
    <t>75I32X</t>
  </si>
  <si>
    <t>KABEL ZEMNÍ DVOUPLÁŠTOVÝ S PANCÍREM PRUMERU ŽÍLY 0,8 MM - MONTÁŽ</t>
  </si>
  <si>
    <t>"10XN: 
10550=10 550,000 [A] 
rezerva 10%... A*1,1=11 605,000 [B] " _x000d_
"viz príloha c. 1.001, 2.101 " _x000d_
"Celkem "11605 = 11605,000 [C] _x000d_
Celkem 11605 = 11605,000_x000d_</t>
  </si>
  <si>
    <t>"HDPE: 
30490=30 490,000 [A] 
rezerva 10%...A*1,1=33 539,000 [B] " _x000d_
"viz príloha c. 1.001, 2.101 " _x000d_
"Celkem "33539 = 33539,000 [C] _x000d_
Celkem 33539 = 33539,000_x000d_</t>
  </si>
  <si>
    <t>"viz príloha c. 1.001, 2.101 "30 = 30,000 [A] _x000d_
Celkem 30 = 30,000_x000d_</t>
  </si>
  <si>
    <t>75IA51</t>
  </si>
  <si>
    <t>OPTOTRUBKOVÁ KONCOVKA PRUMERU DO 40 MM - DODÁVKA</t>
  </si>
  <si>
    <t>"viz príloha c. 1.001, 2.101 "4 = 4,000 [A] _x000d_
Celkem 4 = 4,000_x000d_</t>
  </si>
  <si>
    <t>75IA5X</t>
  </si>
  <si>
    <t>OPTOTRUBKOVÁ KONCOVKA - MONTÁŽ</t>
  </si>
  <si>
    <t>75IA61</t>
  </si>
  <si>
    <t>OPTOTRUBKOVÁ KONCOKA S VENTILKEM PRUMERU DO 40 MM - DODÁVKA</t>
  </si>
  <si>
    <t>"viz príloha c. 1.001, 2.101 "12 = 12,000 [A] _x000d_
Celkem 12 = 12,000_x000d_</t>
  </si>
  <si>
    <t>75IA6X</t>
  </si>
  <si>
    <t>OPTOTRUBKOVÁ KONCOKA S VENTILKEM - MONTÁŽ</t>
  </si>
  <si>
    <t>75IEC3</t>
  </si>
  <si>
    <t>VENKOVNÍ TELEFONNÍ OBJEKT NA OBJEKTU - DODÁVKA</t>
  </si>
  <si>
    <t>"viz príloha c. 1.001, 2.101 "11 = 11,000 [A] _x000d_
Celkem 11 = 11,000_x000d_</t>
  </si>
  <si>
    <t>75IECX</t>
  </si>
  <si>
    <t>VENKOVNÍ TELEFONNÍ OBJEKT - MONTÁŽ</t>
  </si>
  <si>
    <t>"3x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316,000_x000d_</t>
  </si>
  <si>
    <t>75IF31</t>
  </si>
  <si>
    <t>ZEMNÍCÍ SVORKOVNICE - DODÁVKA</t>
  </si>
  <si>
    <t>"3x žst.: 
10 XN - 1x svorkovnice... 1=1,000 [A] 
3 žst...3*A=3,000 [B] 
4x zast 
10 XN - 1x svorkovnice... 1=1,000 [C] 
4x zast...4*C=4,000 [D] 
12x RD: 
10 XN - 1x svorkovnice... 1=1,000 [E] 
12x RD...12*e=12,000 [F] 
Celkem: B+D+F=19,000 [G] " _x000d_
"viz príloha c. 1.001, 2.101 " _x000d_
"Celkem "19 = 19,000 [C] _x000d_
Celkem 19 = 19,000_x000d_</t>
  </si>
  <si>
    <t>75IF3X</t>
  </si>
  <si>
    <t>ZEMNÍCÍ SVORKOVNICE - MONTÁŽ</t>
  </si>
  <si>
    <t>"3x žst.: 
10 XN - 1x mont. rám... 1=1,000 [A] 
3x žst...3*A=3,000 [B] 
4x zast.: 
2x 10 XN - 2x mont. rám... 2=2,000 [C] 
4x odb....4*C=8,000 [D] 
12x RD: 
10 XN - 1x mont. rám... 1=1,000 [E] 
12x RD...12*E=12,000 [F] 
Celkem: B+D+F=23,000 [G] " _x000d_
"viz príloha c. 1.001, 2.101 " _x000d_
"Celkem "23 = 23,000 [C] _x000d_
Celkem 23 = 23,000_x000d_</t>
  </si>
  <si>
    <t>75IF91</t>
  </si>
  <si>
    <t>KONSTRUKCE DO SKRÍNE 19" PRO UPEVNENÍ ZARÍZENÍ - DODÁVKA</t>
  </si>
  <si>
    <t>"3x žst.: 
10 XN - 1x mont. rám... 1=1,000 [A] 
3x žst...3*A=3,000 [B] 
4x odb.: 
2x 10 XN - 2x mont. rám... 2=2,000 [C] 
4x odb....4*C=8,000 [D] 
12x RD: 
10 XN - 1x mont. rám... 1=1,000 [E] 
12x RD...12*E=12,000 [F] 
Celkem: B+D+F=23,000 [G] " _x000d_
"viz príloha c. 1.001, 2.101 " _x000d_
"Celkem "23 = 23,000 [C] _x000d_
Celkem 23 = 23,000_x000d_</t>
  </si>
  <si>
    <t>75IF9X</t>
  </si>
  <si>
    <t>KONSTRUKCE DO SKRÍNE 19" PRO UPEVNENÍ ZARÍZENÍ - MONTÁŽ</t>
  </si>
  <si>
    <t>"3x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46,000_x000d_</t>
  </si>
  <si>
    <t>"3x žst.: 
10 XN - 20 páru... 20=20,000 [A] 
3x žst...3*A=60,000 [B] 
4x odb.: 
2x10 XN - 2x 20 páru... 2*20=40,000 [C] 
4x odb...4*C=160,000 [D] 
12x RD: 
10 XN - 20 páru... 20=20,000 [E] 
12x RD..12*E=240,000 [F] 
Celkem: B+D+F=460,000 [G] " _x000d_
"viz príloha c. 1.001, 2.101 " _x000d_
"Celkem "460 = 460,000 [C] _x000d_
Celkem 460 = 460,000_x000d_</t>
  </si>
  <si>
    <t>75IFC1</t>
  </si>
  <si>
    <t>KABELOVÝ ZÁVER DO 20 ŽIL - DODÁVKA</t>
  </si>
  <si>
    <t>75IFC2</t>
  </si>
  <si>
    <t>KABELOVÝ ZÁVER DO 100 ŽIL - DODÁVKA</t>
  </si>
  <si>
    <t>75IFCX</t>
  </si>
  <si>
    <t>KABELOVÝ ZÁVER - MONTÁŽ</t>
  </si>
  <si>
    <t>"viz príloha c. 1.001, 2.101 "27 = 27,000 [A] _x000d_
Celkem 27 = 27,000_x000d_</t>
  </si>
  <si>
    <t>75IH22</t>
  </si>
  <si>
    <t>UKONCENÍ KABELU CELOPLASTOVÝHO S PANCÍREM DO 100 ŽIL</t>
  </si>
  <si>
    <t>27 = 27,000 [A] _x000d_
"viz príloha c. 1.001, 2.101 " _x000d_
Celkem 27 = 27,000_x000d_</t>
  </si>
  <si>
    <t>75II21</t>
  </si>
  <si>
    <t>SPOJKA PRO CELOPLASTOVÉ KABELY S PANCÍREM DO 100 ŽIL - DODÁVKA</t>
  </si>
  <si>
    <t>"viz príloha c. 1.001, 2.101 "5 = 5,000 [A] _x000d_
Celkem 5 = 5,000_x000d_</t>
  </si>
  <si>
    <t>75II2X</t>
  </si>
  <si>
    <t>SPOJKA PRO CELOPLASTOVÉ KABELY S PANCÍREM - MONTÁŽ</t>
  </si>
  <si>
    <t>75IJ12</t>
  </si>
  <si>
    <t>MERENÍ JEDNOSMERNÉ NA SDELOVACÍM KABELU</t>
  </si>
  <si>
    <t>150 = 150,000 [A] _x000d_
"viz príloha c. 1.001, 2.101 " _x000d_
Celkem 150 = 150,000_x000d_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</si>
  <si>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</si>
  <si>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</si>
  <si>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</si>
  <si>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</si>
  <si>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"10XN: 10=10,000 [A] 
4 úseky: 16*A=160,000 [B] 
VTO RD 3XN: 3=3,000 [C] 
12x RD: 12*C=36,000 [D] 
Celkem: B+D=196,000 [E] " _x000d_
"viz príloha c. 1.001, 2.101 " _x000d_
"Celkem "196 = 196,000 [C] _x000d_
Celkem 196 = 196,000_x000d_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</si>
  <si>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</si>
  <si>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</si>
  <si>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</si>
  <si>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</si>
  <si>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</si>
  <si>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</si>
  <si>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</si>
  <si>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0,1 = 0,100 [A] _x000d_
"viz príloha c. 1.001, 2.101 " _x000d_
Celkem 0,1 = 0,100_x000d_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</si>
  <si>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</si>
  <si>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</si>
  <si>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</si>
  <si>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</si>
  <si>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</si>
  <si>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80 = 80,000 [A] _x000d_
"viz príloha c. 1.001, 2.101 " _x000d_
Celkem 80 = 80,000_x000d_</t>
  </si>
  <si>
    <t xml:space="preserve">1. Položka obsahuje:  
 – zajištení pracovište TDI vc. nájmu pracovníku a poUŽITÝch mechanismu nutných k výkonu  
2. Položka neobsahuje:  
 X  
3. Zpusob merení:  
Udává se cas v hodinách.</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</si>
  <si>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</si>
  <si>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</si>
  <si>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</si>
  <si>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</si>
  <si>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</si>
  <si>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</si>
  <si>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</si>
  <si>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</si>
  <si>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</si>
  <si>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</si>
  <si>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</si>
  <si>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</si>
  <si>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</si>
  <si>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</si>
  <si>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</si>
  <si>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</si>
  <si>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</si>
  <si>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</si>
  <si>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</si>
  <si>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</si>
  <si>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</si>
  <si>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</si>
  <si>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</si>
  <si>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</si>
  <si>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</si>
  <si>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</si>
  <si>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</si>
  <si>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</si>
  <si>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</si>
  <si>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</si>
  <si>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</si>
  <si>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</si>
  <si>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</si>
  <si>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</si>
  <si>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</si>
  <si>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</si>
  <si>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</si>
  <si>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</si>
  <si>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</si>
  <si>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</si>
  <si>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</si>
  <si>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</si>
  <si>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</si>
  <si>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</si>
  <si>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</si>
  <si>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</si>
  <si>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</si>
  <si>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</si>
  <si>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</si>
  <si>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</si>
  <si>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</si>
  <si>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</si>
  <si>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</si>
  <si>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</si>
  <si>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</si>
  <si>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</si>
  <si>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</si>
  <si>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</si>
  <si>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</si>
  <si>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</si>
  <si>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</si>
  <si>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</si>
  <si>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</si>
  <si>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</si>
  <si>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</si>
  <si>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[A]_x000d_
 "viz príloha 2.303 "_x000d_</t>
  </si>
  <si>
    <t>703754</t>
  </si>
  <si>
    <t>PROTIPOŽÁRNÍ UCPÁVKA PROSTUPU KABELOVÉHO PR. DO 110MM, DO EI 90 MIN.</t>
  </si>
  <si>
    <t xml:space="preserve"> 1.000000 = 1,000 [A]_x000d_
 "viz TZ "_x000d_</t>
  </si>
  <si>
    <t xml:space="preserve"> 20.000000 = 20,000 [A]_x000d_
 "viz pr. 2.303 "_x000d_</t>
  </si>
  <si>
    <t xml:space="preserve"> "OP1:" 0,020*4 = 0,080 [A]_x000d_
 "viz pr. 2.303 "_x000d_</t>
  </si>
  <si>
    <t>75L3A1</t>
  </si>
  <si>
    <t>INFORMACNÍ PRVEK, HLASOVÝ MODUL PRO NEVIDOMÉ - DODÁVKA</t>
  </si>
  <si>
    <t>75L3A4</t>
  </si>
  <si>
    <t>INFORMACNÍ PRVEK, ZÁVES PRO INFORMACNÍ TABULE - DODÁVKA</t>
  </si>
  <si>
    <t xml:space="preserve"> "viz schéma "1.000000 = 1,000 [A]_x000d_</t>
  </si>
  <si>
    <t>75L3AX</t>
  </si>
  <si>
    <t>INFORMACNÍ PRVEK, - MONTÁŽ</t>
  </si>
  <si>
    <t xml:space="preserve"> "viz schéma "2.000000 = 2,000 [A]_x000d_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</si>
  <si>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</si>
  <si>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</si>
  <si>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</si>
  <si>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</si>
  <si>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</si>
  <si>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</si>
  <si>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</si>
  <si>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</si>
  <si>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 xml:space="preserve"> "viz TZ "1.000000 = 1,000 [A]_x000d_</t>
  </si>
  <si>
    <t>75L3DX</t>
  </si>
  <si>
    <t>HW PRO RÍZENÍ SYSTÉMU - MONTÁŽ</t>
  </si>
  <si>
    <t xml:space="preserve"> "viz TZ ""PPV Nýrany: "1 = 1,000 [A]_x000d_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</si>
  <si>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</si>
  <si>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</si>
  <si>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</si>
  <si>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</si>
  <si>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</si>
  <si>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</si>
  <si>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</si>
  <si>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</si>
  <si>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[A]_x000d_
 "viz TZ "_x000d_
 "triangl Plzen:"1 = 1,000 [B]_x000d_
 "Celkem: "A+B = 2,000 [C]_x000d_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</si>
  <si>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</si>
  <si>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</si>
  <si>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</si>
  <si>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75L48X</t>
  </si>
  <si>
    <t>PRÍSLUŠENSTVÍ KS - MONTÁŽ</t>
  </si>
  <si>
    <t>R703761</t>
  </si>
  <si>
    <t>KABELOVÁ UCPÁVKA VODE ODOLNÁ PRO VNITRNÍ PRUMER OTVORU DO 60 MM</t>
  </si>
  <si>
    <t xml:space="preserve"> "viz B.6.2 "0,02 = 0,020 [A]_x000d_</t>
  </si>
  <si>
    <t>PS 11-02-61</t>
  </si>
  <si>
    <t xml:space="preserve"> "viz 2.303 "20.000000 = 20,000 [A]_x000d_</t>
  </si>
  <si>
    <t xml:space="preserve"> "viz schéma "20.000000 = 20,000 [A]_x000d_</t>
  </si>
  <si>
    <t xml:space="preserve"> "viz schéma ""OP1:" 0,020*4 = 0,080 [A]_x000d_</t>
  </si>
  <si>
    <t xml:space="preserve"> "viz schéma ""PPV Nýrany: "1 = 1,000 [A]_x000d_</t>
  </si>
  <si>
    <t xml:space="preserve"> "viz schéma, TZ "1.000000 = 1,000 [A]_x000d_</t>
  </si>
  <si>
    <t xml:space="preserve"> "viz schéma, TZ ""PPV Nýrany: "1 = 1,000 [A]_x000d_</t>
  </si>
  <si>
    <t xml:space="preserve"> "CDP Praha:" 1 = 1,000 [A]_x000d_
 "viz schéma, TZ "_x000d_
 "triangl Plzen:"1 = 1,000 [B]_x000d_
 "Celkem: "A+B = 2,000 [C]_x000d_</t>
  </si>
  <si>
    <t xml:space="preserve"> "viz B.2.6 "_x000d_</t>
  </si>
  <si>
    <t>PS 11-02-62</t>
  </si>
  <si>
    <t xml:space="preserve"> "viz TZ "2.000000 = 2,000 [A]_x000d_</t>
  </si>
  <si>
    <t xml:space="preserve"> "viz B.6.2 "_x000d_</t>
  </si>
  <si>
    <t>PS 12-02-60</t>
  </si>
  <si>
    <t xml:space="preserve"> "délka: "120 = 120,000 [A]_x000d_
 "hloubka:" 0,9 = 0,900 [B]_x000d_
 "šírka:" 0,45 = 0,450 [C]_x000d_
 a*b*c = 48,600 [D]_x000d_
 "viz schéma, situacní výkres "_x000d_</t>
  </si>
  <si>
    <t xml:space="preserve"> "délka: "120 = 120,000 [A]_x000d_
 "hloubka:" 0,85 = 0,850 [B]_x000d_
 "šírka:" 0,45 = 0,450 [C]_x000d_
 a*b*c = 45,900 [D]_x000d_
 "viz schéma, situacní výkres "_x000d_</t>
  </si>
  <si>
    <t>17581</t>
  </si>
  <si>
    <t>OBSYP POTRUBÍ A OBJEKTU Z NAKUPOVANÝCH MATERIÁLU</t>
  </si>
  <si>
    <t xml:space="preserve"> "délka: "120 = 120,000 [A]_x000d_
 "výška:" 0,15 = 0,150 [B]_x000d_
 "šírka:" 0,45 = 0,450 [C]_x000d_
 a*b*c = 8,100 [D]_x000d_
 "viz schéma, situacní výkres "_x000d_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</si>
  <si>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</si>
  <si>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[A]_x000d_
 "viz situacní výkres "_x000d_</t>
  </si>
  <si>
    <t xml:space="preserve"> "viz situacní výkres "120 = 120,000 [A]_x000d_</t>
  </si>
  <si>
    <t xml:space="preserve"> "viz dispozicní výkres "20.000000 = 20,000 [A]_x000d_</t>
  </si>
  <si>
    <t xml:space="preserve"> "viz schéma "160.000000 = 160,000 [A]_x000d_</t>
  </si>
  <si>
    <t xml:space="preserve"> "délka:" 0,3 = 0,300 [B]_x000d_
 "vlákna: "12 = 12,000 [A]_x000d_
 "kmvl: "a*b = 3,600 [C]_x000d_
 "viz schéma, situacní výkres "_x000d_</t>
  </si>
  <si>
    <t xml:space="preserve"> "viz schéma, situacní výkres "300.000000 = 300,000 [A]_x000d_</t>
  </si>
  <si>
    <t xml:space="preserve"> "viz schéma, situacní výkres "160.000000 = 160,000 [A]_x000d_</t>
  </si>
  <si>
    <t xml:space="preserve"> "viz TZ, schéma "2.000000 = 2,000 [A]_x000d_</t>
  </si>
  <si>
    <t xml:space="preserve"> "CDP Praha:" 1 = 1,000 [A]_x000d_
 "triangl Plzen:"1 = 1,000 [B]_x000d_
 "Celkem: "A+B = 2,000 [C]_x000d_
 "viz schéma, TZ "_x000d_</t>
  </si>
  <si>
    <t xml:space="preserve"> "viz TZ "12.000000 = 12,000 [A]_x000d_</t>
  </si>
  <si>
    <t>75M97K</t>
  </si>
  <si>
    <t>PREVODNÍK - SFP 1G, KRÁTKÝ DOSAH - DODÁVKA</t>
  </si>
  <si>
    <t xml:space="preserve"> "viz TZ "1 = 1,000 [A]_x000d_</t>
  </si>
  <si>
    <t xml:space="preserve">Evidencní položka. Neocenovat v objektu SO/PS, položka se ocenuje pouze v objektu SO 90-90    
Zpusob likvidace: recyklace, druhotné využití.</t>
  </si>
  <si>
    <t xml:space="preserve"> "viz cást 1 zemní práce "0,5 = 0,500 [A]_x000d_</t>
  </si>
  <si>
    <t xml:space="preserve"> "viz B.6.2 "0,01 = 0,010 [A]_x000d_</t>
  </si>
  <si>
    <t>PS 13-02-60</t>
  </si>
  <si>
    <t xml:space="preserve"> "viz dispozice "20.000000 = 20,000 [A]_x000d_</t>
  </si>
  <si>
    <t xml:space="preserve"> "CDP Praha:" 1 = 1,000 [A]_x000d_
 "triangl Plzen:"1 = 1,000 [B]_x000d_
 "Celkem: "A+B = 2,000 [C]_x000d_
 "viz TZ "_x000d_</t>
  </si>
  <si>
    <t>PS 14-02-60</t>
  </si>
  <si>
    <t xml:space="preserve"> "délka: "10+18+65 = 93,000 [A]_x000d_
 "hloubka:" 0,9 = 0,900 [B]_x000d_
 "šírka:" 0,45 = 0,450 [C]_x000d_
 a*b*c = 37,665 [D]_x000d_
 "viz situacní výkres "_x000d_</t>
  </si>
  <si>
    <t xml:space="preserve"> "délka: "10+18+65 = 93,000 [A]_x000d_
 "hloubka:" 0,85 = 0,850 [B]_x000d_
 "šírka:" 0,45 = 0,450 [C]_x000d_
 a*b*c = 35,573 [D]_x000d_
 "viz situacní výkres "_x000d_</t>
  </si>
  <si>
    <t xml:space="preserve"> "délka: "10+18+65 = 93,000 [A]_x000d_
 "výška:" 0,15 = 0,150 [B]_x000d_
 "šírka:" 0,45 = 0,450 [C]_x000d_
 a*b*c = 6,278 [D]_x000d_
 "viz situacní výkres "_x000d_</t>
  </si>
  <si>
    <t xml:space="preserve"> "viz situacní výkres "110 = 110,000 [A]_x000d_</t>
  </si>
  <si>
    <t xml:space="preserve"> "viz TZ, situacní výkres "110 = 110,000 [A]_x000d_</t>
  </si>
  <si>
    <t xml:space="preserve"> "viz TZ "3.000000 = 3,000 [A]_x000d_</t>
  </si>
  <si>
    <t xml:space="preserve"> "OP1: "30 = 30,000 [A]_x000d_
 "OP2:" 50 = 50,000 [B]_x000d_
 "OP3:" 80 = 80,000 [C]_x000d_
 "Celkem: "A+B+C = 160,000 [D]_x000d_
 "viz schéma "_x000d_</t>
  </si>
  <si>
    <t>75I411</t>
  </si>
  <si>
    <t>KABEL ZEMNÍ DATOVÝ PRUMERU ŽÍLY 0,6 MM DO 4 PÁRU</t>
  </si>
  <si>
    <t xml:space="preserve"> "délka:" (30+50+80)*0,001 = 0,160 [A]_x000d_
 "páry: "4 = 4,000 [B]_x000d_
 a*b*1,15 = 0,736 [C]_x000d_
 "viz schéma "_x000d_</t>
  </si>
  <si>
    <t xml:space="preserve"> 3.000000 = 3,000 [A]_x000d_
 "viz schéma "_x000d_</t>
  </si>
  <si>
    <t xml:space="preserve"> "viz TZ "6.000000 = 6,000 [A]_x000d_</t>
  </si>
  <si>
    <t xml:space="preserve"> "viz schéma "3.000000 = 3,000 [A]_x000d_</t>
  </si>
  <si>
    <t xml:space="preserve"> "viz schéma, TZ "3.000000 = 3,000 [A]_x000d_</t>
  </si>
  <si>
    <t xml:space="preserve"> "viz schéma, TZ "3 = 3,000 [A]_x000d_</t>
  </si>
  <si>
    <t xml:space="preserve"> "viz díl 1, zemní práce "0,5 = 0,500 [A]_x000d_</t>
  </si>
  <si>
    <t>PS 11-02-70</t>
  </si>
  <si>
    <t>703512</t>
  </si>
  <si>
    <t>ELEKTROINSTALACNÍ LIŠTA ŠÍRKY PRES 30 DO 60 MM</t>
  </si>
  <si>
    <t>Príloha 2.302, 2.303</t>
  </si>
  <si>
    <t xml:space="preserve"> 15*4 = 60,000 [A]_x000d_</t>
  </si>
  <si>
    <t>741C01</t>
  </si>
  <si>
    <t>EKVIPOTENCIÁLNÍ PRÍPOJNICE</t>
  </si>
  <si>
    <t>Príloha 1.101, 2.302, 2.303</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</si>
  <si>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</si>
  <si>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</si>
  <si>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</si>
  <si>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</si>
  <si>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</si>
  <si>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</si>
  <si>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</si>
  <si>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</si>
  <si>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</si>
  <si>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</si>
  <si>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</si>
  <si>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</si>
  <si>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</si>
  <si>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</si>
  <si>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</si>
  <si>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</si>
  <si>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</si>
  <si>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</si>
  <si>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</si>
  <si>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</si>
  <si>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</si>
  <si>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</si>
  <si>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</si>
  <si>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</si>
  <si>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</si>
  <si>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</si>
  <si>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</si>
  <si>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</si>
  <si>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</si>
  <si>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</si>
  <si>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</si>
  <si>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</si>
  <si>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</si>
  <si>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</si>
  <si>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</si>
  <si>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</si>
  <si>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</si>
  <si>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</si>
  <si>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</si>
  <si>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</si>
  <si>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</si>
  <si>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</si>
  <si>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</si>
  <si>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</si>
  <si>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</si>
  <si>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</si>
  <si>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</si>
  <si>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</si>
  <si>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</si>
  <si>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</si>
  <si>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</si>
  <si>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</si>
  <si>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</si>
  <si>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</si>
  <si>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</si>
  <si>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</si>
  <si>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</si>
  <si>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</si>
  <si>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</si>
  <si>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</si>
  <si>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</si>
  <si>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</si>
  <si>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</si>
  <si>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</si>
  <si>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</si>
  <si>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</si>
  <si>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</si>
  <si>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</si>
  <si>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</si>
  <si>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</si>
  <si>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</si>
  <si>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</si>
  <si>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</si>
  <si>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</si>
  <si>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</si>
  <si>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</si>
  <si>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</si>
  <si>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</si>
  <si>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</si>
  <si>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</si>
  <si>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</si>
  <si>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</si>
  <si>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</si>
  <si>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</si>
  <si>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</si>
  <si>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</si>
  <si>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</si>
  <si>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</si>
  <si>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</si>
  <si>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</si>
  <si>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</si>
  <si>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</si>
  <si>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</si>
  <si>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</si>
  <si>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</si>
  <si>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</si>
  <si>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</si>
  <si>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</si>
  <si>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</si>
  <si>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</si>
  <si>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</si>
  <si>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</si>
  <si>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</si>
  <si>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</si>
  <si>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</si>
  <si>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</si>
  <si>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</si>
  <si>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</si>
  <si>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</si>
  <si>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</si>
  <si>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</si>
  <si>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</si>
  <si>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</si>
  <si>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</si>
  <si>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</si>
  <si>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</si>
  <si>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</si>
  <si>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</si>
  <si>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</si>
  <si>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</si>
  <si>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</si>
  <si>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</si>
  <si>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</si>
  <si>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</si>
  <si>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</si>
  <si>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</si>
  <si>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</si>
  <si>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</si>
  <si>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</si>
  <si>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</si>
  <si>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</si>
  <si>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</si>
  <si>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</si>
  <si>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</si>
  <si>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</si>
  <si>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</si>
  <si>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</si>
  <si>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</si>
  <si>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</si>
  <si>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</si>
  <si>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</si>
  <si>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</si>
  <si>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</si>
  <si>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</si>
  <si>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</si>
  <si>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</si>
  <si>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</si>
  <si>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</si>
  <si>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</si>
  <si>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</si>
  <si>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</si>
  <si>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</si>
  <si>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</si>
  <si>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</si>
  <si>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</si>
  <si>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</si>
  <si>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</si>
  <si>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</si>
  <si>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</si>
  <si>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</si>
  <si>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</si>
  <si>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</si>
  <si>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</si>
  <si>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</si>
  <si>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</si>
  <si>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</si>
  <si>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</si>
  <si>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</si>
  <si>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</si>
  <si>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</si>
  <si>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</si>
  <si>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</si>
  <si>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</si>
  <si>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</si>
  <si>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</si>
  <si>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</si>
  <si>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</si>
  <si>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</si>
  <si>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</si>
  <si>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</si>
  <si>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</si>
  <si>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</si>
  <si>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</si>
  <si>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</si>
  <si>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</si>
  <si>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</si>
  <si>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</si>
  <si>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</si>
  <si>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</si>
  <si>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</si>
  <si>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</si>
  <si>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</si>
  <si>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</si>
  <si>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</si>
  <si>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</si>
  <si>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</si>
  <si>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</si>
  <si>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</si>
  <si>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</si>
  <si>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</si>
  <si>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</si>
  <si>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</si>
  <si>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</si>
  <si>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</si>
  <si>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</si>
  <si>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</si>
  <si>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</si>
  <si>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</si>
  <si>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</si>
  <si>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</si>
  <si>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</si>
  <si>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</si>
  <si>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</si>
  <si>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</si>
  <si>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</si>
  <si>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</si>
  <si>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</si>
  <si>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</si>
  <si>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</si>
  <si>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</si>
  <si>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</si>
  <si>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</si>
  <si>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</si>
  <si>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</si>
  <si>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</si>
  <si>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</si>
  <si>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</si>
  <si>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</si>
  <si>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</si>
  <si>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</si>
  <si>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</si>
  <si>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</si>
  <si>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</si>
  <si>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</si>
  <si>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</si>
  <si>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</si>
  <si>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</si>
  <si>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</si>
  <si>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</si>
  <si>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</si>
  <si>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</si>
  <si>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</si>
  <si>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</si>
  <si>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</si>
  <si>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</si>
  <si>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</si>
  <si>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</si>
  <si>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</si>
  <si>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</si>
  <si>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</si>
  <si>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</si>
  <si>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</si>
  <si>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</si>
  <si>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</si>
  <si>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</si>
  <si>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</si>
  <si>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</si>
  <si>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</si>
  <si>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</si>
  <si>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</si>
  <si>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</si>
  <si>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</si>
  <si>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</si>
  <si>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</si>
  <si>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</si>
  <si>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</si>
  <si>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</si>
  <si>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</si>
  <si>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</si>
  <si>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</si>
  <si>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</si>
  <si>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</si>
  <si>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</si>
  <si>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</si>
  <si>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</si>
  <si>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</si>
  <si>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</si>
  <si>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</si>
  <si>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</si>
  <si>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</si>
  <si>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</si>
  <si>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</si>
  <si>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</si>
  <si>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</si>
  <si>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</si>
  <si>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</si>
  <si>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</si>
  <si>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</si>
  <si>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</si>
  <si>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</si>
  <si>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</si>
  <si>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</si>
  <si>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</si>
  <si>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</si>
  <si>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</si>
  <si>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</si>
  <si>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</si>
  <si>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</si>
  <si>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</si>
  <si>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</si>
  <si>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</si>
  <si>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</si>
  <si>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</si>
  <si>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</si>
  <si>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</si>
  <si>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</si>
  <si>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</si>
  <si>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</si>
  <si>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</si>
  <si>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</si>
  <si>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</si>
  <si>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</si>
  <si>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</si>
  <si>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</si>
  <si>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</si>
  <si>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</si>
  <si>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</si>
  <si>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</si>
  <si>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[A]_x000d_</t>
  </si>
  <si>
    <t xml:space="preserve"> "viz príloha c. 1.001, 2.101, 2.111, 2.304, 2.305 "4.000000 = 4,000 [A]_x000d_</t>
  </si>
  <si>
    <t>742K11</t>
  </si>
  <si>
    <t>UKONCENÍ JEDNOŽÍLOVÉHO KABELU V ROZVADECI NEBO NA PRÍSTROJI DO 2,5 MM2</t>
  </si>
  <si>
    <t xml:space="preserve"> "viz príloha c. 1.001, 2.101, 2.111, 2.304, 2.305 "2.000000 = 2,000 [A]_x000d_</t>
  </si>
  <si>
    <t xml:space="preserve"> "viz príloha c. 1.001, 2.101, 2.111, 2.304, 2.305 "20.000000 = 20,000 [A]_x000d_</t>
  </si>
  <si>
    <t xml:space="preserve"> "viz príloha c. 1.001, 2.101, 2.111, 2.304, 2.305 "0.140000 = 0,140 [A]_x000d_</t>
  </si>
  <si>
    <t xml:space="preserve"> "viz príloha c. 1.001, 2.101, 2.111, 2.304, 2.305 "6.000000 = 6,000 [A]_x000d_</t>
  </si>
  <si>
    <t>75N213</t>
  </si>
  <si>
    <t>MRS, RADIOSTANICE PRENOSNÁ - DODÁVKA</t>
  </si>
  <si>
    <t xml:space="preserve"> "viz príloha c. 1.001, 2.101, 2.111, 2.304, 2.305 "3.000000 = 3,000 [A]_x000d_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</si>
  <si>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</si>
  <si>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</si>
  <si>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</si>
  <si>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</si>
  <si>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</si>
  <si>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</si>
  <si>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</si>
  <si>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</si>
  <si>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</si>
  <si>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</si>
  <si>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</si>
  <si>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</si>
  <si>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</si>
  <si>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</si>
  <si>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</si>
  <si>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</si>
  <si>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</si>
  <si>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</si>
  <si>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</si>
  <si>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</si>
  <si>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</si>
  <si>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</si>
  <si>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</si>
  <si>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</si>
  <si>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</si>
  <si>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</si>
  <si>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</si>
  <si>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</si>
  <si>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</si>
  <si>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</si>
  <si>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</si>
  <si>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</si>
  <si>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</si>
  <si>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</si>
  <si>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</si>
  <si>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</si>
  <si>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</si>
  <si>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</si>
  <si>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</si>
  <si>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</si>
  <si>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</si>
  <si>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</si>
  <si>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</si>
  <si>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</si>
  <si>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</si>
  <si>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</si>
  <si>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</si>
  <si>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</si>
  <si>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</si>
  <si>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</si>
  <si>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</si>
  <si>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[A]_x000d_</t>
  </si>
  <si>
    <t xml:space="preserve"> "viz príloha c. 1.001, 2.101, 2.111, 2.304, 2.305 "0,1 = 0,100 [A]_x000d_</t>
  </si>
  <si>
    <t xml:space="preserve"> "viz príloha c. 1.001, 2.101, 2.111, 2.304, 2.305 "0,01 = 0,010 [A]_x000d_</t>
  </si>
  <si>
    <t xml:space="preserve"> "viz príloha c. 1.001, 2.101, 2.111, 2.304, 2.305 "0,005 = 0,005 [A]_x000d_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</si>
  <si>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</si>
  <si>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</si>
  <si>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</si>
  <si>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</si>
  <si>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</si>
  <si>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</si>
  <si>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</si>
  <si>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</si>
  <si>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</si>
  <si>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</si>
  <si>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</si>
  <si>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</si>
  <si>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</si>
  <si>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</si>
  <si>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</si>
  <si>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</si>
  <si>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</si>
  <si>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</si>
  <si>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</si>
  <si>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</si>
  <si>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</si>
  <si>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</si>
  <si>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</si>
  <si>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</si>
  <si>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</si>
  <si>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</si>
  <si>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</si>
  <si>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</si>
  <si>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</si>
  <si>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</si>
  <si>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</si>
  <si>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</si>
  <si>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</si>
  <si>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</si>
  <si>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</si>
  <si>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</si>
  <si>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</si>
  <si>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</si>
  <si>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</si>
  <si>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</si>
  <si>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</si>
  <si>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</si>
  <si>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</si>
  <si>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</si>
  <si>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</si>
  <si>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</si>
  <si>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</si>
  <si>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</si>
  <si>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</si>
  <si>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</si>
  <si>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</si>
  <si>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</si>
  <si>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</si>
  <si>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</si>
  <si>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</si>
  <si>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</si>
  <si>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</si>
  <si>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</si>
  <si>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</si>
  <si>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</si>
  <si>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</si>
  <si>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</si>
  <si>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</si>
  <si>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</si>
  <si>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</si>
  <si>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</si>
  <si>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</si>
  <si>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</si>
  <si>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</si>
  <si>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</si>
  <si>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</si>
  <si>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</si>
  <si>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</si>
  <si>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</si>
  <si>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</si>
  <si>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</si>
  <si>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</si>
  <si>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</si>
  <si>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</si>
  <si>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</si>
  <si>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</si>
  <si>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</si>
  <si>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</si>
  <si>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</si>
  <si>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</si>
  <si>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</si>
  <si>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</si>
  <si>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</si>
  <si>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</si>
  <si>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</si>
  <si>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</si>
  <si>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</si>
  <si>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</si>
  <si>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</si>
  <si>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</si>
  <si>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</si>
  <si>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</si>
  <si>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</si>
  <si>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</si>
  <si>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</si>
  <si>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</si>
  <si>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</si>
  <si>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</si>
  <si>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</si>
  <si>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</si>
  <si>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</si>
  <si>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</si>
  <si>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</si>
  <si>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</si>
  <si>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</si>
  <si>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</si>
  <si>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</si>
  <si>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</si>
  <si>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</si>
  <si>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</si>
  <si>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</si>
  <si>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</si>
  <si>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</si>
  <si>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</si>
  <si>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</si>
  <si>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</si>
  <si>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</si>
  <si>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</si>
  <si>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</si>
  <si>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</si>
  <si>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</si>
  <si>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</si>
  <si>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</si>
  <si>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</si>
  <si>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</si>
  <si>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</si>
  <si>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</si>
  <si>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</si>
  <si>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</si>
  <si>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</si>
  <si>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</si>
  <si>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</si>
  <si>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</si>
  <si>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</si>
  <si>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</si>
  <si>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</si>
  <si>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</si>
  <si>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</si>
  <si>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</si>
  <si>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</si>
  <si>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</si>
  <si>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</si>
  <si>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</si>
  <si>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</si>
  <si>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</si>
  <si>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</si>
  <si>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</si>
  <si>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</si>
  <si>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</si>
  <si>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</si>
  <si>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</si>
  <si>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</si>
  <si>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</si>
  <si>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</si>
  <si>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</si>
  <si>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</si>
  <si>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</si>
  <si>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</si>
  <si>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</si>
  <si>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</si>
  <si>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</si>
  <si>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</si>
  <si>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</si>
  <si>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</si>
  <si>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</si>
  <si>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</si>
  <si>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</si>
  <si>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</si>
  <si>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</si>
  <si>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</si>
  <si>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</si>
  <si>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</si>
  <si>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</si>
  <si>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</si>
  <si>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</si>
  <si>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</si>
  <si>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</si>
  <si>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</si>
  <si>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</si>
  <si>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</si>
  <si>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</si>
  <si>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</si>
  <si>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</si>
  <si>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</si>
  <si>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</si>
  <si>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</si>
  <si>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</si>
  <si>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</si>
  <si>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</si>
  <si>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</si>
  <si>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</si>
  <si>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</si>
  <si>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</si>
  <si>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</si>
  <si>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</si>
  <si>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</si>
  <si>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</si>
  <si>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</si>
  <si>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</si>
  <si>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</si>
  <si>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</si>
  <si>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</si>
  <si>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</si>
  <si>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</si>
  <si>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</si>
  <si>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</si>
  <si>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</si>
  <si>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</si>
  <si>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</si>
  <si>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</si>
  <si>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</si>
  <si>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</si>
  <si>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</si>
  <si>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</si>
  <si>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</si>
  <si>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</si>
  <si>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</si>
  <si>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</si>
  <si>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</si>
  <si>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</si>
  <si>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</si>
  <si>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</si>
  <si>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</si>
  <si>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</si>
  <si>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</si>
  <si>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</si>
  <si>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</si>
  <si>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</si>
  <si>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</si>
  <si>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</si>
  <si>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</si>
  <si>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</si>
  <si>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</si>
  <si>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</si>
  <si>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</si>
  <si>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</si>
  <si>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</si>
  <si>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</si>
  <si>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</si>
  <si>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</si>
  <si>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</si>
  <si>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</si>
  <si>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</si>
  <si>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</si>
  <si>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</si>
  <si>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</si>
  <si>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</si>
  <si>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</si>
  <si>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</si>
  <si>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</si>
  <si>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</si>
  <si>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</si>
  <si>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</si>
  <si>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</si>
  <si>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</si>
  <si>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</si>
  <si>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</si>
  <si>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</si>
  <si>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</si>
  <si>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</si>
  <si>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</si>
  <si>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</si>
  <si>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</si>
  <si>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</si>
  <si>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</si>
  <si>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</si>
  <si>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</si>
  <si>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</si>
  <si>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</si>
  <si>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</si>
  <si>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</si>
  <si>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</si>
  <si>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</si>
  <si>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</si>
  <si>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</si>
  <si>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</si>
  <si>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</si>
  <si>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</si>
  <si>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</si>
  <si>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</si>
  <si>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</si>
  <si>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</si>
  <si>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</si>
  <si>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</si>
  <si>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</si>
  <si>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</si>
  <si>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</si>
  <si>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</si>
  <si>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</si>
  <si>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</si>
  <si>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</si>
  <si>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</si>
  <si>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</si>
  <si>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</si>
  <si>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</si>
  <si>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</si>
  <si>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</si>
  <si>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</si>
  <si>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</si>
  <si>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</si>
  <si>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</si>
  <si>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</si>
  <si>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</si>
  <si>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</si>
  <si>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</si>
  <si>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</si>
  <si>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</si>
  <si>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</si>
  <si>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</si>
  <si>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</si>
  <si>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</si>
  <si>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</si>
  <si>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</si>
  <si>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</si>
  <si>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</si>
  <si>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</si>
  <si>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</si>
  <si>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</si>
  <si>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</si>
  <si>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</si>
  <si>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</si>
  <si>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</si>
  <si>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</si>
  <si>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</si>
  <si>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</si>
  <si>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</si>
  <si>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</si>
  <si>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</si>
  <si>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</si>
  <si>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</si>
  <si>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</si>
  <si>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</si>
  <si>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</si>
  <si>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</si>
  <si>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</si>
  <si>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</si>
  <si>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</si>
  <si>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</si>
  <si>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</si>
  <si>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</si>
  <si>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</si>
  <si>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</si>
  <si>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</si>
  <si>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</si>
  <si>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</si>
  <si>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</si>
  <si>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</si>
  <si>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</si>
  <si>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</si>
  <si>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</si>
  <si>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</si>
  <si>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</si>
  <si>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</si>
  <si>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</si>
  <si>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</si>
  <si>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</si>
  <si>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</si>
  <si>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</si>
  <si>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</si>
  <si>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</si>
  <si>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</si>
  <si>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</si>
  <si>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</si>
  <si>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</si>
  <si>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</si>
  <si>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</si>
  <si>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</si>
  <si>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</si>
  <si>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</si>
  <si>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</si>
  <si>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</si>
  <si>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</si>
  <si>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</si>
  <si>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</si>
  <si>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</si>
  <si>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</si>
  <si>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</si>
  <si>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</si>
  <si>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</si>
  <si>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</si>
  <si>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</si>
  <si>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</si>
  <si>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</si>
  <si>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</si>
  <si>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</si>
  <si>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</si>
  <si>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</si>
  <si>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</si>
  <si>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</si>
  <si>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</si>
  <si>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</si>
  <si>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</si>
  <si>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</si>
  <si>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</si>
  <si>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</si>
  <si>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</si>
  <si>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</si>
  <si>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</si>
  <si>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</si>
  <si>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</si>
  <si>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</si>
  <si>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</si>
  <si>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</si>
  <si>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</si>
  <si>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</si>
  <si>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</si>
  <si>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</si>
  <si>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</si>
  <si>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</si>
  <si>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</si>
  <si>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</si>
  <si>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</si>
  <si>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</si>
  <si>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</si>
  <si>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</si>
  <si>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</si>
  <si>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</si>
  <si>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</si>
  <si>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</si>
  <si>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</si>
  <si>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</si>
  <si>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</si>
  <si>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</si>
  <si>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</si>
  <si>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</si>
  <si>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</si>
  <si>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</si>
  <si>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</si>
  <si>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</si>
  <si>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</si>
  <si>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</si>
  <si>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</si>
  <si>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</si>
  <si>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</si>
  <si>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</si>
  <si>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</si>
  <si>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</si>
  <si>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</si>
  <si>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</si>
  <si>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</si>
  <si>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</si>
  <si>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</si>
  <si>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</si>
  <si>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</si>
  <si>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</si>
  <si>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</si>
  <si>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</si>
  <si>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</si>
  <si>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</si>
  <si>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</si>
  <si>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</si>
  <si>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</si>
  <si>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</si>
  <si>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</si>
  <si>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</si>
  <si>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</si>
  <si>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</si>
  <si>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</si>
  <si>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</si>
  <si>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</si>
  <si>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</si>
  <si>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</si>
  <si>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</si>
  <si>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</si>
  <si>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</si>
  <si>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</si>
  <si>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</si>
  <si>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</si>
  <si>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</si>
  <si>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</si>
  <si>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</si>
  <si>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</si>
  <si>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</si>
  <si>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</si>
  <si>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</si>
  <si>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</si>
  <si>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</si>
  <si>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</si>
  <si>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</si>
  <si>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</si>
  <si>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</si>
  <si>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</si>
  <si>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</si>
  <si>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</si>
  <si>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</si>
  <si>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</si>
  <si>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</si>
  <si>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</si>
  <si>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</si>
  <si>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</si>
  <si>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</si>
  <si>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</si>
  <si>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</si>
  <si>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</si>
  <si>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</si>
  <si>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</si>
  <si>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</si>
  <si>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</si>
  <si>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</si>
  <si>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</si>
  <si>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</si>
  <si>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</si>
  <si>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</si>
  <si>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</si>
  <si>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</si>
  <si>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</si>
  <si>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</si>
  <si>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</si>
  <si>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</si>
  <si>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</si>
  <si>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</si>
  <si>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</si>
  <si>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</si>
  <si>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</si>
  <si>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</si>
  <si>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</si>
  <si>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</si>
  <si>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</si>
  <si>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</si>
  <si>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</si>
  <si>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</si>
  <si>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</si>
  <si>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</si>
  <si>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</si>
  <si>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</si>
  <si>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</si>
  <si>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</si>
  <si>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</si>
  <si>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</si>
  <si>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</si>
  <si>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</si>
  <si>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</si>
  <si>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</si>
  <si>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</si>
  <si>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</si>
  <si>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</si>
  <si>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</si>
  <si>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</si>
  <si>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</si>
  <si>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</si>
  <si>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</si>
  <si>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</si>
  <si>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</si>
  <si>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</si>
  <si>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</si>
  <si>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</si>
  <si>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</si>
  <si>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</si>
  <si>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</si>
  <si>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</si>
  <si>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</si>
  <si>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</si>
  <si>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</si>
  <si>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</si>
  <si>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</si>
  <si>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</si>
  <si>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</si>
  <si>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</si>
  <si>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</si>
  <si>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</si>
  <si>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</si>
  <si>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</si>
  <si>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</si>
  <si>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</si>
  <si>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</si>
  <si>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</si>
  <si>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</si>
  <si>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</si>
  <si>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</si>
  <si>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</si>
  <si>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</si>
  <si>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</si>
  <si>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</si>
  <si>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</si>
  <si>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</si>
  <si>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</si>
  <si>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</si>
  <si>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</si>
  <si>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</si>
  <si>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</si>
  <si>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</si>
  <si>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</si>
  <si>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</si>
  <si>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</si>
  <si>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</si>
  <si>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</si>
  <si>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</si>
  <si>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</si>
  <si>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</si>
  <si>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</si>
  <si>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</si>
  <si>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</si>
  <si>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</si>
  <si>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</si>
  <si>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</si>
  <si>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</si>
  <si>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</si>
  <si>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</si>
  <si>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</si>
  <si>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</si>
  <si>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</si>
  <si>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</si>
  <si>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</si>
  <si>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</si>
  <si>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</si>
  <si>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</si>
  <si>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</si>
  <si>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</si>
  <si>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</si>
  <si>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</si>
  <si>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</si>
  <si>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</si>
  <si>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</si>
  <si>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</si>
  <si>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</si>
  <si>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</si>
  <si>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</si>
  <si>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</si>
  <si>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</si>
  <si>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</si>
  <si>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</si>
  <si>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</si>
  <si>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</si>
  <si>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</si>
  <si>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</si>
  <si>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</si>
  <si>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</si>
  <si>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</si>
  <si>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</si>
  <si>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</si>
  <si>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</si>
  <si>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</si>
  <si>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</si>
  <si>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</si>
  <si>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</si>
  <si>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</si>
  <si>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</si>
  <si>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</si>
  <si>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</si>
  <si>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</si>
  <si>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</si>
  <si>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</si>
  <si>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</si>
  <si>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</si>
  <si>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</si>
  <si>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</si>
  <si>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</si>
  <si>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</si>
  <si>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</si>
  <si>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</si>
  <si>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</si>
  <si>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</si>
  <si>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</si>
  <si>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</si>
  <si>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</si>
  <si>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</si>
  <si>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</si>
  <si>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</si>
  <si>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</si>
  <si>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</si>
  <si>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</si>
  <si>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</si>
  <si>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</si>
  <si>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</si>
  <si>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</si>
  <si>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</si>
  <si>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</si>
  <si>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</si>
  <si>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</si>
  <si>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</si>
  <si>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</si>
  <si>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</si>
  <si>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</si>
  <si>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</si>
  <si>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</si>
  <si>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</si>
  <si>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</si>
  <si>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</si>
  <si>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</si>
  <si>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</si>
  <si>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</si>
  <si>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</si>
  <si>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</si>
  <si>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</si>
  <si>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</si>
  <si>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</si>
  <si>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</si>
  <si>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</si>
  <si>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</si>
  <si>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</si>
  <si>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</si>
  <si>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</si>
  <si>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</si>
  <si>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</si>
  <si>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</si>
  <si>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</si>
  <si>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</si>
  <si>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</si>
  <si>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</si>
  <si>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</si>
  <si>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</si>
  <si>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</si>
  <si>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</si>
  <si>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</si>
  <si>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</si>
  <si>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</si>
  <si>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</si>
  <si>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</si>
  <si>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</si>
  <si>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</si>
  <si>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</si>
  <si>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</si>
  <si>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</si>
  <si>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</si>
  <si>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</si>
  <si>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</si>
  <si>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</si>
  <si>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</si>
  <si>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</si>
  <si>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</si>
  <si>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</si>
  <si>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</si>
  <si>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</si>
  <si>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</si>
  <si>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</si>
  <si>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</si>
  <si>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</si>
  <si>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</si>
  <si>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</si>
  <si>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</si>
  <si>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</si>
  <si>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</si>
  <si>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</si>
  <si>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</si>
  <si>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</si>
  <si>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</si>
  <si>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</si>
  <si>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</si>
  <si>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</si>
  <si>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</si>
  <si>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</si>
  <si>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</si>
  <si>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</si>
  <si>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</si>
  <si>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</si>
  <si>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</si>
  <si>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</si>
  <si>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</si>
  <si>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</si>
  <si>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</si>
  <si>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</si>
  <si>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</si>
  <si>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</si>
  <si>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</si>
  <si>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</si>
  <si>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</si>
  <si>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</si>
  <si>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</si>
  <si>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</si>
  <si>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</si>
  <si>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</si>
  <si>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</si>
  <si>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</si>
  <si>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</si>
  <si>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</si>
  <si>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</si>
  <si>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</si>
  <si>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</si>
  <si>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</si>
  <si>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</si>
  <si>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</si>
  <si>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</si>
  <si>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</si>
  <si>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</si>
  <si>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</si>
  <si>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</si>
  <si>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</si>
  <si>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</si>
  <si>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</si>
  <si>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</si>
  <si>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</si>
  <si>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</si>
  <si>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</si>
  <si>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</si>
  <si>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</si>
  <si>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</si>
  <si>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</si>
  <si>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</si>
  <si>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</si>
  <si>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</si>
  <si>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</si>
  <si>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</si>
  <si>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</si>
  <si>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</si>
  <si>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</si>
  <si>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</si>
  <si>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</si>
  <si>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</si>
  <si>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</si>
  <si>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</si>
  <si>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</si>
  <si>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</si>
  <si>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</si>
  <si>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</si>
  <si>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 xml:space="preserve"> "Vytvorení zapušteného ŠL. fr. 16/63 "334,6 = 334,600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</si>
  <si>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</si>
  <si>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</si>
  <si>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 xml:space="preserve"> 13266,4-3914 = 9352,400 [A]_x000d_</t>
  </si>
  <si>
    <t>512560</t>
  </si>
  <si>
    <t>KOLEJOVÉ LOŽE - ZRÍZENÍ Z KAMENIVA HRUBÉHO RECYKLOVANÉHO</t>
  </si>
  <si>
    <t xml:space="preserve"> 3914 = 3914,000 [A]_x000d_</t>
  </si>
  <si>
    <t>528252</t>
  </si>
  <si>
    <t>KOLEJ 49 E1, ROZD. "D", BEZSTYKOVÁ, PR. BET. BEZPODKLADNICOVÝ, UP. PRUŽNÉ</t>
  </si>
  <si>
    <t xml:space="preserve"> "Soucet kolejí na pražcích dl. 2,40 a 2,60m. "5530,749+320 = 5850,749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</si>
  <si>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</si>
  <si>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</si>
  <si>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</si>
  <si>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 xml:space="preserve"> "Pod prejezdy "237 = 237,000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</si>
  <si>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</si>
  <si>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</si>
  <si>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</si>
  <si>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 xml:space="preserve"> 3 = 3,000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</si>
  <si>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</si>
  <si>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</si>
  <si>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</si>
  <si>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 xml:space="preserve"> "Napojení na Nýrany. "53.608 = 53,608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</si>
  <si>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</si>
  <si>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</si>
  <si>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</si>
  <si>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 xml:space="preserve"> 6090,749 = 6090,749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</si>
  <si>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</si>
  <si>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</si>
  <si>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</si>
  <si>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 xml:space="preserve"> 166 = 166,000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</si>
  <si>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</si>
  <si>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</si>
  <si>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</si>
  <si>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</si>
  <si>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</si>
  <si>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</si>
  <si>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</si>
  <si>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 xml:space="preserve"> "Zakracování koncu. "8*2 = 16,000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</si>
  <si>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</si>
  <si>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</si>
  <si>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</si>
  <si>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</si>
  <si>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 xml:space="preserve"> "pod prejezdy. "4*7,2+10,8+14,4+2*9 = 72,000 [A]_x000d_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</si>
  <si>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</si>
  <si>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</si>
  <si>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</si>
  <si>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 xml:space="preserve"> 120 = 120,000 [A]_x000d_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</si>
  <si>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</si>
  <si>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 xml:space="preserve"> "viz. Výkaz výmer "10025,2 = 10025,200 [A]_x000d_</t>
  </si>
  <si>
    <t>965023</t>
  </si>
  <si>
    <t>ODSTRANENÍ KOLEJOVÉHO LOŽE A DRÁŽNÍCH STEZEK - ODVOZ NA RECYKLACI</t>
  </si>
  <si>
    <t>odvoz k recyklaci 8km.</t>
  </si>
  <si>
    <t xml:space="preserve"> 12178*8 = 97424,000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</si>
  <si>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</si>
  <si>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</si>
  <si>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</si>
  <si>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 xml:space="preserve"> 3608 = 3608,000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</si>
  <si>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</si>
  <si>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</si>
  <si>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</si>
  <si>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</si>
  <si>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</si>
  <si>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 xml:space="preserve"> (325,151+1342)*30 = 50014,530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</si>
  <si>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</si>
  <si>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</si>
  <si>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</si>
  <si>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 xml:space="preserve"> 2481 = 2481,000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</si>
  <si>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</si>
  <si>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</si>
  <si>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</si>
  <si>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</si>
  <si>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 xml:space="preserve"> 50 = 50,000 [A]_x000d_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</si>
  <si>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</si>
  <si>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</si>
  <si>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</si>
  <si>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</si>
  <si>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 xml:space="preserve"> "Nakládání zbytku ŠL po recyklaci. "(489,26+489,26+978,52)*2,035 = 3982,576 [A]_x000d_</t>
  </si>
  <si>
    <t>NAKLÁDÁNÍ VYBOURANÝCH HMOT</t>
  </si>
  <si>
    <t>nakládání pražcu a kolejnic k odvozu z demontážní základny.</t>
  </si>
  <si>
    <t xml:space="preserve"> 106,584+4,439+274,89+322,322+126,64+1347.754+321,32 = 2503,949 [A]_x000d_</t>
  </si>
  <si>
    <t>RECYKLACE VYZÍSKANÉHO KOLEJOVÉHO LOŽE</t>
  </si>
  <si>
    <t xml:space="preserve"> (10025,2-240)*2,025 = 19815,030 [A]_x000d_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</si>
  <si>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</si>
  <si>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50*2,5 = 125,000 [A]_x000d_</t>
  </si>
  <si>
    <t xml:space="preserve"> 978,52*2,035 = 1991,288 [A]_x000d_</t>
  </si>
  <si>
    <t>R015210</t>
  </si>
  <si>
    <t>911</t>
  </si>
  <si>
    <t>NEOCENOVAT - POPLATKY ZA LIKVIDACI ODPADU NEKONTAMINOVANÝCH - 17 01 01 ŽELEZNICNÍ PRAŽCE BETONOVÉ VCETNE DOPRAVY</t>
  </si>
  <si>
    <t xml:space="preserve"> 126,640 = 126,640 [A]_x000d_</t>
  </si>
  <si>
    <t xml:space="preserve"> 1,461 = 1,461 [A]_x000d_</t>
  </si>
  <si>
    <t>R015260</t>
  </si>
  <si>
    <t>914</t>
  </si>
  <si>
    <t>NEOCENOVAT - POPLATKY ZA LIKVIDACI ODPADU NEKONTAMINOVANÝCH - 07 02 99 PRYŽOVÉ PODLOŽKY (ŽEL. SVRŠEK), VCETNE DOPRAVY</t>
  </si>
  <si>
    <t>Evidencní položka, Neocenovat v objektu SO/PS, položka se ocenuje pouze v objektu SO 90-90</t>
  </si>
  <si>
    <t xml:space="preserve"> 2,977 = 2,977 [A]_x000d_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</si>
  <si>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</si>
  <si>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</si>
  <si>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</si>
  <si>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</si>
  <si>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489,26*2,035+98 = 1093,644 [A]_x000d_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</si>
  <si>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</si>
  <si>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</si>
  <si>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</si>
  <si>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</si>
  <si>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489,26*2,035+391 = 1386,644 [A]_x000d_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</si>
  <si>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</si>
  <si>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</si>
  <si>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</si>
  <si>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</si>
  <si>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321,320 = 321,320 [A]_x000d_</t>
  </si>
  <si>
    <t xml:space="preserve">Evidencní položka, neocenovat v objektu SO/PS, položka se ocenuje pouze v objektu SO 90-90.  
Druhotná surovina - výkup</t>
  </si>
  <si>
    <t xml:space="preserve"> 106,584+274,89 = 381,474 [A]_x000d_</t>
  </si>
  <si>
    <t>SO 11-11-01</t>
  </si>
  <si>
    <t>12373A</t>
  </si>
  <si>
    <t>ODKOP PRO SPOD STAVBU SILNIC A ŽELEZNIC TR. I - BEZ DOPRAVY</t>
  </si>
  <si>
    <t xml:space="preserve"> 38258 = 38258,000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</si>
  <si>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</si>
  <si>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</si>
  <si>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</si>
  <si>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</si>
  <si>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 xml:space="preserve"> 20 = 20,000 [A]_x000d_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</si>
  <si>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</si>
  <si>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</si>
  <si>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</si>
  <si>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</si>
  <si>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 xml:space="preserve"> "šachty, vsak objekt "15,9+138,6 = 154,500 [A]_x000d_</t>
  </si>
  <si>
    <t>vsak. rýha, DN200, 400, chránicky.</t>
  </si>
  <si>
    <t xml:space="preserve"> "Vsakovací žebra, DN200, DN300, chránicky "155,4+9,12+64,6+18,72+276,9 = 524,740 [A]_x000d_</t>
  </si>
  <si>
    <t>17171</t>
  </si>
  <si>
    <t>ULOŽENÍ SYPANINY DO NÁSYPU VRSTEVNATÝCH SE ZHUT SE ZLEPŠENÍM ZEMINY</t>
  </si>
  <si>
    <t xml:space="preserve"> 3617,52 = 3617,520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</si>
  <si>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</si>
  <si>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</si>
  <si>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</si>
  <si>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</si>
  <si>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 xml:space="preserve"> "Vsakovací žebra "155,4+9,12 = 164,520 [A]_x000d_</t>
  </si>
  <si>
    <t>17511</t>
  </si>
  <si>
    <t>OBSYP POTRUBÍ A OBJEKTU SE ZHUTNENÍM</t>
  </si>
  <si>
    <t>šachty, chránicky, DN200.</t>
  </si>
  <si>
    <t xml:space="preserve"> "DN200, DN300, šachty, chránicky "59+17,82+12,7+221,3 = 310,820 [A]_x000d_</t>
  </si>
  <si>
    <t>UCB žlaby, rub J žlabu a svahovek. (vc. klínového obsypu odv. otvoru).</t>
  </si>
  <si>
    <t xml:space="preserve"> "Svahovky, UCB (H) žlaby, J žlaby, vsak. objekt Rochlov, vsak. objekt km 0,659, horní vrstva kam. 0,992-1,251 "155,25+77,75+195,15+463,9+835+108,9+81,9+(0,85*0,1) = 1917,935 [A]_x000d_</t>
  </si>
  <si>
    <t>18110</t>
  </si>
  <si>
    <t>ÚPRAVA PLÁNE SE ZHUTNENÍM V HORNINE TR. I</t>
  </si>
  <si>
    <t xml:space="preserve"> 24285,2 = 24285,200 [A]_x000d_</t>
  </si>
  <si>
    <t>Položka zahrnuje:
- úpravu pláne vcetne vyrovnání výškových rozdílu. Míru zhutnení urcuje projekt.
Položka nezahrnuje:
- x</t>
  </si>
  <si>
    <t>18222</t>
  </si>
  <si>
    <t>ROZPROSTRENÍ ORNICE VE SVAHU V TL DO 0,15M</t>
  </si>
  <si>
    <t xml:space="preserve"> 20145,3 = 20145,300 [A]_x000d_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</si>
  <si>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</si>
  <si>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</si>
  <si>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</si>
  <si>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</si>
  <si>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</si>
  <si>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</si>
  <si>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</si>
  <si>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</si>
  <si>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</si>
  <si>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</si>
  <si>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 xml:space="preserve"> "Svahovky, UCB žlaby, J žlaby, trativody, vsaky "133+1244+7422+78+1036+627+76+198,6+545 = 11359,600 [A]_x000d_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</si>
  <si>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</si>
  <si>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</si>
  <si>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</si>
  <si>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 xml:space="preserve"> 209 = 209,000 [A]_x000d_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</si>
  <si>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</si>
  <si>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</si>
  <si>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</si>
  <si>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 xml:space="preserve"> "Pod vsakovacími prefa (km 0,659 a Rochlov) "(6*10,5*0,1)+13,86 = 20,160 [A]_x000d_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</si>
  <si>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</si>
  <si>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</si>
  <si>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</si>
  <si>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</si>
  <si>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 xml:space="preserve"> "Svahovky u propustku v km 5,178 "12 = 12,000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</si>
  <si>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</si>
  <si>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</si>
  <si>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</si>
  <si>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</si>
  <si>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 xml:space="preserve"> "U3 `objem dílce/1m` x celková délka.` "(0,85/3)*28 = 7,933 [A]_x000d_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</si>
  <si>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</si>
  <si>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</si>
  <si>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</si>
  <si>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</si>
  <si>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 xml:space="preserve"> 41,5 = 41,500 [A]_x000d_</t>
  </si>
  <si>
    <t>Položka zahrnuje:
- dodávku a osazení drátených košu s výplní lomovým kamenem.
Položka nezahrnuje:
- gabionové matrace se vykazují v pol.c.2722**.</t>
  </si>
  <si>
    <t>32811</t>
  </si>
  <si>
    <t>OPERNÝ SYSTÉM S LÍCEM Z BETON TVAROVEK VÝŠ DO 2M</t>
  </si>
  <si>
    <t>svahovky</t>
  </si>
  <si>
    <t xml:space="preserve"> 103,5 = 103,500 [A]_x000d_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</si>
  <si>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</si>
  <si>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</si>
  <si>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</si>
  <si>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 xml:space="preserve"> "Ukoncovací prícky na J žlabech "0,15*0,32*3 = 0,144 [A]_x000d_</t>
  </si>
  <si>
    <t>R38631</t>
  </si>
  <si>
    <t>VSAKOVACÍ OBJEKT Z DÍLCU PLASTOVÝCH VC. REVIZNÍCH ŠACHET.</t>
  </si>
  <si>
    <t xml:space="preserve"> "Vsakovací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</si>
  <si>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</si>
  <si>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</si>
  <si>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</si>
  <si>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</si>
  <si>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</si>
  <si>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 xml:space="preserve"> "Svahovky, U3, UCB, J, šachty, DN200, DN300 "5,8+4,2+55,98+222,66+1,7+2,9+0,81 = 294,050 [A]_x000d_</t>
  </si>
  <si>
    <t>451313</t>
  </si>
  <si>
    <t>PODKLADNÍ A VÝPLNOVÉ VRSTVY Z PROSTÉHO BETONU C16/20</t>
  </si>
  <si>
    <t xml:space="preserve"> "nepropustná vrstva pod otvory J a UC žlabu. "62,2+296,88 = 359,080 [A]_x000d_</t>
  </si>
  <si>
    <t>466921</t>
  </si>
  <si>
    <t>DLAŽBY VEGETACNÍ Z BETONOVÝCH DLAŽDIC NA SUCHO</t>
  </si>
  <si>
    <t>Polovegetacní tvárnice.</t>
  </si>
  <si>
    <t xml:space="preserve"> 2000 = 2000,000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</si>
  <si>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</si>
  <si>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</si>
  <si>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</si>
  <si>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</si>
  <si>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 xml:space="preserve"> (10228,38+1030,46)-3914,08 = 7344,760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</si>
  <si>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</si>
  <si>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</si>
  <si>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</si>
  <si>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</si>
  <si>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 xml:space="preserve"> 3914,08 = 3914,080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</si>
  <si>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</si>
  <si>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</si>
  <si>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</si>
  <si>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</si>
  <si>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 xml:space="preserve"> "zlepšení základové spáry náspu. "5745*0,4 = 2298,000 [A]_x000d_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</si>
  <si>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</si>
  <si>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</si>
  <si>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</si>
  <si>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 xml:space="preserve"> 7664*0,4 = 3065,600 [A]_x000d_</t>
  </si>
  <si>
    <t>502941</t>
  </si>
  <si>
    <t>ZRÍZENÍ KONSTRUKCNÍ VRSTVY TELESA ŽELEZNICNÍHO SPODKU Z GEOTEXTILIE</t>
  </si>
  <si>
    <t xml:space="preserve"> 22997,7 = 22997,700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</si>
  <si>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</si>
  <si>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</si>
  <si>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</si>
  <si>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</si>
  <si>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 xml:space="preserve"> 3763.3*0,3 = 1128,990 [A]_x000d_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</si>
  <si>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</si>
  <si>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</si>
  <si>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</si>
  <si>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 xml:space="preserve"> 1474 = 1474,000 [A]_x000d_</t>
  </si>
  <si>
    <t>711111</t>
  </si>
  <si>
    <t>IZOLACE BEŽNÝCH KONSTRUKCÍ PROTI ZEMNÍ VLHKOSTI ASFALTOVÝMI NÁTERY</t>
  </si>
  <si>
    <t>penetrace.</t>
  </si>
  <si>
    <t xml:space="preserve"> "U3, UCB, J "33,6+1054,8+6123,15 = 7211,550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</si>
  <si>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</si>
  <si>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</si>
  <si>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</si>
  <si>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</si>
  <si>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</si>
  <si>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</si>
  <si>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 xml:space="preserve"> 29 = 29,000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</si>
  <si>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</si>
  <si>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</si>
  <si>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</si>
  <si>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 xml:space="preserve"> 9 = 9,000 [A]_x000d_</t>
  </si>
  <si>
    <t>87634</t>
  </si>
  <si>
    <t>CHRÁNICKY Z TRUB PLASTOVÝCH DN DO 200MM</t>
  </si>
  <si>
    <t xml:space="preserve"> 1210,2 = 1210,200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</si>
  <si>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</si>
  <si>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</si>
  <si>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</si>
  <si>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 xml:space="preserve"> 16 = 16,000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</si>
  <si>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</si>
  <si>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</si>
  <si>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</si>
  <si>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 xml:space="preserve"> 1 = 1,000 [A]_x000d_</t>
  </si>
  <si>
    <t>899123</t>
  </si>
  <si>
    <t>MRÍŽE Z KOMPOZITU SAMOSTATNÉ</t>
  </si>
  <si>
    <t xml:space="preserve"> "Mríže na vtoku UCB, J žlabu "2+7 = 9,000 [A]_x000d_</t>
  </si>
  <si>
    <t>Položka zahrnuje:
- dodávku a osazení predepsané mríže vcetne rámu
Položka nezahrnuje:
- x</t>
  </si>
  <si>
    <t>89952</t>
  </si>
  <si>
    <t>OBETONOVÁNÍ POTRUBÍ Z PROSTÉHO BETONU</t>
  </si>
  <si>
    <t>chránicky a DN200 km 5,301.</t>
  </si>
  <si>
    <t xml:space="preserve"> "Chránicky, DN200, DN300 "41,7+0,42+0,9 = 43,020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</si>
  <si>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</si>
  <si>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</si>
  <si>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</si>
  <si>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</si>
  <si>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 xml:space="preserve"> 1426 = 1426,000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</si>
  <si>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</si>
  <si>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</si>
  <si>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</si>
  <si>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 xml:space="preserve"> 3333 = 3333,000 [A]_x000d_</t>
  </si>
  <si>
    <t>935832</t>
  </si>
  <si>
    <t>ŽLABY A RIGOLY DLÁŽDENÉ Z LOMOVÉHO KAMENE TL DO 250MMM DO BETONU TL 100MM</t>
  </si>
  <si>
    <t xml:space="preserve"> 172,5 = 172,500 [A]_x000d_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</si>
  <si>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</si>
  <si>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</si>
  <si>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</si>
  <si>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 xml:space="preserve"> 1855,5 = 1855,500 [A]_x000d_</t>
  </si>
  <si>
    <t>Položka zahrnuje:
- veškeré práce a materiál obsažený v názvu položky
Položka nezahrnuje:
- x
Zpusob merení:
- merí se metr bežný</t>
  </si>
  <si>
    <t>935903</t>
  </si>
  <si>
    <t>ŽLABY A RIGOLY Z PRÍKOPOVÝCH ŽLABU (VCETNE POKLOPU A MRÍŽÍ) UCB 0</t>
  </si>
  <si>
    <t xml:space="preserve"> 311-7,5 = 303,500 [A]_x000d_</t>
  </si>
  <si>
    <t>935904</t>
  </si>
  <si>
    <t>ŽLABY A RIGOLY Z PRÍKOPOVÝCH ŽLABU (VCETNE POKLOPU A MRÍŽÍ) UCH 0</t>
  </si>
  <si>
    <t xml:space="preserve"> 7,5 = 7,500 [A]_x000d_</t>
  </si>
  <si>
    <t>odhad</t>
  </si>
  <si>
    <t xml:space="preserve"> 100 = 100,000 [A]_x000d_</t>
  </si>
  <si>
    <t>R93640</t>
  </si>
  <si>
    <t>DROBNÉ DOPLNK KONSTR KAMENNÉ - demontáž a montáž pomnícku.</t>
  </si>
  <si>
    <t>Demontáž a montáž památnícku u prejezdu.</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</si>
  <si>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</si>
  <si>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</si>
  <si>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</si>
  <si>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</si>
  <si>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</si>
  <si>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</si>
  <si>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</si>
  <si>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</si>
  <si>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</si>
  <si>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</si>
  <si>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NEOCENOVAT - POPLATKY ZA LIKVIDACI ODPADU NEBEZPECNÝCH - 17 05 03* ZEMINA Z KOLEJIŠTE (VÝHYBKY) LOKÁLNE ZNECIŠTENÁ NEBEZPECNÝMI LÁTKAMI (NAPR. As, Pb) - SKLÁDKA S-NO, VCETNE DOPRAVY</t>
  </si>
  <si>
    <t>SO 12-10-01</t>
  </si>
  <si>
    <t xml:space="preserve"> "Vytvorení zapušteného ŠL. fr. 16/63 "1096,99 = 1096,990 [A]_x000d_</t>
  </si>
  <si>
    <t xml:space="preserve"> 4293,2-770,68 = 3522,520 [A]_x000d_</t>
  </si>
  <si>
    <t xml:space="preserve"> 770,68 = 770,680 [A]_x000d_</t>
  </si>
  <si>
    <t xml:space="preserve"> 1772,096 = 1772,096 [A]_x000d_</t>
  </si>
  <si>
    <t xml:space="preserve"> 17,4 = 17,400 [A]_x000d_</t>
  </si>
  <si>
    <t>529392</t>
  </si>
  <si>
    <t>KOLEJ 49 E1, ROZD. "U", BEZSTYKOVÁ, PR. BET. VÝHYBKOVÝ DLOUHÝ, UP. PRUŽNÉ</t>
  </si>
  <si>
    <t xml:space="preserve"> 19,2 = 19,200 [A]_x000d_</t>
  </si>
  <si>
    <t>533293</t>
  </si>
  <si>
    <t>J 49 1:11-300, PR. BET., UP. PRUŽNÉ</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</si>
  <si>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</si>
  <si>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</si>
  <si>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</si>
  <si>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</si>
  <si>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</si>
  <si>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</si>
  <si>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 xml:space="preserve"> 1961,500 = 1961,500 [A]_x000d_</t>
  </si>
  <si>
    <t xml:space="preserve"> 84 = 84,000 [A]_x000d_</t>
  </si>
  <si>
    <t>549342</t>
  </si>
  <si>
    <t>ZRÍZENÍ BEZSTYKOVÉ KOLEJE NA NOVÝCH ÚSECÍCH VE VÝHYBCE</t>
  </si>
  <si>
    <t xml:space="preserve"> "Výhybky a výh. pražce "62,391+53,608+17,4+19,2 = 152,599 [A]_x000d_</t>
  </si>
  <si>
    <t>zakracování kolejnic.</t>
  </si>
  <si>
    <t xml:space="preserve"> 8 = 8,000 [A]_x000d_</t>
  </si>
  <si>
    <t>75C871</t>
  </si>
  <si>
    <t>KOLEJOVÁ PROPOJKA VÝHYBKOVÁ - DODÁVKA</t>
  </si>
  <si>
    <t xml:space="preserve"> 2*4 = 8,000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</si>
  <si>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</si>
  <si>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</si>
  <si>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</si>
  <si>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</si>
  <si>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36 = 36,000 [A]_x000d_</t>
  </si>
  <si>
    <t xml:space="preserve"> 1926,7 = 1926,700 [A]_x000d_</t>
  </si>
  <si>
    <t xml:space="preserve"> 1926,7*8 = 15413,600 [A]_x000d_</t>
  </si>
  <si>
    <t xml:space="preserve"> 1131 = 1131,000 [A]_x000d_</t>
  </si>
  <si>
    <t>965126</t>
  </si>
  <si>
    <t>DEMONTÁŽ KOLEJE NA DREVENÝCH PRAŽCÍCH - ODVOZ ROZEBRANÝCH SOUCÁSTÍ (Z MÍSTA DEMONTÁŽE NEBO Z MONTÁŽNÍ ZÁKLADNY) K LIKVIDACI</t>
  </si>
  <si>
    <t xml:space="preserve"> 301,736*30 = 9052,080 [A]_x000d_</t>
  </si>
  <si>
    <t xml:space="preserve"> 30 = 30,000 [A]_x000d_</t>
  </si>
  <si>
    <t xml:space="preserve"> "Nakládání zbytku po recyklaci ŠL. "(96,34+96,34+96,34)*2,035 = 588,156 [A]_x000d_</t>
  </si>
  <si>
    <t xml:space="preserve"> 300,774 = 300,774 [A]_x000d_</t>
  </si>
  <si>
    <t xml:space="preserve"> 1926,7*2,035 = 3920,835 [A]_x000d_</t>
  </si>
  <si>
    <t xml:space="preserve"> 30*2,5 = 75,000 [A]_x000d_</t>
  </si>
  <si>
    <t xml:space="preserve"> 392,08 = 392,080 [A]_x000d_</t>
  </si>
  <si>
    <t xml:space="preserve"> 0,275 = 0,275 [A]_x000d_</t>
  </si>
  <si>
    <t xml:space="preserve"> 0,56 = 0,560 [A]_x000d_</t>
  </si>
  <si>
    <t xml:space="preserve"> 196,04 = 196,040 [A]_x000d_</t>
  </si>
  <si>
    <t xml:space="preserve"> 146,125 = 146,125 [A]_x000d_</t>
  </si>
  <si>
    <t xml:space="preserve"> 42,975+110,838 = 153,813 [A]_x000d_</t>
  </si>
  <si>
    <t>SO 12-11-01</t>
  </si>
  <si>
    <t>viz. výmernice.</t>
  </si>
  <si>
    <t xml:space="preserve"> 17666,85 = 17666,850 [A]_x000d_</t>
  </si>
  <si>
    <t>DN 200-600, chránicky.</t>
  </si>
  <si>
    <t xml:space="preserve"> "potrubí DN 200, 300, 400 a 600, chránicky "41,8+19,6+175,2+24,96+73,1 = 334,660 [A]_x000d_</t>
  </si>
  <si>
    <t xml:space="preserve"> 7009,55 = 7009,550 [A]_x000d_</t>
  </si>
  <si>
    <t>šachty, chránicky, DN200, DN300, DN400, DN600.</t>
  </si>
  <si>
    <t xml:space="preserve"> "šachty, chránicky, DN200, DN300, DN400, DN600 "11,4+51.6+38+14,7+153,3+14,8 = 283,800 [A]_x000d_</t>
  </si>
  <si>
    <t xml:space="preserve"> 5379,12 = 5379,120 [A]_x000d_</t>
  </si>
  <si>
    <t xml:space="preserve"> 6843,51 = 6843,510 [A]_x000d_</t>
  </si>
  <si>
    <t>trativody</t>
  </si>
  <si>
    <t xml:space="preserve"> "trativody "519 = 519,000 [A]_x000d_</t>
  </si>
  <si>
    <t xml:space="preserve"> 173 = 173,000 [A]_x000d_</t>
  </si>
  <si>
    <t>21452</t>
  </si>
  <si>
    <t>SANACNÍ VRSTVY Z KAMENIVA DRCENÉHO</t>
  </si>
  <si>
    <t>konsolidacní vrstva</t>
  </si>
  <si>
    <t xml:space="preserve"> "konsolidacní vrstva, podkladní vrstva pod DN400 "2718*0,3+4,38 = 819,780 [A]_x000d_</t>
  </si>
  <si>
    <t>hrázka u D5.</t>
  </si>
  <si>
    <t xml:space="preserve"> 6 = 6,000 [A]_x000d_</t>
  </si>
  <si>
    <t>potrubí, šachty.</t>
  </si>
  <si>
    <t xml:space="preserve"> "šachty, DN200, 300, 400, 600 "0,5+1,9+2,1+13,14+1,8 = 19,440 [A]_x000d_</t>
  </si>
  <si>
    <t xml:space="preserve"> 2034 = 2034,000 [A]_x000d_</t>
  </si>
  <si>
    <t xml:space="preserve"> 2933,28+605,75-770,68 = 2768,350 [A]_x000d_</t>
  </si>
  <si>
    <t xml:space="preserve"> "zlepšení základové spáry "8749,25*0,4 = 3499,700 [A]_x000d_</t>
  </si>
  <si>
    <t xml:space="preserve"> 10448,13 = 10448,130 [A]_x000d_</t>
  </si>
  <si>
    <t xml:space="preserve"> 2213,75*0,3 = 664,125 [A]_x000d_</t>
  </si>
  <si>
    <t xml:space="preserve"> 742 = 742,000 [A]_x000d_</t>
  </si>
  <si>
    <t>náter lapacu splavenin odhad.</t>
  </si>
  <si>
    <t xml:space="preserve"> "lapace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</si>
  <si>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</si>
  <si>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</si>
  <si>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</si>
  <si>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</si>
  <si>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</si>
  <si>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</si>
  <si>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</si>
  <si>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408,9 = 408,900 [A]_x000d_</t>
  </si>
  <si>
    <t xml:space="preserve"> 2 = 2,000 [A]_x000d_</t>
  </si>
  <si>
    <t>DN300 a 400 pod kolejí.</t>
  </si>
  <si>
    <t xml:space="preserve"> "DN200, 300, 400, 600 "1,9+2,1+21,17+1,8+4,0+16,1 = 47,070 [A]_x000d_</t>
  </si>
  <si>
    <t xml:space="preserve"> 334+1128 = 1462,000 [A]_x000d_</t>
  </si>
  <si>
    <t xml:space="preserve"> 66 = 66,000 [A]_x000d_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</si>
  <si>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</si>
  <si>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</si>
  <si>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</si>
  <si>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</si>
  <si>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</si>
  <si>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 xml:space="preserve"> 10 = 10,000 [A]_x000d_</t>
  </si>
  <si>
    <t xml:space="preserve"> 17631 = 17631,000 [A]_x000d_</t>
  </si>
  <si>
    <t xml:space="preserve"> (10+50)*2,5 = 150,000 [A]_x000d_</t>
  </si>
  <si>
    <t xml:space="preserve"> 979 = 979,000 [A]_x000d_</t>
  </si>
  <si>
    <t>SO 13-10-01</t>
  </si>
  <si>
    <t xml:space="preserve"> 167"zapuštené lože (km 9,375 -  km 9,523) a bankety zasypávka z prír. kamene fr 8 -63 - výmera z tabulky kubatur a dle rezu a situace" = 167,000 [A]_x000d_
 "Celkem: "A = 167,000 [B]_x000d_</t>
  </si>
  <si>
    <t>Komunikace pozemní</t>
  </si>
  <si>
    <t xml:space="preserve"> 4600+((0.83*5*4)*4)"celkem lože nové + navíc zap. lože u 4 prejezdu" = 4666,400 [A]_x000d_
 (3811*0.4)*(-1)"Odectena kubatura z recyklace KL(40%)" = -1524,400 [B]_x000d_
 "Celkem: "A+B = 3142,000 [C]_x000d_</t>
  </si>
  <si>
    <t xml:space="preserve"> (3811*0.4)"kubatura z recyklace KL(40%)" = 1524,400 [A]_x000d_</t>
  </si>
  <si>
    <t>528152</t>
  </si>
  <si>
    <t>KOLEJ 49 E1, ROZD. "C", BEZSTYKOVÁ, PR. BET. BEZPODKLADNICOVÝ, UP. PRUŽNÉ</t>
  </si>
  <si>
    <t xml:space="preserve"> "`délka pražcu 2,4 ms vyjimkou u prejezdu budou použity pražce dl. 2,6 m( celkem 4 prejezdy 10,8 +10,8 +7,2 +20,8 = 49,6 m pražcu dl. 2,6 m)`"_x000d_
 1784"výmera dle situace a TZ " = 1784,000 [A]_x000d_</t>
  </si>
  <si>
    <t xml:space="preserve"> 1784*2"výmera dle situace a TZ" = 3568,000 [A]_x000d_</t>
  </si>
  <si>
    <t xml:space="preserve"> 47"1784/75*2 (svary kolejnic po 75 m)" = 47,000 [A]_x000d_
 2*2 "(svary pro napojení koleje na navazující SO)" = 4,000 [B]_x000d_
 "Celkem: "A+B = 51,000 [C]_x000d_</t>
  </si>
  <si>
    <t>549111</t>
  </si>
  <si>
    <t>BROUŠENÍ KOLEJE A VÝHYBEK</t>
  </si>
  <si>
    <t xml:space="preserve"> 1784"výmera dle situace a TZ" = 1784,000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</si>
  <si>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</si>
  <si>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 xml:space="preserve"> 2*2"zakracování pasu pri napojování na navazující SO." = 4,000 [A]_x000d_
 0"zrízení LIS" = 0,000 [B]_x000d_
 "Celkem: "A+B = 4,000 [C]_x000d_</t>
  </si>
  <si>
    <t>Ostatní konstrukce a práce, bourání</t>
  </si>
  <si>
    <t xml:space="preserve"> "`úprava v míste prejedu-celkem 4 prejezdy - délky odmereny ze situace`"_x000d_
 10.8+10.8+9+19.8 = 50,400 [A]_x000d_</t>
  </si>
  <si>
    <t>923971</t>
  </si>
  <si>
    <t>ZAJIŠTOVACÍ ZNACKA KONZOLOVÁ (K) NA ZÁKLADU TRAKCNÍHO STOŽÁRU</t>
  </si>
  <si>
    <t xml:space="preserve"> 33"dle situace-podle poctu stožáru TV" = 33,000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</si>
  <si>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</si>
  <si>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 1318*2+470*2.5"délka*plocha -  z celkové lože " = 3811,000 [A]_x000d_</t>
  </si>
  <si>
    <t>965022</t>
  </si>
  <si>
    <t>ODSTRANENÍ KOLEJOVÉHO LOŽE A DRÁŽNÍCH STEZEK - ODVOZ NA MEZIDEPONII</t>
  </si>
  <si>
    <t xml:space="preserve"> (3811*0.8)*10"80% z celkového lože odvezeno na mezideponii k dalšímu užití ve stavbe" = 30488,000 [A]_x000d_</t>
  </si>
  <si>
    <t xml:space="preserve"> (3811*1)*10"100% z celkového lože odvezeno narecyklaci k rozdelení" = 38110,000 [A]_x000d_</t>
  </si>
  <si>
    <t xml:space="preserve"> 1039"viz tabulka prehled predkategorizace" = 1039,000 [A]_x000d_</t>
  </si>
  <si>
    <t>TKM</t>
  </si>
  <si>
    <t xml:space="preserve"> "Celkem" 1039*(1.52*270)*0.001*30 "km" = 12792,168 [A]_x000d_</t>
  </si>
  <si>
    <t xml:space="preserve"> 745"viz tabulka prehled predkategorizace" = 745,000 [A]_x000d_</t>
  </si>
  <si>
    <t xml:space="preserve"> "Celkem" 745*(1.52*85)*0.001*30 "km" = 2887,620 [A]_x000d_</t>
  </si>
  <si>
    <t>R9239A1</t>
  </si>
  <si>
    <t>PROJEKT NA ZAJIŠTOVACÍ ZNACKY S GEODETICKÝM ZAMERENÍM</t>
  </si>
  <si>
    <t>KM</t>
  </si>
  <si>
    <t>PROJEKT</t>
  </si>
  <si>
    <t xml:space="preserve"> 1.784"výmera dle situace a TZ" = 1,784 [A]_x000d_</t>
  </si>
  <si>
    <t>R965010.3</t>
  </si>
  <si>
    <t>Objem odstranení šterkového lože bez kubatury šterku pod výhybkami a místy stání lokomotiv.</t>
  </si>
  <si>
    <t xml:space="preserve"> (3811*0.4)*2.1"kubatura z recyklace KL(40%)" = 3201,240 [A]_x000d_</t>
  </si>
  <si>
    <t xml:space="preserve">Evidencní položka, Neocenovat v objektu SO/PS, položka se ocenuje pouze v objektu SO 90-90    
Zpusob likvidace: recyklace, druhotné využití.</t>
  </si>
  <si>
    <t xml:space="preserve"> 3811*0.1*2.1"z celkové lože 10%" = 800,310 [A]_x000d_</t>
  </si>
  <si>
    <t xml:space="preserve">Evidencní položka, Neocenovat v objektu SO/PS, položka se ocenuje pouze v objektu SO 90-90    
V prípade možnosti je u odpadu uprednostnována recyklace pred skládkováním.</t>
  </si>
  <si>
    <t xml:space="preserve"> 1579*0.275"celkem [ks*kg] (délka bet. pražcu 1585 m, rozdelení 1520 ks/km)" = 434,225 [A]_x000d_</t>
  </si>
  <si>
    <t xml:space="preserve"> (1784*1667"rozdelení"*0.001)*0.00016 = 0,476 [A]_x000d_</t>
  </si>
  <si>
    <t xml:space="preserve"> (1784*1667"rozdelení"*0.001)*0.000386 = 1,148 [A]_x000d_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</si>
  <si>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</si>
  <si>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</si>
  <si>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3811*0.05*2.1"z celkové lože 5%" = 400,155 [A]_x000d_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</si>
  <si>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</si>
  <si>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</si>
  <si>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</si>
  <si>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 xml:space="preserve"> 1132*0.085"celkem [ks*kg] (délka drev. pražcu 745 m * rozdelení 1520 ks/km = 1132 ks)" = 96,220 [A]_x000d_</t>
  </si>
  <si>
    <t xml:space="preserve">Evidencní položka, neocenovat v objektu SO/PS, položka se ocenuje pouze v objektu SO 90-90.    
Druhotná surovina - výkup</t>
  </si>
  <si>
    <t xml:space="preserve"> (1784*2*0.049)+67.8"z tabulky predkategorizace kolejnice + kolejivo" = 242,632 [A]_x000d_</t>
  </si>
  <si>
    <t>OST</t>
  </si>
  <si>
    <t>029611</t>
  </si>
  <si>
    <t>OSTATNÍ POŽADAVKY - ODBORNÝ DOZOR</t>
  </si>
  <si>
    <t xml:space="preserve"> 420"odhad" = 420,000 [A]_x000d_</t>
  </si>
  <si>
    <t>Položka zahrnuje:
- veškeré náklady spojené s objednatelem požadovanými pracemi
Položka nezahrnuje:
- x</t>
  </si>
  <si>
    <t>R02910</t>
  </si>
  <si>
    <t>Kontrola prostorové pruchodnosti koleje</t>
  </si>
  <si>
    <t>OSTATNÍ POŽADAVKY - POSUDKY, KONTROLY, REVIZNÍ ZPRÁVY</t>
  </si>
  <si>
    <t>R02911</t>
  </si>
  <si>
    <t>Kontrola GPK merícím vozem</t>
  </si>
  <si>
    <t>SO 13-11-01</t>
  </si>
  <si>
    <t>11332A</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</si>
  <si>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</si>
  <si>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</si>
  <si>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</si>
  <si>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</si>
  <si>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</si>
  <si>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CIŠTENÍ PRÍKOPU OD NÁNOSU PRES 0,50M3/M</t>
  </si>
  <si>
    <t xml:space="preserve"> 130*3"procištení stáv. drážních príkopu a vodních toku od nánosu" = 390,000 [A]_x000d_</t>
  </si>
  <si>
    <t xml:space="preserve"> 179*0.5*1.5"rýha pro chránicky (dle tabulky chránicek uvedené v TZ)" = 134,250 [A]_x000d_
 10*1.5*1"rýha pro prícné svody  (dle tabulky potrubí uvedené v TZ)" = 15,000 [B]_x000d_
 "Celkem: "A+B = 149,250 [C]_x000d_</t>
  </si>
  <si>
    <t>13373A</t>
  </si>
  <si>
    <t>HLOUBENÍ ŠACHET ZAPAŽ I NEPAŽ TR. I - BEZ DOPRAVY</t>
  </si>
  <si>
    <t xml:space="preserve"> 15*1*1*1.5"Dle tabulky trativodních šachet (15 ks) uvedené v TZ" = 22,500 [A]_x000d_
 2*(3*2*2.5)"Výkop pro betonové šachty V01 a V02" = 30,000 [B]_x000d_
 "Celkem: "A+B = 52,500 [C]_x000d_</t>
  </si>
  <si>
    <t>17680</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</si>
  <si>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</si>
  <si>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</si>
  <si>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</si>
  <si>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13251 "úprava pláne telesa žel. spodku-viz tabulka kubatur" = 13251,000 [A]_x000d_
 1155*1.1 "úprava pláne  - preložka polní cesty-viz situace a rezy" = 1270,500 [B]_x000d_
 "Celkem: "A+B = 14521,500 [C]_x000d_</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</si>
  <si>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</si>
  <si>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</si>
  <si>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</si>
  <si>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</si>
  <si>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</si>
  <si>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</si>
  <si>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</si>
  <si>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</si>
  <si>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</si>
  <si>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</si>
  <si>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</si>
  <si>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</si>
  <si>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</si>
  <si>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</si>
  <si>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</si>
  <si>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</si>
  <si>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</si>
  <si>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</si>
  <si>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</si>
  <si>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</si>
  <si>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</si>
  <si>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</si>
  <si>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</si>
  <si>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</si>
  <si>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</si>
  <si>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</si>
  <si>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</si>
  <si>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 xml:space="preserve"> "viz príloha s detailem šachet vc. tabulky výztuže a kubatur"_x000d_
 0.06"šachta V01" = 0,060 [A]_x000d_
 0.06"šachta V02" = 0,060 [B]_x000d_
 "Celkem: "A+B = 0,120 [C]_x000d_</t>
  </si>
  <si>
    <t>272366</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</si>
  <si>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</si>
  <si>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</si>
  <si>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</si>
  <si>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</si>
  <si>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</si>
  <si>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</si>
  <si>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</si>
  <si>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</si>
  <si>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</si>
  <si>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</si>
  <si>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</si>
  <si>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</si>
  <si>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</si>
  <si>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</si>
  <si>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</si>
  <si>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</si>
  <si>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</si>
  <si>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</si>
  <si>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</si>
  <si>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</si>
  <si>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</si>
  <si>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</si>
  <si>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</si>
  <si>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</si>
  <si>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</si>
  <si>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</si>
  <si>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</si>
  <si>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</si>
  <si>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</si>
  <si>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</si>
  <si>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</si>
  <si>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</si>
  <si>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</si>
  <si>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</si>
  <si>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</si>
  <si>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</si>
  <si>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</si>
  <si>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</si>
  <si>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</si>
  <si>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 xml:space="preserve"> 3555"ŠD 0-32, dle tabulky kubatur na základe pr. rezu" = 3555,000 [A]_x000d_
 (3811*0.4)*(-1)"Odectena kubatura z recyklace KL(40%)" = -1524,400 [B]_x000d_
 "Celkem: "A+B = 2030,600 [C]_x000d_</t>
  </si>
  <si>
    <t xml:space="preserve"> 3811*0.4" kubatura z recyklace KL(40%)" = 1524,400 [A]_x000d_</t>
  </si>
  <si>
    <t>501201</t>
  </si>
  <si>
    <t>ZRÍZENÍ KONSTRUKCNÍ VRSTVY TELESA ŽELEZNICNÍHO SPODKU Z DRCENÉHO KAMENIVA NOVÉ</t>
  </si>
  <si>
    <t xml:space="preserve"> 1158"DK 0-90, dle tabulky kubatur na základe pr. rezu" = 1158,000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</si>
  <si>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</si>
  <si>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</si>
  <si>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</si>
  <si>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 xml:space="preserve"> 360 "ZKPP Z-C.2.1 stabilizace cementem tl. 0,3m - dle tabulky kubatur ZKPP na základe pr. rezu a situace" = 360,000 [A]_x000d_</t>
  </si>
  <si>
    <t xml:space="preserve"> "separacní geotextílie GTX-S, hmotnost 300 gm-2"_x000d_
 9833"dle tabulky kubatur na základe rezu-obsažena ve vrstve žel. spodku typu A.3.1 " = 9833,000 [A]_x000d_</t>
  </si>
  <si>
    <t>56330</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</si>
  <si>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</si>
  <si>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</si>
  <si>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</si>
  <si>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</si>
  <si>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</si>
  <si>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 xml:space="preserve"> "`podkladní vrstva pod betonovou dlažbu ŠD fr. 0/32 tl.20cm - odmereno ze situace - oprava chodníku`"_x000d_
 150 = 150,000 [A]_x000d_</t>
  </si>
  <si>
    <t>56336</t>
  </si>
  <si>
    <t>VOZOVKOVÉ VRSTVY ZE ŠTERKODRTI TL. DO 300MM</t>
  </si>
  <si>
    <t xml:space="preserve"> "komunikace - preložka polní cesty km 8,070 - 8,425 odmereno ze situace (pl)" 1155*1.1 "rozšírení vrstev" = 1270,500 [A]_x000d_
 "Celkem: "A = 1270,500 [B]_x000d_</t>
  </si>
  <si>
    <t>564632</t>
  </si>
  <si>
    <t>VOZOVKOVÉ VRSTVY Z PENETRACNÍHO MAKADAMU HRUBÉHO TL. 100MM</t>
  </si>
  <si>
    <t xml:space="preserve"> "komunikace - preložka polní cesty km 8,070 - 8,425 odmereno ze situace (pl)" 1155 = 1155,000 [A]_x000d_
 "Celkem: "A = 1155,000 [B]_x000d_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</si>
  <si>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</si>
  <si>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</si>
  <si>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</si>
  <si>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 xml:space="preserve"> 350"(pl) preložka polní cesty km 8,070 - 8,425" = 350,000 [A]_x000d_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</si>
  <si>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</si>
  <si>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</si>
  <si>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</si>
  <si>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</si>
  <si>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</si>
  <si>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</si>
  <si>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</si>
  <si>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 xml:space="preserve"> 2813"geomríž biaxiální GTX, odmereno z tabulky kubatur na základe pr. rezu -obsažena ve vrstve žel. spodku typ B.3.1 " = 2813,000 [A]_x000d_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</si>
  <si>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</si>
  <si>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</si>
  <si>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</si>
  <si>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</si>
  <si>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</si>
  <si>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</si>
  <si>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</si>
  <si>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</si>
  <si>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</si>
  <si>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</si>
  <si>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</si>
  <si>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</si>
  <si>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</si>
  <si>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</si>
  <si>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</si>
  <si>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 xml:space="preserve"> 1556"dle TZ - Tabulka chránicek - rozvinutá délka (rezerva 2 m na každou stranu pro vytažení chránicky nad povrch min. 0,5 m)" = 1556,000 [A]_x000d_</t>
  </si>
  <si>
    <t xml:space="preserve"> 15"DRENÁŽNÍ ŠACHTICE PLASTOVÉ PE-HD DN 400 S UZAMYKATELNÝM POKLOPEM -  kompletní dodávka a montáž vcetne pochozích poklopu a vyrovnávací vrstvy ze št" = 15,000 [A]_x000d_</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</si>
  <si>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</si>
  <si>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</si>
  <si>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</si>
  <si>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</si>
  <si>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</si>
  <si>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</si>
  <si>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</si>
  <si>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</si>
  <si>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</si>
  <si>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</si>
  <si>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</si>
  <si>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</si>
  <si>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</si>
  <si>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 196"dle situace - km  9,42 - km 9,5" = 196,000 [A]_x000d_</t>
  </si>
  <si>
    <t>Položka zahrnuje:
- dodání a pokládku betonových obrubníku o rozmerech predepsaných zadávací dokumentací
- betonové lože i bocní betonovou operku
Položka nezahrnuje:
- x</t>
  </si>
  <si>
    <t xml:space="preserve"> 712+712+15+105+140+225+195"dle situace odmereno - TZZ3" = 2104,000 [A]_x000d_</t>
  </si>
  <si>
    <t>935833</t>
  </si>
  <si>
    <t>PREDLÁŽDENÍ ŽLABU A RIGOLU DLÁŽDENÝCH Z LOMOVÉHO KAMENE</t>
  </si>
  <si>
    <t xml:space="preserve"> 450"viz situace a rezy - úprava Herm. potoka km 8,95 -9,03 , lomový kámen s vyspárováním a uložením do betonu" = 450,000 [A]_x000d_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</si>
  <si>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</si>
  <si>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</si>
  <si>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</si>
  <si>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 xml:space="preserve"> "odmereno ze situace"_x000d_
 "od km 9,181" 60 = 60,000 [A]_x000d_
 "od km 9,256" 80 = 80,000 [B]_x000d_
 "Celkem: "A+B = 140,000 [C]_x000d_</t>
  </si>
  <si>
    <t>935906</t>
  </si>
  <si>
    <t>ŽLABY A RIGOLY Z PRÍKOPOVÝCH ŽLABU (VCETNE POKLOPU A MRÍŽÍ) UCH 1</t>
  </si>
  <si>
    <t xml:space="preserve"> "odmereno ze situace"_x000d_
 "od km 9,426" 5 = 5,000 [A]_x000d_
 "od km 9,339" 160 = 160,000 [B]_x000d_
 "Celkem: "A+B = 165,000 [C]_x000d_</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</si>
  <si>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</si>
  <si>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</si>
  <si>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</si>
  <si>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</si>
  <si>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</si>
  <si>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NEOCENOVAT - POPLATKY ZA LIKVIDACI ODPADU NEBEZPECNÝCH - 17 05 03* ZEMINA Z KOLEJIŠTE (VÝHYBKY) LOKÁLNE ZNECIŠTENÁ NEBEZPECNÝMI LÁTKAMI (NAPR. As, Pb) - SKLÁDKA S-NO, VCETNE</t>
  </si>
  <si>
    <t>Ostatní</t>
  </si>
  <si>
    <t xml:space="preserve"> 300"odhad" = 300,000 [A]_x000d_</t>
  </si>
  <si>
    <t>R02971</t>
  </si>
  <si>
    <t>KONTINUÁLNÍ RADAROVÉ MERENÍ PRAŽCOVÉHO PODLOŽÍ</t>
  </si>
  <si>
    <t>SO 14-10-01</t>
  </si>
  <si>
    <t xml:space="preserve"> 71"zapuštené lože ve stanici a bankety zasypávka z prír. kamene fr 8 -63 - výmera z tabulky kubatur a dle rezu a situace" = 71,000 [A]_x000d_
 "Celkem: "A = 71,000 [B]_x000d_</t>
  </si>
  <si>
    <t xml:space="preserve"> 1043"celkem lože nové dle tabulky kubatur" = 1043,000 [A]_x000d_
 (623*0.4)*(-1)"Odectena kubatura z recyklace KL(40%)" = -249,200 [B]_x000d_
 "Celkem: "A+B = 793,800 [C]_x000d_</t>
  </si>
  <si>
    <t xml:space="preserve"> (623*0.4)"kubatura z recyklace KL(40%)" = 249,200 [A]_x000d_</t>
  </si>
  <si>
    <t xml:space="preserve"> 225-(3.6+4.2+33.6)"k.c.1 - výmera dle situace a dle kolejového plánu" = 183,600 [A]_x000d_
 224-(4.2+33.6)"k.c.2 - výmera dle situace a dle kolejového plánu" = 186,200 [B]_x000d_
 "Celkem: "A+B = 369,800 [C]_x000d_</t>
  </si>
  <si>
    <t>528372</t>
  </si>
  <si>
    <t xml:space="preserve"> 3.6"k.c.1 - výmera dle situace a dle kolejového plánu" = 3,600 [A]_x000d_
 4.2"k.c.2 - výmera dle situace a dle kolejového plánu" = 4,200 [B]_x000d_
 "Celkem: "A+B = 7,800 [C]_x000d_</t>
  </si>
  <si>
    <t>528392</t>
  </si>
  <si>
    <t xml:space="preserve"> 4.2"k.c.1 - výmera dle situace a dle kolejového plánu" = 4,200 [A]_x000d_
 0"k.c.2 - výmera dle situace a dle kolejového plánu" = 0,000 [B]_x000d_
 "Celkem: "A+B = 4,200 [C]_x000d_</t>
  </si>
  <si>
    <t xml:space="preserve"> 1"dle situace a dle kolejového plánu" = 1,000 [A]_x000d_</t>
  </si>
  <si>
    <t>539329</t>
  </si>
  <si>
    <t>ZVLÁŠTNÍ VYBAVENÍ VÝHYBEK, TEPELNE OPRACOVANÝ JAZYK S OPORNICÍ 49 E1 PRO TVAR 1:11-300</t>
  </si>
  <si>
    <t xml:space="preserve"> 1"opracování K2" = 1,000 [A]_x000d_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</si>
  <si>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</si>
  <si>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539511</t>
  </si>
  <si>
    <t>ZVLÁŠTNÍ VYBAVENÍ VÝHYBEK, VÁLECKOVÁ STOLICKA DOTLACOVACÍ</t>
  </si>
  <si>
    <t xml:space="preserve"> 14"ks - PRO TVAR 1:11-300" = 14,000 [A]_x000d_</t>
  </si>
  <si>
    <t>1. Položka obsahuje:
 – dodání a montáž váleckové dotlacovací stolicky
2. Položka neobsahuje:
 X
3. Zpusob merení:
Udává se pocet kusu kompletní konstrukce nebo práce.</t>
  </si>
  <si>
    <t>539551</t>
  </si>
  <si>
    <t>ZVLÁŠTNÍ VYBAVENÍ VÝHYBEK, PRODLOUŽENÍ KLUZNÉ STOLICKY PRO SNÍMAC POLOHY JAZYKU</t>
  </si>
  <si>
    <t>PÁR</t>
  </si>
  <si>
    <t xml:space="preserve"> 1"pár" = 1,000 [A]_x000d_</t>
  </si>
  <si>
    <t>1. Položka obsahuje:
 – dodání a montáž poctu a typu váleckových stolicek odpovídající dané výhybkové konstrukci dle platných predpisu SŽDC
2. Položka neobsahuje:
 – snímac polohy jazyka
3. Zpusob merení:
Udává se vždy pár, tj. po dvou kusech.</t>
  </si>
  <si>
    <t xml:space="preserve"> (225+224)*2"k.c.1 + kc.2 - výmera dle situace a dle kolejového plánu" = 898,000 [A]_x000d_</t>
  </si>
  <si>
    <t>542322</t>
  </si>
  <si>
    <t>NÁSLEDNÁ ÚPRAVA SMEROVÉHO A VÝŠKOVÉHO USPORÁDÁNÍ VÝHYBKOVÉ KONSTRUKCE - PRAŽCE BETONOVÉ</t>
  </si>
  <si>
    <t xml:space="preserve"> 33.6"1 ks výhybky" = 33,600 [A]_x000d_</t>
  </si>
  <si>
    <t xml:space="preserve"> 449/75*2 "(svary kolejnic po 75 m)" = 11,973 [A]_x000d_
 1*2+3*2 "(svary pro napojení koleje nanavazující SO a na výhybku c.1)" = 8,000 [B]_x000d_
 "Celkem: "A+B = 19,973 [C]_x000d_</t>
  </si>
  <si>
    <t xml:space="preserve"> (225+224)"k.c.1 + kc.2 - výmera dle situace a dle kolejového plánu" = 449,000 [A]_x000d_</t>
  </si>
  <si>
    <t xml:space="preserve"> (225+224-(33.6*2))"k.c.1 + kc.2 - výmera dle situace a dle kolejového plánu" = 381,800 [A]_x000d_</t>
  </si>
  <si>
    <t xml:space="preserve"> 33.6*2"1 ks výhybky" = 67,200 [A]_x000d_</t>
  </si>
  <si>
    <t xml:space="preserve"> 1*2+2*2"zakracování pasu pri napojování" = 6,000 [A]_x000d_
 0"zrízení LIS" = 0,000 [B]_x000d_
 "Celkem: "A+B = 6,000 [C]_x000d_</t>
  </si>
  <si>
    <t>742</t>
  </si>
  <si>
    <t>Elektroinstalace - slaboproud</t>
  </si>
  <si>
    <t xml:space="preserve"> 2"k nove vkládaným výhybkám-dle situace" = 2,000 [A]_x000d_</t>
  </si>
  <si>
    <t>922501</t>
  </si>
  <si>
    <t>ZARÁŽEDLO DYNAMICKÉ</t>
  </si>
  <si>
    <t xml:space="preserve"> 2"2 ks specifikace a výpocet v TZ" = 2,000 [A]_x000d_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</si>
  <si>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</si>
  <si>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 xml:space="preserve"> 1"ks" = 1,000 [A]_x000d_</t>
  </si>
  <si>
    <t xml:space="preserve"> 6"dle situace-podle poctu stožáru TV" = 6,000 [A]_x000d_</t>
  </si>
  <si>
    <t xml:space="preserve"> 199*2"k.c.1 délka*plocha -  z celkové lože " = 398,000 [A]_x000d_
 184*2.5"k.c.2 délka*plocha -  z celkové lože " = 460,000 [B]_x000d_
 "Celkem: "A+B = 858,000 [C]_x000d_</t>
  </si>
  <si>
    <t xml:space="preserve"> (858*0.8)*10"80% z celkového lože odvezeno na mezideponii k dalšímu užití ve stavbe" = 6864,000 [A]_x000d_</t>
  </si>
  <si>
    <t xml:space="preserve"> (855*1)*10"100% z celkového lože odvezeno narecyklaci k rozdelení" = 8550,000 [A]_x000d_</t>
  </si>
  <si>
    <t xml:space="preserve"> 199"k.c.1 viz tabulka prehled predkategorizace" = 199,000 [A]_x000d_
 154"k.c.2 viz tabulka prehled predkategorizace" = 154,000 [B]_x000d_
 "Celkem: "A+B = 353,000 [C]_x000d_</t>
  </si>
  <si>
    <t xml:space="preserve"> "Celkem" 353*(1.52*275)*0.001*30 "km" = 4426,620 [A]_x000d_</t>
  </si>
  <si>
    <t>965223</t>
  </si>
  <si>
    <t>DEMONTÁŽ VÝHYBKOVÉ KONSTRUKCE NA DREVENÝCH PRAŽCÍCH DO KOLEJOVÝCH POLÍ S ODVOZEM NA MONTÁŽNÍ ZÁKLADNU S NÁSLEDNÝM ROZEBRÁNÍM</t>
  </si>
  <si>
    <t xml:space="preserve"> 43.6"výh c.1 viz tabulka prehled predkategorizace" = 43,600 [A]_x000d_
 "Celkem: "A = 43,600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</si>
  <si>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</si>
  <si>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965226</t>
  </si>
  <si>
    <t>DEMONTÁŽ VÝHYBKOVÉ KONSTRUKCE NA DREVENÝCH PRAŽCÍCH - ODVOZ ROZEBRANÝCH SOUCÁSTÍ (Z MÍSTA DEMONTÁŽE NEBO Z MONTÁŽNÍ ZÁKLADNY) K LIKVIDACI</t>
  </si>
  <si>
    <t xml:space="preserve"> "Celkem" 43.6*(1.52*85)*0.001*30 "km" = 168,994 [A]_x000d_</t>
  </si>
  <si>
    <t>965233</t>
  </si>
  <si>
    <t>DEMONTÁŽ VÝHYBKOVÉ KONSTRUKCE NA OCELOVÝCH PRAŽCÍCH DO KOLEJOVÝCH POLÍ S ODVOZEM NA MONTÁŽNÍ ZÁKLADNU S NÁSLEDNÝM ROZEBRÁNÍM</t>
  </si>
  <si>
    <t xml:space="preserve"> 48.7"výh c.2 viz tabulka prehled predkategorizace" = 48,700 [A]_x000d_</t>
  </si>
  <si>
    <t>965236</t>
  </si>
  <si>
    <t>DEMONTÁŽ VÝHYBKOVÉ KONSTRUKCE NA OCELOVÝCH PRAŽCÍCH - ODVOZ ROZEBRANÝCH SOUCÁSTÍ (Z MÍSTA DEMONTÁŽE NEBO Z MONTÁŽNÍ ZÁKLADNY) K LIKVIDACI</t>
  </si>
  <si>
    <t xml:space="preserve"> "Celkem" 48.7*(1.52*300)*0.001*30 "km" = 666,216 [A]_x000d_</t>
  </si>
  <si>
    <t>965441</t>
  </si>
  <si>
    <t>ODSTRANENÍ ZARÁŽEDLA KOLEJNICOVÉHO</t>
  </si>
  <si>
    <t>965442</t>
  </si>
  <si>
    <t>ODSTRANENÍ ZARÁŽEDLA KOLEJNICOVÉHO - ODVOZ (NA LIKVIDACI ODPADU NEBO JINÉ URCENÉ MÍSTO)</t>
  </si>
  <si>
    <t xml:space="preserve"> 1*30"30 km odvoz na základnu" = 30,000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</si>
  <si>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</si>
  <si>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 xml:space="preserve"> 2"ks" = 2,000 [A]_x000d_</t>
  </si>
  <si>
    <t>965832</t>
  </si>
  <si>
    <t>DEMONTÁŽ NÁMEZNÍKU - ODVOZ (NA LIKVIDACI ODPADU NEBO JINÉ URCENÉ MÍSTO)</t>
  </si>
  <si>
    <t xml:space="preserve"> 2*30"30 km odvoz na základnu" = 60,000 [A]_x000d_</t>
  </si>
  <si>
    <t xml:space="preserve"> 0.449 = 0,449 [A]_x000d_</t>
  </si>
  <si>
    <t xml:space="preserve"> 623.4*0.1*2.1"z celkové lože 10%" = 130,914 [A]_x000d_</t>
  </si>
  <si>
    <t xml:space="preserve"> 362*0.275"celkem [ks*kg] (délka bet. pražcu celkem v obou kolejích 238 m * rozdelení 1520 ks/km)" = 99,550 [A]_x000d_</t>
  </si>
  <si>
    <t xml:space="preserve"> (383*1667"rozdelení"*0.001)*0.00016 "v koleji 1 a 2" = 0,102 [A]_x000d_
 0.02+0.019 "ve výhybkách 1 a 2" = 0,039 [B]_x000d_
 "Celkem: "A+B = 0,141 [C]_x000d_</t>
  </si>
  <si>
    <t xml:space="preserve"> (383*1667"rozdelení"*0.001)*0.000386"v koleji 1 a 2" = 0,246 [A]_x000d_
 0.037+0.035"ve výhybkách 1 a 2" = 0,072 [B]_x000d_
 "Celkem: "A+B = 0,318 [C]_x000d_</t>
  </si>
  <si>
    <t xml:space="preserve"> 623.4*0.05*2.1"z celkové lože 5%" = 65,457 [A]_x000d_
 493*0.2"Šterk pod výhybkami a v míste stání vozidel odtežení (2 výhybky, 2 stání lokomotiv) 20% S-NO" = 98,600 [B]_x000d_
 "Celkem: "A+B = 164,057 [C]_x000d_</t>
  </si>
  <si>
    <t xml:space="preserve"> 623.4*0.05*2.1"z celkové lože 5%" = 65,457 [A]_x000d_
 493*0.8"Šterk pod výhybkami a v míste stání vozidel odtežení (2 výhybky, 2 stání lokomotiv) 80% biodegradace" = 394,400 [B]_x000d_
 "Celkem: "A+B = 459,857 [C]_x000d_</t>
  </si>
  <si>
    <t xml:space="preserve"> 220*0.085"celkem [ks*kg] (délka drev. pražcu celkem v obou kolejích 145 m * rozdelení 1520 ks/km)" = 18,700 [A]_x000d_</t>
  </si>
  <si>
    <t xml:space="preserve"> (383*2*0.049)+14.55"z tabulky predkategorizace kolejnice + kolejivo" = 52,084 [A]_x000d_</t>
  </si>
  <si>
    <t xml:space="preserve"> 0.449"výmera dle situace a TZ" = 0,449 [A]_x000d_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</si>
  <si>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</si>
  <si>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</si>
  <si>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</si>
  <si>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</si>
  <si>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</si>
  <si>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</si>
  <si>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</si>
  <si>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</si>
  <si>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</si>
  <si>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</si>
  <si>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</si>
  <si>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</si>
  <si>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</si>
  <si>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</si>
  <si>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</si>
  <si>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</si>
  <si>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</si>
  <si>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DÍLCU ŠN 80</t>
  </si>
  <si>
    <t xml:space="preserve"> 1"pri napojení na vsak šachta s kalovým dnem DN 800" = 1,000 [A]_x000d_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</si>
  <si>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</si>
  <si>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</si>
  <si>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</si>
  <si>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</si>
  <si>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</si>
  <si>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</si>
  <si>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</si>
  <si>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</si>
  <si>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200"odhad" = 200,000 [A]_x000d_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</si>
  <si>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</si>
  <si>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</si>
  <si>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</si>
  <si>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"_x000d_
 "Celkem "0,741 = 0,741 [B]_x000d_</t>
  </si>
  <si>
    <t xml:space="preserve"> "výkop proL prefabrikáty u nástupištdle tabulky kubatur 
238,07=238,070 [A] "_x000d_
 "Celkem "238,07 = 238,070 [B]_x000d_</t>
  </si>
  <si>
    <t xml:space="preserve"> "Výkop rýh protrativod dl. 172,79m x( prumerná plocha rýhy šírky 60cm) 0,78m2 = 134,78 m3 
134,78=134,780 [A] "_x000d_
 "Celkem "134,78 = 134,780 [B]_x000d_</t>
  </si>
  <si>
    <t xml:space="preserve"> "zásyp zhutnenou nenamrzavou zeminou - teleso nástupište 
plocha z Prícných rezu (príloha c. 5) a výpocet dle tabulky kubatur. 
257,88=257,880 [A] "_x000d_
 "Celkem "257,88 = 257,880 [B]_x000d_</t>
  </si>
  <si>
    <t xml:space="preserve"> "úprava plochy pod podkladní vrstvou ze šterkodrti + pod L prefabrikáty 
plocha z Prícných rezu (príloha c. 5) a výpocet dle tabulky kubatur. 
742,08=742,080 [A] "_x000d_
 "Celkem "742,08 = 742,080 [B]_x000d_</t>
  </si>
  <si>
    <t>18221</t>
  </si>
  <si>
    <t>ROZPROSTRENÍ ORNICE VE SVAHU V TL DO 0,10M</t>
  </si>
  <si>
    <t xml:space="preserve"> "podle prílohy c. 3 (Pudorys). plocha zrezu a tab. kubatur 
266,63=266,630 [A] "_x000d_
 "Celkem "266,63 = 266,630 [B]_x000d_</t>
  </si>
  <si>
    <t>18242</t>
  </si>
  <si>
    <t>ZALOŽENÍ TRÁVNÍKU HYDROOSEVEM NA ORNICI</t>
  </si>
  <si>
    <t xml:space="preserve"> "podle prílohy c. 3 (Pudorys). plocha dle položky 18221 
266,63=266,630 [A] "_x000d_
 "Celkem "266,63 = 266,630 [B]_x000d_</t>
  </si>
  <si>
    <t>Položka zahrnuje:
- dodání predepsané travní smesi, hydroosev na ornici, zalévání, první pokosení, to vše bez ohledu na sklon terénu
Položka nezahrnuje:
- x</t>
  </si>
  <si>
    <t xml:space="preserve"> "podle položky 18242: 
266,63=266,630 [A] "_x000d_
 "Celkem "266,63 = 266,630 [B]_x000d_</t>
  </si>
  <si>
    <t>272315</t>
  </si>
  <si>
    <t>ZÁKLADY Z PROSTÉHO BETONU DO C30/37</t>
  </si>
  <si>
    <t xml:space="preserve"> "Základy pod nástupište L (H): 
0,36*94=33,840 [A] "_x000d_
 "Celkem "33,84 = 33,840 [B]_x000d_</t>
  </si>
  <si>
    <t>289971</t>
  </si>
  <si>
    <t>OPLÁŠTENÍ (ZPEVNENÍ) Z GEOTEXTILIE</t>
  </si>
  <si>
    <t xml:space="preserve"> "Opláštení rýhy trativodu: 
(0,5+0,8+0,6+0,8+0,5)*172,79=552,928 [A] "_x000d_
 "Celkem "552,928 = 552,928 [B]_x000d_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</si>
  <si>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</si>
  <si>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"_x000d_
 "Celkem "33,84 = 33,840 [B]_x000d_</t>
  </si>
  <si>
    <t>46452</t>
  </si>
  <si>
    <t>POHOZ DNA A SVAHU Z KAMENIVA DRCENÉHO</t>
  </si>
  <si>
    <t xml:space="preserve"> "Pohoz svahu ukoncení nástupište v km 1,276 lomovým kamenem fr. 63/125 tl. 20cm, plocha 8,852m2. 
0,20*8,852=1,770 [A] "_x000d_
 "Celkem "1,77 = 1,770 [B]_x000d_</t>
  </si>
  <si>
    <t xml:space="preserve"> "podkladní vrstva pod betonovou dlažbu ŠD fr. 0/32 tl.20cm: celková plocha mínus technologická místnost:
292,226m2 -12,904m2=279,322m2 "_x000d_
 "Celkem "279,322 = 279,322 [B]_x000d_</t>
  </si>
  <si>
    <t xml:space="preserve"> "Dlažba z bet dlaždic na nástupišti a prístupech bez sražených hran tl. 8 cm: celková plocha nástupište mínus plocha technilogických objektu, mínus dlažba s výstupky a vodícími liniemi (viz príloha c.3 Pudorys): 
292,226-12,904- 40,320=239,002 [A] "_x000d_
 "Celkem "239,002 = 239,002 [B]_x000d_</t>
  </si>
  <si>
    <t>582618</t>
  </si>
  <si>
    <t>KRYTY Z BETON DLAŽDIC SE ZÁMKEM ŠEDÝCH RELIÉF TL 80MM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</si>
  <si>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"_x000d_
 "Celkem "40,320 = 40,320 [B]_x000d_</t>
  </si>
  <si>
    <t xml:space="preserve"> "Izolace  nástupištních prefabrikátu typu L - podle prílohy c.3 (Pudorys) a c. 4 (Vzorové prícné rezy) 94m 
 délka náteru na L:1,936m 
94,0*1,936=181,984 [A] "_x000d_
 "Celkem "181,984 = 181,984 [B]_x000d_</t>
  </si>
  <si>
    <t>711112</t>
  </si>
  <si>
    <t>IZOLACE BEŽNÝCH KONSTRUKCÍ PROTI ZEMNÍ VLHKOSTI ASFALTOVÝMI PÁSY</t>
  </si>
  <si>
    <t xml:space="preserve"> "Izolace spar prefabrikátu L: 
94ks to je 93spar; délka spáry 1,936m; šírka afaltového pásu 50cm 
93*1,936*0,50=90,024 [A] "_x000d_
 "Celkem "90,024 = 90,024 [B]_x000d_</t>
  </si>
  <si>
    <t>87527</t>
  </si>
  <si>
    <t>POTRUBÍ DREN Z TRUB PLAST (I FLEXIBIL) DN DO 100MM</t>
  </si>
  <si>
    <t xml:space="preserve"> "Vyústení udvodnovacího žlábku do drenážní rýhy dl. 2,430m 
2,430=2,430 [A] "_x000d_
 "Celkem "2,43 = 2,430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</si>
  <si>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</si>
  <si>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</si>
  <si>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</si>
  <si>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"_x000d_
 "Celkem "172,79 = 172,790 [B]_x000d_</t>
  </si>
  <si>
    <t xml:space="preserve"> "dle situace 7ks 
7=7,000 [A] "_x000d_
 "Celkem "7 = 7,000 [B]_x000d_</t>
  </si>
  <si>
    <t>89536</t>
  </si>
  <si>
    <t>DRENÁŽNÍ VÝUST Z PROST BETONU</t>
  </si>
  <si>
    <t xml:space="preserve"> "vyústení trativodu do príkopu a do J žlabu 
2=2,000 [A] "_x000d_
 "Celkem "2 = 2,000 [B]_x000d_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</si>
  <si>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</si>
  <si>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"_x000d_
 "Celkem "104,5 = 104,500 [B]_x000d_</t>
  </si>
  <si>
    <t>924420</t>
  </si>
  <si>
    <t>NÁSTUPIŠTE L (H) BEZ KONZOLOVÝCH DESEK</t>
  </si>
  <si>
    <t xml:space="preserve"> "podle Pudorysu (príloha c. 3) 90m +2+2m ukoncení 
94=94,000 [A] "_x000d_
 "Celkem "94 = 94,000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</si>
  <si>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</si>
  <si>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</si>
  <si>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t>
  </si>
  <si>
    <t xml:space="preserve"> "podle Pudorysu (príloha c. 3) 
93,60=93,600 [A] "_x000d_
 "Celkem "93,6 = 93,600 [B]_x000d_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</si>
  <si>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</si>
  <si>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</si>
  <si>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</si>
  <si>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"_x000d_
 "Celkem "5,395 = 5,395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</si>
  <si>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</si>
  <si>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</si>
  <si>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</si>
  <si>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"_x000d_
 "Celkem "51 = 51,000 [B]_x000d_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</si>
  <si>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</si>
  <si>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"_x000d_
 "Celkem "428,526 = 428,526 [B]_x000d_</t>
  </si>
  <si>
    <t>Evidencní položka</t>
  </si>
  <si>
    <t xml:space="preserve"> "vybouraná dlažba - podle položky 11318A, objemová hmotnost 2,5 t/m3: 
0,714*2,5=1,785 [A] "_x000d_
 "Celkem "1,785 = 1,785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</si>
  <si>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</si>
  <si>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</si>
  <si>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"_x000d_
 "Celkem "0,795 = 0,795 [B]_x000d_</t>
  </si>
  <si>
    <t xml:space="preserve"> "výkop proL prefabrikáty u nástupištdle tabulky kubatur 
16,32=16,320 [A] "_x000d_
 "Celkem "16,32 = 16,320 [B]_x000d_</t>
  </si>
  <si>
    <t xml:space="preserve"> "Rýhy na svahu za prístreškem pro svedení vody do príkopu ze 4 svodu prístrešku: 
4*5,55*0,5*0,3=3,330 [A] "_x000d_
 "Celkem "3,33 = 3,330 [B]_x000d_</t>
  </si>
  <si>
    <t xml:space="preserve"> "zásyp zhutnenou nenamrzavou zeminou - teleso nástupište 
plocha z Prícných rezu (príloha c. 5) a výpocet dle tabulky kubatur. 
300,6=300,600 [A] "_x000d_
 "Celkem "300,6 = 300,600 [B]_x000d_</t>
  </si>
  <si>
    <t xml:space="preserve"> "úprava plochy pod podkladní vrstvou ze šterkodrti + pod L prefabrikáty 
plocha z Prícných rezu (príloha c. 5) a výpocet dle tabulky kubatur. 
609,7=609,700 [A] "_x000d_
 "Celkem "609,7 = 609,700 [B]_x000d_</t>
  </si>
  <si>
    <t xml:space="preserve"> "podle prílohy c. 3 (Pudorys). plocha zrezu a tab. kubatur 533,03 plus 48,0m2 plocha mezi nástupištem, silnicí a prejezdem 
533,03+48,0=581,030 [A] "_x000d_
 "Celkem "581,03 = 581,030 [B]_x000d_</t>
  </si>
  <si>
    <t xml:space="preserve"> "podle prílohy c. 3 (Pudorys). plocha dle položky 18221 
581,03=581,030 [A] "_x000d_
 "Celkem "581,03 = 581,030 [B]_x000d_</t>
  </si>
  <si>
    <t xml:space="preserve"> "podle položky 18242: 
581,03=581,030 [A] "_x000d_
 "Celkem "581,03 = 581,030 [B]_x000d_</t>
  </si>
  <si>
    <t>348175</t>
  </si>
  <si>
    <t>kg</t>
  </si>
  <si>
    <t xml:space="preserve"> "Zábradlí vlevo na prístupu na nástupište dl. 11,468m 
 váha zábradlí na 1m je dle vz.listu Ž12 1,201: 40kg/m 
Poslední náter barva RAL 5015 - nebeská modr. 
11,468*40=458,72kg "_x000d_
 "Celkem "458,72 = 458,720 [B]_x000d_</t>
  </si>
  <si>
    <t xml:space="preserve"> "Podkladní beton pod  4 bet. odvodnovací žlaby na svahu za prístreškem: 
4*5,55*0,5*0,15=1,665 [A] 
Podkladní beton pod nástupištní prefabrikáty: 
94*1,2*(0,1+0,2)=33,840 [B] 
A+B=35,505 [C] "_x000d_
 "Celkem "35,505 = 35,505 [B]_x000d_</t>
  </si>
  <si>
    <t xml:space="preserve"> "Pohoz svahu ukoncení nástupište v km 4,024 lomovým kamenem fr. 63/125 tl. 20cm, plocha 9,601 m2. 
0,20*9,601=1,920 [A] "_x000d_
 "Celkem "1,92 = 1,920 [B]_x000d_</t>
  </si>
  <si>
    <t xml:space="preserve"> "podkladní vrstva pod betonovou dlažbu ŠD fr. 0/32 tl.20cm: 293,392 m2 
293,392=293,392 [A] "_x000d_
 "Celkem "293,392 = 293,392 [B]_x000d_</t>
  </si>
  <si>
    <t xml:space="preserve"> "Dlažba z bet dlaždic na nástupišti a prístupech bez sražených hran tl. 8 cm: celková plocha nástupište mínus plocha technilogických objektu, mínus dlažba s výstupky a vodícími liniemi (viz príloha c.3 Pudorys): 
293,392 m2 -12,015 m2- 38,240 m2=243,137 m2 
293,392-12,015-38,240=243,137 [A] "_x000d_
 "Celkem "243,137 = 243,137 [B]_x000d_</t>
  </si>
  <si>
    <t xml:space="preserve"> "Dlažba s výstupky - šedý reliéf, na nástupištích: 
plocha podle Pudorysu (príloha c. 3) 
Konce nástupišt:2x0,880=1,760 m2 
U prístupu a prístrešku:2x1,280=2,560 m2 
Podélný varovný pás:0,4x(88,0-(2x0,4)=34,88 m2 
(1,760+2,560+34,880)=39,200 [A] "_x000d_
 "Celkem "39,2 = 39,200 [B]_x000d_</t>
  </si>
  <si>
    <t xml:space="preserve"> "podle Pudorysu (príloha c. 3) 
122,2+7,0=129,200 [A] "_x000d_
 "Celkem "129,2 = 129,200 [B]_x000d_</t>
  </si>
  <si>
    <t>935212</t>
  </si>
  <si>
    <t>PRÍKOPOVÉ ŽLABY Z BETON TVÁRNIC ŠÍR DO 600MM DO BETONU TL 100MM</t>
  </si>
  <si>
    <t xml:space="preserve"> "4 bet. odvodnovací žlaby na svahu za prístreškem: 
4*5,55=22,200 [A] "_x000d_
 "Celkem "22,2 = 22,200 [B]_x000d_</t>
  </si>
  <si>
    <t>966841</t>
  </si>
  <si>
    <t>ODSTRANENÍ OPLOCENÍ DREVENÉHO</t>
  </si>
  <si>
    <t xml:space="preserve"> "drevené oplocení pronajaté cásti pozemku: 
97=97,000 [A] "_x000d_
 "Celkem "97 = 97,000 [B]_x000d_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</si>
  <si>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</si>
  <si>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"_x000d_
 "Celkem "1,988 = 1,988 [B]_x000d_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</si>
  <si>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</si>
  <si>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</si>
  <si>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</si>
  <si>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</si>
  <si>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"_x000d_
 "Celkem "2,91 = 2,910 [B]_x000d_</t>
  </si>
  <si>
    <t>SO 11-12-03</t>
  </si>
  <si>
    <t xml:space="preserve"> "predpokládaná tlouštka dlažby 60 mm; dlaždice betonové 0,30x0,30m 
plocha u prístrešku 3,88 m2 
3,88*0.06=0,233 [A] "_x000d_
 "Celkem "0,233 = 0,233 [B]_x000d_</t>
  </si>
  <si>
    <t xml:space="preserve"> "výkop pro L prefabrikáty a chodíky u nástupištdle tabulky kubatur 
327,99=327,990 [A] "_x000d_
 "Celkem "327,99 = 327,990 [B]_x000d_</t>
  </si>
  <si>
    <t>12673A</t>
  </si>
  <si>
    <t>ZRÍZENÍ STUPNU V PODLOŽÍ NÁSYPU TR. I - BEZ DOPRAVY</t>
  </si>
  <si>
    <t xml:space="preserve"> "Zrízení svahových stupnu ( výkop bez dopravy) 
95,29=95,290 [A] "_x000d_
 "Celkem "95,29 = 95,290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</si>
  <si>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</si>
  <si>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"_x000d_
 "Celkem "20,5 = 20,500 [B]_x000d_</t>
  </si>
  <si>
    <t xml:space="preserve"> "Zásyp svahových stupnu 
95,29=95,290 [A] "_x000d_
 "Celkem "95,29 = 95,290 [B]_x000d_</t>
  </si>
  <si>
    <t xml:space="preserve"> "Zásyp žeber a vsakovacích rýh 
40,9*(1,862+0,3134)=88,974 [A] "_x000d_
 "Celkem "88,974 = 88,974 [B]_x000d_</t>
  </si>
  <si>
    <t xml:space="preserve"> "zásyp zhutnenou nenamrzavou zeminou - teleso nástupište 
plocha z Prícných rezu (príloha c. 4) a výpocet dle tabulky kubatur. 
163,53+20,5=184,030 [A] "_x000d_
 "Celkem "184,03 = 184,030 [B]_x000d_</t>
  </si>
  <si>
    <t xml:space="preserve"> "úprava plochy pod podkladní vrstvou ze šterkodrti + pod L prefabrikáty 
plocha z Prícných rezu (príloha c. 4) a výpocet dle tabulky kubatur. 
472,2=472,200 [A] "_x000d_
 "Celkem "472,2 = 472,200 [B]_x000d_</t>
  </si>
  <si>
    <t xml:space="preserve"> "podle prílohy c. 2 (Pudorys). plocha z rezu a tab. kubatur 
250,92=250,920 [A] "_x000d_
 "Celkem "250,92 = 250,920 [B]_x000d_</t>
  </si>
  <si>
    <t xml:space="preserve"> "podle prílohy c. 2 (Pudorys). plocha dle položky 18221 
250,92=250,920 [A] "_x000d_
 "Celkem "250,92 = 250,920 [B]_x000d_</t>
  </si>
  <si>
    <t xml:space="preserve"> "podle položky 18242: 
250,92=250,920 [A] "_x000d_
 "Celkem "250,92 = 250,920 [B]_x000d_</t>
  </si>
  <si>
    <t xml:space="preserve"> "250,92*0,1=25,092 [A] "_x000d_
 "Celkem "25,092 = 25,092 [B]_x000d_</t>
  </si>
  <si>
    <t xml:space="preserve"> "Opláštení svahových tvárnic: 
4,381*40,8832=179,109 [A] "_x000d_
 "Celkem "179,109 = 179,109 [B]_x000d_</t>
  </si>
  <si>
    <t>31112</t>
  </si>
  <si>
    <t>ZDI A STENY PODPER A VOLNÉ Z DÍLCU ŽELBET</t>
  </si>
  <si>
    <t xml:space="preserve"> "svahové tvárnice v délce 40,9m  
129,14=129,140 [A] "_x000d_
 "Celkem "129,14 = 129,140 [B]_x000d_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</si>
  <si>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</si>
  <si>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"délka príkopu x plocha betonu + obetonování vpusti a vyústení svodu 
104,40*0,15+0,26=15,920 [A] "_x000d_
 "Celkem "15,92 = 15,920 [B]_x000d_</t>
  </si>
  <si>
    <t xml:space="preserve"> "Pohoz svahu ukoncení nástupište v km 5,320 lomovým kamenem fr. 63/125 tl. 20cm, plocha 6,307m2. 
0,20*6,307=1,261 [A] "_x000d_
 "Celkem "1,261 = 1,261 [B]_x000d_</t>
  </si>
  <si>
    <t>56333</t>
  </si>
  <si>
    <t>VOZOVKOVÉ VRSTVY ZE ŠTERKODRTI TL. DO 150MM</t>
  </si>
  <si>
    <t xml:space="preserve"> "drcené kamenivo fr. 4-16 tl. 150mm pod chodníkem 
32,4=32,400 [G] "_x000d_
 "Celkem "32,4 = 32,400 [B]_x000d_</t>
  </si>
  <si>
    <t xml:space="preserve"> "podkladní vrstva pod betonovou dlažbu ŠD fr. 0/32 tl.20cm 
pod dlažbou nástupište: 275,0=275,000 [F] "_x000d_
 "Celkem "275 = 275,000 [B]_x000d_</t>
  </si>
  <si>
    <t xml:space="preserve"> "Dlažba z bet dlaždic na nástupišti a prístupech bez sražených hran: celková plocha mínus dlažba s výstupky a vodícími liniemi: 
275,0+32,4-40,405=266,995 [D] "_x000d_
 "Celkem "266,995 = 266,995 [B]_x000d_</t>
  </si>
  <si>
    <t xml:space="preserve"> "Dlažba s výstupky - šedý reliéf, na nástupištích: 
plocha podle Pudorysu (príloha c. 3) 
(0,88+1,28+1,28+0,88+34,88)=39,200 [A] "_x000d_
 "Celkem "39,2 = 39,200 [B]_x000d_</t>
  </si>
  <si>
    <t>58261A</t>
  </si>
  <si>
    <t>KRYTY Z BETON DLAŽDIC SE ZÁMKEM BAREV RELIÉF TL 60MM DO LOŽE Z KAM</t>
  </si>
  <si>
    <t xml:space="preserve"> "signální a varovné pásy na prístupových chodnících: 
plocha podle Pudorysu (príloha c. 3) 
1,205=1,205 [A] "_x000d_
 "Celkem "1,205 = 1,205 [B]_x000d_</t>
  </si>
  <si>
    <t xml:space="preserve"> "Izolace  nástupištních prefabrikátu typu L - podle prílohy c.2 (Pudorys) a c. 3 (Vzorové prícné rezy) 94m 
 délka náteru na L:1,936m 
94,0*1,936=181,984 [A] "_x000d_
 "Celkem "181,984 = 181,984 [B]_x000d_</t>
  </si>
  <si>
    <t xml:space="preserve"> "Izolace spar prefabrikátu L: 
94ks to je 93spar; délka spáry 1,936m; šírka afaltového pásu 40cm 
93*1,936*0,50=90,024 [A] "_x000d_
 "Celkem "90,024 = 90,024 [B]_x000d_</t>
  </si>
  <si>
    <t>87433</t>
  </si>
  <si>
    <t>POTRUBÍ Z TRUB PLASTOVÝCH ODPADNÍCH DN DO 150MM</t>
  </si>
  <si>
    <t xml:space="preserve"> "svod z vpusti do potrubí 
7,2=7,200 [A] "_x000d_
 "Celkem "7,2 = 7,200 [B]_x000d_</t>
  </si>
  <si>
    <t>89712</t>
  </si>
  <si>
    <t>VPUST KANALIZACNÍ ULICNÍ KOMPLETNÍ Z BETONOVÝCH DÍLCU</t>
  </si>
  <si>
    <t xml:space="preserve"> "dle situace 1ks 
1=1,000 [A] "_x000d_
 "Celkem "1 = 1,000 [B]_x000d_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</si>
  <si>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</si>
  <si>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"_x000d_
 "Celkem "104,4 = 104,400 [B]_x000d_</t>
  </si>
  <si>
    <t xml:space="preserve"> "podle Pudorysu (príloha c. 2) 
142,12=142,120 [A] "_x000d_
 "Celkem "142,12 = 142,120 [B]_x000d_</t>
  </si>
  <si>
    <t xml:space="preserve"> "podle Pudorysu (príloha c. 2) 
93,60=93,600 [A] "_x000d_
 "Celkem "93,6 = 93,600 [B]_x000d_</t>
  </si>
  <si>
    <t xml:space="preserve"> "podle Pudorysu (príloha c. 2) 
nástupište z desek K-150: 41m 
41=41,000 [A] "_x000d_
 "Celkem "41 = 41,000 [B]_x000d_</t>
  </si>
  <si>
    <t>96613A</t>
  </si>
  <si>
    <t>BOURÁNÍ KONSTRUKCÍ Z KAMENE NA MC - BEZ DOPRAVY</t>
  </si>
  <si>
    <t xml:space="preserve"> "bourání prilehlé zdi - kámen 50% 16,8 x 2,4 x 0,15 m (DxVxŠ) 
1/2*(16,8*2,4*0,15)=3,024 [A] "_x000d_
 "Celkem "3,024 = 3,024 [B]_x000d_</t>
  </si>
  <si>
    <t>96614A</t>
  </si>
  <si>
    <t>BOURÁNÍ KONSTRUKCÍ Z CIHEL A TVÁRNIC - BEZ DOPRAVY</t>
  </si>
  <si>
    <t xml:space="preserve"> "bourání prilehlé zdi - cihla 50% 16,8 x 2,4 x 0,15 m (DxVxŠ) 
1/2*(16,8*2,4*0,15)=3,024 [A] "_x000d_
 "Celkem "3,024 = 3,024 [B]_x000d_</t>
  </si>
  <si>
    <t xml:space="preserve"> "výkopová zemina podle položky 12373A+12673A, objemová hmotnost zeminy 1,8 t/m3 
(327,99+95,29)*1,8=761,904 [A] "_x000d_
 "Celkem "761,904 = 761,904 [B]_x000d_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</si>
  <si>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"_x000d_
 "Celkem "45,45 = 45,450 [B]_x000d_</t>
  </si>
  <si>
    <t>SO 12-12-01</t>
  </si>
  <si>
    <t xml:space="preserve"> "výkop pro L prefabrikáty a chodíky u nástupište tabulky kubatur 
506,79=506,790 [A] "_x000d_
 "Celkem "506,79 = 506,790 [B]_x000d_</t>
  </si>
  <si>
    <t xml:space="preserve"> "Zrízení svahových stupnu ( výkop bez dopravy) 
111,03=111,030 [A] "_x000d_
 "Celkem "111,03 = 111,030 [B]_x000d_</t>
  </si>
  <si>
    <t xml:space="preserve"> "hloubení rýhy pro palisádu dl. 7m: 6,2=6,200 [A] "_x000d_
 "Celkem "6,2 = 6,200 [B]_x000d_</t>
  </si>
  <si>
    <t xml:space="preserve"> "Zásyp svahových stupnu 
111,03=111,030 [A] "_x000d_
 "Celkem "111,03 = 111,030 [B]_x000d_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</si>
  <si>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"_x000d_
 "Celkem "208,25+1101,36 = 1309,610 [B]_x000d_</t>
  </si>
  <si>
    <t xml:space="preserve"> "úprava plochy pod podkladní vrstvou ze šterkodrti + pod L prefabrikáty 
plocha z Prícných rezu (príloha c. 4) a výpocet dle tabulky kubatur. 
264,248+264,257+235,77+114,963+16,080+2*94*1,2=1 120,918 [A] "_x000d_
 "Celkem "1120,918 = 1120,918 [B]_x000d_</t>
  </si>
  <si>
    <t xml:space="preserve"> "podle prílohy c. 2 (Pudorys). plocha zrezu a tab. kubatur 
1523,14=1 523,140 [A] "_x000d_
 "Celkem "1523,14 = 1523,140 [B]_x000d_</t>
  </si>
  <si>
    <t xml:space="preserve"> "podle prílohy c. 2 (Pudorys). plocha dle položky 18221 
1523,14=1 523,140 [A] "_x000d_
 "Celkem "1523,14 = 1523,140 [B]_x000d_</t>
  </si>
  <si>
    <t xml:space="preserve"> "podle položky 18242: 
1523,14=1 523,140 [A] "_x000d_
 "Celkem "1523,14 = 1523,140 [B]_x000d_</t>
  </si>
  <si>
    <t xml:space="preserve"> "1523,14*0,1=152,314 [A] "_x000d_
 "Celkem "152,314 = 152,314 [B]_x000d_</t>
  </si>
  <si>
    <t xml:space="preserve"> "Základy pod nástupište L (H): 
2*0,36*94=67,680 [A] "_x000d_
 "Celkem "67,68 = 67,680 [B]_x000d_</t>
  </si>
  <si>
    <t xml:space="preserve"> "palisáda délky 7m  
0,4*7=2,800 [A] "_x000d_
 "Celkem "2,8 = 2,800 [B]_x000d_</t>
  </si>
  <si>
    <t xml:space="preserve"> "zábradlí na palisáde u prístupového chodníku dl.7,0m 
 váha zábradlí na 1m je dle vz.listu Ž12 1,201: 40kg/m 
7,0*40=280,000 [A] "_x000d_
 "Celkem "280 = 280,000 [B]_x000d_</t>
  </si>
  <si>
    <t xml:space="preserve"> "Výplnový beton do obetonování u vstupu do podchodu 
0,1*2,884=0,288 [A] "_x000d_
 "Celkem "0,288 = 0,288 [B]_x000d_</t>
  </si>
  <si>
    <t>45131A</t>
  </si>
  <si>
    <t>PODKLADNÍ A VÝPLNOVÉ VRSTVY Z PROSTÉHO BETONU C20/25</t>
  </si>
  <si>
    <t xml:space="preserve"> "betonový základ pod palisádou 
0,35*(7+1)=2,800 [A] "_x000d_
 "Celkem "2,8 = 2,800 [B]_x000d_</t>
  </si>
  <si>
    <t xml:space="preserve"> "Pohoz svahu ukoncení nástupište v km 7,339 a v km 7,364 lomovým kamenem fr. 63/125 tl. 20cm, plocha 7,03 m2. 
0,20*7,03*2=2,812 [A] "_x000d_
 "Celkem "2,812 = 2,812 [B]_x000d_</t>
  </si>
  <si>
    <t>465512</t>
  </si>
  <si>
    <t>DLAŽBY Z LOMOVÉHO KAMENE NA MC</t>
  </si>
  <si>
    <t xml:space="preserve"> "Obetonování pred vstupem do podchodu 
0,25*2,884=0,721 [A] "_x000d_
 "Celkem "0,721 = 0,721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</si>
  <si>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</si>
  <si>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"_x000d_
 "Celkem "365,393 = 365,393 [B]_x000d_</t>
  </si>
  <si>
    <t xml:space="preserve"> "podkladní vrstva pod betonovou dlažbu ŠD fr. 0/32 tl.20cm 
pod dlažbou nástupište: 261,5+264,510=526,010 [F] "_x000d_
 "Celkem "526,01 = 526,010 [B]_x000d_</t>
  </si>
  <si>
    <t xml:space="preserve"> "Dlažba z bet dlaždic na nástupišti a prístupech bez sražených hran: celková plocha mínus dlažba s výstupky a vodícími liniemi: 
261,50+264,51+234,46+114,853+16,080-79,2=812,203 [D] "_x000d_
 "Celkem "812,203 = 812,203 [B]_x000d_</t>
  </si>
  <si>
    <t xml:space="preserve"> "Dlažba s výstupky - šedý reliéf, na nástupištích: 
plocha podle Pudorysu (príloha c. 3) 
4*0,88+4*1,28+0,4*174,4=78,400 [A] "_x000d_
 "Celkem "78,4 = 78,400 [B]_x000d_</t>
  </si>
  <si>
    <t xml:space="preserve"> "barevne kontrastní varovný pás na spojovacím chodníku 
0,8=0,800 [A] "_x000d_
 "Celkem "0,8 = 0,800 [B]_x000d_</t>
  </si>
  <si>
    <t xml:space="preserve"> "Izolace  nástupištních prefabrikátu typu L - podle prílohy c.2 (Pudorys) a c. 3 (Vzorové prícné rezy) 94m 
 délka náteru na L:1,936m 
2*94,0*1,936=363,968 [A] "_x000d_
 "Celkem "363,968 = 363,968 [B]_x000d_</t>
  </si>
  <si>
    <t xml:space="preserve"> "Izolace spar prefabrikátu L: 
94ks to je 93spar; délka spáry 1,936m; šírka afaltového pásu 40cm 
2*93*1,936*0,50=180,048 [A] "_x000d_
 "Celkem "180,048 = 180,048 [B]_x000d_</t>
  </si>
  <si>
    <t>711117</t>
  </si>
  <si>
    <t>IZOLACE BEŽNÝCH KONSTRUKCÍ PROTI ZEMNÍ VLHKOSTI Z PE FÓLIÍ</t>
  </si>
  <si>
    <t xml:space="preserve"> "Nopová folie u palisády délky 7m 
2,8*(7+1)=22,400 [A] "_x000d_
 "Celkem "22,4 = 22,400 [B]_x000d_</t>
  </si>
  <si>
    <t xml:space="preserve"> "podle Pudorysu (príloha c. 2) 
494,11=494,110 [A] "_x000d_
 "Celkem "494,11 = 494,110 [B]_x000d_</t>
  </si>
  <si>
    <t xml:space="preserve"> "podle Pudorysu (príloha c. 3) 90m +2+2m ukoncení 
2*94=188,000 [A] "_x000d_
 "Celkem "188 = 188,000 [B]_x000d_</t>
  </si>
  <si>
    <t xml:space="preserve"> "podle Pudorysu (príloha c. 3) 
2*93,60=187,200 [A] "_x000d_
 "Celkem "187,2 = 187,200 [B]_x000d_</t>
  </si>
  <si>
    <t xml:space="preserve"> "žlab pro prevod vody z podchodu do trávy 
2,10=2,10 [A] "_x000d_
 "Celkem "2,1 = 2,100 [B]_x000d_</t>
  </si>
  <si>
    <t>965511</t>
  </si>
  <si>
    <t>ROZEBRÁNÍ NÁSTUPIŠTE TYPU TISCHER</t>
  </si>
  <si>
    <t xml:space="preserve"> "podle Pudorysu (príloha c. 2) 
nástupište - obrubník dl. 50m 
50=50,000 [A] "_x000d_
 "Celkem "50 = 50,000 [B]_x000d_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</si>
  <si>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</si>
  <si>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"_x000d_
 "Celkem "1123,236 = 1123,236 [B]_x000d_</t>
  </si>
  <si>
    <t xml:space="preserve"> "vybourané nástupište - podle položky 965511, objemová hmotnost 2,5t/m3: (0,077*50)+(0,222*0,3*51)+(0,145*50)=11,433 [B] "_x000d_
 "Celkem "11,433 = 11,433 [B]_x000d_</t>
  </si>
  <si>
    <t>SO 13-12-01</t>
  </si>
  <si>
    <t xml:space="preserve"> "`výkop pro L-prefabrikáty u nástupišt dle tabulky kubatur v príloze TZ`"_x000d_
 253 = 253,000 [A]_x000d_</t>
  </si>
  <si>
    <t xml:space="preserve"> 423+94*1.2"úprava plochy pod podkladní vrstvou dle tabulky kubatur v príloze TZ + úprava pláne pod L prefabrikáty " = 535,800 [A]_x000d_</t>
  </si>
  <si>
    <t xml:space="preserve"> "`podle prílohy c. 3 (Pudorys),  dle tabulky kubatur v príloze TZ + navazující plocha kolem nástupište`"_x000d_
 302+48 = 350,000 [A]_x000d_</t>
  </si>
  <si>
    <t xml:space="preserve"> "`podle prílohy c. 3 (Pudorys),dle tabulky kubatur v príloze TZ `"_x000d_
 350 = 350,000 [A]_x000d_</t>
  </si>
  <si>
    <t xml:space="preserve"> "`podle prílohy c. 3 (Pudorys), dle tabulky kubatur v príloze TZ `"_x000d_
 350 = 350,000 [A]_x000d_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</si>
  <si>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</si>
  <si>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``"_x000d_
 580.3 = 580,300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</si>
  <si>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</si>
  <si>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(pl*dl)"_x000d_
 0.15*1.2*94 = 16,920 [A]_x000d_</t>
  </si>
  <si>
    <t xml:space="preserve"> "`Zábradlí na prístupu na nástupište dl. 17,1 m`"_x000d_
 "`váha zábradlí na 1m je dle vz.listu Ž12 1,201: 40kg/m`"_x000d_
 17.1*40 = 684,000 [A]_x000d_</t>
  </si>
  <si>
    <t xml:space="preserve"> 0.3*1.2*94"podkladní vrstva pod betonem L-prefabrikátu -dle situace a pr. rezu (pl*dl)" = 33,840 [A]_x000d_</t>
  </si>
  <si>
    <t>465511</t>
  </si>
  <si>
    <t>DLAŽBY Z LOMOVÉHO KAMENE NA SUCHO</t>
  </si>
  <si>
    <t xml:space="preserve"> 18*0.25"ukoncení nástupišt z lomového kamene dle situace" = 4,500 [A]_x000d_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</si>
  <si>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</si>
  <si>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(pl)"_x000d_
 325 = 325,000 [A]_x000d_</t>
  </si>
  <si>
    <t xml:space="preserve"> 28+29+252 "Dlažba -plocha podle Pudorysu (príloha c. 3)" = 309,000 [A]_x000d_
 39.4*(-1)"odecet dlažby s výstupky a vod linie" = -39,400 [B]_x000d_
 "Celkem: "A+B = 269,600 [C]_x000d_</t>
  </si>
  <si>
    <t xml:space="preserve"> "`Dlažba s výstupky, vodící linie - šedý reliéf, na nástupištích (plocha podle Pudorysu (príloha c. 3)`"_x000d_
 (0.9+1.3+1.3+0.9)+35 = 39,400 [A]_x000d_</t>
  </si>
  <si>
    <t xml:space="preserve"> "`Izolace spar prefabrikátu L`"_x000d_
 "`92ks to je 91spar; délka spáry 2m; šírka afaltového pásu 50cm`"_x000d_
 91*2*0.50 = 91,000 [A]_x000d_</t>
  </si>
  <si>
    <t xml:space="preserve"> "`Izolace  nástupištních prefabrikátu typu L - podle prílohy c.3 (Pudorys) a c. 4 (Vzorové prícné rezy) (délka náteru na L=2m)`"_x000d_
 94.0*2 = 188,000 [A]_x000d_</t>
  </si>
  <si>
    <t xml:space="preserve"> "podle Pudorysu (príloha c. 3) "_x000d_
 144 = 144,000 [A]_x000d_</t>
  </si>
  <si>
    <t xml:space="preserve"> "podle Pudorysu (príloha c. 3) "_x000d_
 93.60 = 93,600 [A]_x000d_</t>
  </si>
  <si>
    <t xml:space="preserve"> "podle Pudorysu-kolem nástupište žlábek š. 0,6m (príloha c. 3) "_x000d_
 82 = 82,000 [A]_x000d_</t>
  </si>
  <si>
    <t>96615</t>
  </si>
  <si>
    <t>BOURÁNÍ KONSTRUKCÍ Z PROSTÉHO BETONU</t>
  </si>
  <si>
    <t xml:space="preserve"> 5*1"bourání betonu" = 5,000 [A]_x000d_
 "Celkem: "A = 5,000 [B]_x000d_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</si>
  <si>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</si>
  <si>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R924420</t>
  </si>
  <si>
    <t xml:space="preserve"> "`podle Pudorysu (príloha c. 3)`"_x000d_
 94 = 94,000 [A]_x000d_</t>
  </si>
  <si>
    <t xml:space="preserve"> "výkopová zemina podle položky `odkop pro stavbu silnic a železnic`, objemová hmotnost zeminy 2,1 t/m3 "_x000d_
 253*2.1 = 531,300 [A]_x000d_
 "Celkem: "A = 531,300 [B]_x000d_</t>
  </si>
  <si>
    <t xml:space="preserve"> "`vybouraný beton - podle položky `Bourání kcí z betonu`, objemová hmotnost 2,2 t/m3: `"_x000d_
 5*2.2 = 11,000 [A]_x000d_
 "Celkem: "A = 11,000 [B]_x000d_</t>
  </si>
  <si>
    <t>SO 14-12-01</t>
  </si>
  <si>
    <t xml:space="preserve"> "`výkop pro L-prefabrikáty u nástupišt dle tabulky kubatur v príloze TZ + výkop pro vsak rýhu`"_x000d_
 404.5+(60*1) = 464,500 [A]_x000d_</t>
  </si>
  <si>
    <t xml:space="preserve"> 3*1*2"potrubí zaústení do vsaku - odmereno ze situace" = 6,000 [A]_x000d_</t>
  </si>
  <si>
    <t xml:space="preserve"> "`úprava plochy pod podkladní vrstvou dle tabulky kubatur v príloze TZ + pod L prefabrikáty + pod PU3 zídkou`"_x000d_
 383.7+122*1.2+1*15 = 545,100 [A]_x000d_
 "Celkem: "A = 545,100 [B]_x000d_</t>
  </si>
  <si>
    <t xml:space="preserve"> "`podle prílohy c. 3 (Pudorys),  dle tabulky kubatur v príloze TZ + navazující plocha kolem nástupište`"_x000d_
 175+75 = 250,000 [A]_x000d_</t>
  </si>
  <si>
    <t xml:space="preserve"> "`podle prílohy c. 3 (Pudorys), dle tabulky kubatur v príloze TZ `"_x000d_
 250 = 250,000 [A]_x000d_</t>
  </si>
  <si>
    <t xml:space="preserve"> "`podle prílohy c. 3 (Pudorys),  dle tabulky kubatur v príloze TZ`"_x000d_
 250 = 250,000 [A]_x000d_</t>
  </si>
  <si>
    <t xml:space="preserve"> "`zásyp L prefabrikátu zhutnenou nanamrzavou zeminou vc. zrízení stupnu -  dle tabulky kubatur v príloze TZ `"_x000d_
 271.2 = 271,200 [A]_x000d_</t>
  </si>
  <si>
    <t>21152</t>
  </si>
  <si>
    <t>SANACNÍ ŽEBRA Z KAMENIVA DRCENÉHO ŠD</t>
  </si>
  <si>
    <t xml:space="preserve"> 60*0.5*2"délka vsakovací rýhy 60 m, výpln z kameniva fr. 16/32, zához z hrubého kamneniva " = 60,000 [A]_x000d_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</si>
  <si>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</si>
  <si>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[A]_x000d_</t>
  </si>
  <si>
    <t xml:space="preserve"> 0.15*1.2*122"Základy pod nástupište L (H) - odmereno ze istuace (pl*dl)" = 21,960 [A]_x000d_
 0.15*15"Základy pod PU zídkou" = 2,250 [B]_x000d_
 "Celkem: "A+B = 24,210 [C]_x000d_</t>
  </si>
  <si>
    <t xml:space="preserve"> "`Zábradlí na prístupu na nástupište dl. 16 m`"_x000d_
 "`váha zábradlí na 1m je dle vz.listu Ž12 1,201: 40kg/m`"_x000d_
 16.0*40 = 640,000 [A]_x000d_</t>
  </si>
  <si>
    <t>41731</t>
  </si>
  <si>
    <t>ZTUŽUJÍCÍ PÁSY Z PROST BETONU</t>
  </si>
  <si>
    <t xml:space="preserve"> 15*0.3*0.5 "ztužující pás za PU3 zídkou pro kotvení zábradlí - dle situace odmereno" = 2,250 [A]_x000d_
 "Celkem: "A = 2,250 [B]_x000d_</t>
  </si>
  <si>
    <t xml:space="preserve"> 10*0.25"ukoncení nástupišt z lomového kamene - dle situace odmereno" = 2,500 [A]_x000d_</t>
  </si>
  <si>
    <t xml:space="preserve"> "`podkladní vrstva pod betonovou dlažbu ŠD fr. 0/32 tl.20cm -ze situace odmereno"_x000d_
 433*1.15"odmereno ze situace(pl+presahy)" = 497,950 [A]_x000d_</t>
  </si>
  <si>
    <t xml:space="preserve"> 433"Dlažba -plocha podle Pudorysu (príloha c. 3)" = 433,000 [A]_x000d_
 52.5*(-1)"odecet dlažby s výstupky a vod linie" = -52,500 [B]_x000d_
 "Celkem: "A+B = 380,500 [C]_x000d_</t>
  </si>
  <si>
    <t xml:space="preserve"> "`Dlažba s výstupky, vodící linie - šedý reliéf, na nástupištích (plocha podle Pudorysu (príloha c. 3)`"_x000d_
 (1.2+1.2+1.2+0.9)+48 = 52,500 [A]_x000d_</t>
  </si>
  <si>
    <t xml:space="preserve"> "`Izolace spar prefabrikátu L`"_x000d_
 "`122ks to je 121spar; délka spáry 2m; šírka afaltového pásu 50cm`"_x000d_
 121*2*0.50 = 121,000 [A]_x000d_</t>
  </si>
  <si>
    <t xml:space="preserve"> "`Izolace  nástupištních prefabrikátu typu L - podle prílohy c.3 (Pudorys) a c. 4 (Vzorové prícné rezy) (délka náteru na L=2m)`"_x000d_
 122*2 = 244,000 [A]_x000d_</t>
  </si>
  <si>
    <t xml:space="preserve"> 3"svodné potrubí - vyústení ACO žlabu do vsaku, dle situace" = 3,000 [A]_x000d_</t>
  </si>
  <si>
    <t xml:space="preserve"> "podle Pudorysu (príloha c. 3) dl. 46 m"_x000d_
 46*(0.15*0.15*0.5) = 0,518 [A]_x000d_</t>
  </si>
  <si>
    <t xml:space="preserve"> "podle Pudorysu (príloha c. 3) "_x000d_
 155 = 155,000 [A]_x000d_</t>
  </si>
  <si>
    <t xml:space="preserve"> "podle Pudorysu (príloha c. 3) "_x000d_
 122 = 122,000 [A]_x000d_</t>
  </si>
  <si>
    <t xml:space="preserve"> 39"podle Pudorysu (príloha c. 3)" = 39,000 [A]_x000d_</t>
  </si>
  <si>
    <t xml:space="preserve"> "`nástupište z desek K-150: 60 m podle Pudorysu (príloha c. 3)  `"_x000d_
 60 = 60,000 [A]_x000d_</t>
  </si>
  <si>
    <t xml:space="preserve"> (60*0.5*0.5)"bourání beton. základu pod nástupištem" = 15,000 [A]_x000d_
 (25*1*2)"bourání betonu rušené rampy u k.c.1" = 50,000 [B]_x000d_
 "Celkem: "A+B = 65,000 [C]_x000d_</t>
  </si>
  <si>
    <t xml:space="preserve"> 124"podle Pudorysu (príloha c. 3)" = 124,000 [A]_x000d_</t>
  </si>
  <si>
    <t>R93543</t>
  </si>
  <si>
    <t>PU 3 ZÍDKA VCETNE PODKLADNÍHO BETONU C25/30 XF3 S VYSPÁROVANÍM BET. MALTOU KOMPLET</t>
  </si>
  <si>
    <t>ŽLABY Z DÍLCU Z POLYMERBETONU SVETLÉ ŠÍRKY DO 200MM VCETNE MRÍŽÍ</t>
  </si>
  <si>
    <t xml:space="preserve"> 15"dle prílohy situace a dle TZ" = 15,000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</si>
  <si>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</si>
  <si>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"_x000d_
 464.5*2.1 = 975,450 [A]_x000d_
 "Celkem: "A = 975,450 [B]_x000d_</t>
  </si>
  <si>
    <t xml:space="preserve"> "`vybouraný beton - podle položky `Bourání kcí z betonu`, objemová hmotnost 2,2 t/m3: `"_x000d_
 65*2.2 = 143,000 [A]_x000d_</t>
  </si>
  <si>
    <t>SO 14-12-02</t>
  </si>
  <si>
    <t xml:space="preserve"> "`výkop pro L-prefabrikáty u nástupišt dle tabulky kubatur v príloze TZ `"_x000d_
 215.4 = 215,400 [A]_x000d_</t>
  </si>
  <si>
    <t xml:space="preserve"> "`úprava plochy pod podkladní vrstvou dle tabulky kubatur v príloze TZ + pod L-prefabrikáty + pod PU zídkou`"_x000d_
 383.7+122*1.2+1*15 = 545,100 [A]_x000d_
 "Celkem: "A = 545,100 [B]_x000d_</t>
  </si>
  <si>
    <t xml:space="preserve"> "`podle prílohy c. 3 (Pudorys), plocha z rezu a tab. kubatur`"_x000d_
 230 = 230,000 [A]_x000d_</t>
  </si>
  <si>
    <t xml:space="preserve"> "`podle prílohy c. 3 (Pudorys),  dle tabulky kubatur v príloze TZ + navazující plocha kolem nástupište`"_x000d_
 134+96 = 230,000 [A]_x000d_</t>
  </si>
  <si>
    <t xml:space="preserve"> "`podle prílohy c. 3 (Pudorys),  dle tabulky kubatur v príloze TZ`"_x000d_
 230 = 230,000 [A]_x000d_</t>
  </si>
  <si>
    <t xml:space="preserve"> "`zásyp L prefabrikátu zhutnenou nanamrzavou zeminou vc. zrízení stupnu - dle tabulky kubatur v príloze TZ`"_x000d_
 266.1 = 266,100 [A]_x000d_</t>
  </si>
  <si>
    <t xml:space="preserve"> "`Základy pod nástupište L (H)+základy pod PU zídkou -ze situace odmereno (pl*dl)`"_x000d_
 0.15*1.2*122+0.15*15 = 24,210 [A]_x000d_</t>
  </si>
  <si>
    <t xml:space="preserve"> 15*0.3*0.5 "ztužující pás za PU3 zídkou pro kotvení zábradlí, ze situace odmereno (pl*dl)" = 2,250 [A]_x000d_
 "Celkem: "A = 2,250 [B]_x000d_</t>
  </si>
  <si>
    <t xml:space="preserve"> 10*0.25"ukoncení nástupišt z lomového kamene, ze situace odmereno" = 2,500 [A]_x000d_</t>
  </si>
  <si>
    <t xml:space="preserve"> "`podkladní vrstva pod betonovou dlažbu ŠD fr. 0/32 tl.20cm`"_x000d_
 459*1.15"odmereno ze situace (pl+presahy)" = 527,850 [A]_x000d_</t>
  </si>
  <si>
    <t xml:space="preserve"> 459"Dlažba -plocha podle Pudorysu (príloha c. 3)" = 459,000 [A]_x000d_
 51.3*(-1)"odecet dlažby s výstupky a vod linie" = -51,300 [B]_x000d_
 "Celkem: "A+B = 407,700 [C]_x000d_</t>
  </si>
  <si>
    <t xml:space="preserve"> "`Dlažba s výstupky - šedý reliéf, na nástupištích(plocha podle Pudorysu (príloha c. 3))`"_x000d_
 (1.2+1.2+0.9)+48 = 51,300 [A]_x000d_</t>
  </si>
  <si>
    <t xml:space="preserve"> 220"Podle Pudorysu (príloha c. 3) " = 220,000 [A]_x000d_</t>
  </si>
  <si>
    <t xml:space="preserve"> (5*1*1)"bourání betonu " = 5,000 [A]_x000d_
 "Celkem: "A = 5,000 [B]_x000d_</t>
  </si>
  <si>
    <t xml:space="preserve"> "výkopová zemina podle položky `odkop pro stavbu silnic a železnic`, objemová hmotnost zeminy 2,1 t/m3 "_x000d_
 215.4*2.1 = 452,340 [A]_x000d_
 "Celkem: "A = 452,340 [B]_x000d_</t>
  </si>
  <si>
    <t xml:space="preserve"> "`vybouraný beton - podle položky `Bourání kcí z betonu`, objemová hmotnost 2,2 t/m3: `"_x000d_
 5*2.2 = 11,000 [A]_x000d_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</si>
  <si>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</si>
  <si>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</si>
  <si>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</si>
  <si>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</si>
  <si>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</si>
  <si>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</si>
  <si>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</si>
  <si>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</si>
  <si>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</si>
  <si>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</si>
  <si>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</si>
  <si>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</si>
  <si>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</si>
  <si>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</si>
  <si>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</si>
  <si>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</si>
  <si>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</si>
  <si>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</si>
  <si>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</si>
  <si>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</si>
  <si>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</si>
  <si>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</si>
  <si>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</si>
  <si>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</si>
  <si>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</si>
  <si>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</si>
  <si>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</si>
  <si>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</si>
  <si>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</si>
  <si>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</si>
  <si>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</si>
  <si>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</si>
  <si>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</si>
  <si>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</si>
  <si>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</si>
  <si>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</si>
  <si>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</si>
  <si>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</si>
  <si>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</si>
  <si>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</si>
  <si>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</si>
  <si>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</si>
  <si>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</si>
  <si>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</si>
  <si>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</si>
  <si>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</si>
  <si>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</si>
  <si>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</si>
  <si>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</si>
  <si>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</si>
  <si>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</si>
  <si>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</si>
  <si>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</si>
  <si>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</si>
  <si>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</si>
  <si>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</si>
  <si>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</si>
  <si>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</si>
  <si>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</si>
  <si>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</si>
  <si>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</si>
  <si>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</si>
  <si>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</si>
  <si>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</si>
  <si>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</si>
  <si>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</si>
  <si>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</si>
  <si>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</si>
  <si>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</si>
  <si>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</si>
  <si>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</si>
  <si>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</si>
  <si>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</si>
  <si>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</si>
  <si>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</si>
  <si>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</si>
  <si>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</si>
  <si>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</si>
  <si>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</si>
  <si>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</si>
  <si>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</si>
  <si>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</si>
  <si>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</si>
  <si>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</si>
  <si>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</si>
  <si>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</si>
  <si>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</si>
  <si>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</si>
  <si>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</si>
  <si>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</si>
  <si>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</si>
  <si>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</si>
  <si>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</si>
  <si>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</si>
  <si>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</si>
  <si>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</si>
  <si>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 xml:space="preserve"> "1KUS, (1*50000)+(5*15000), Docasný prechod/výdreva pro peší – komplet celá stavba "1 = 1,000 [A]_x000d_</t>
  </si>
  <si>
    <t xml:space="preserve"> "170*0,15, (asfaltobetonová vozovka) "_x000d_
 "Celkem "25,5 = 25,500 [B]_x000d_</t>
  </si>
  <si>
    <t xml:space="preserve"> "170*0,35,  ŠD pod ab vozovkou "_x000d_
 "Celkem "59,5 = 59,500 [B]_x000d_</t>
  </si>
  <si>
    <t xml:space="preserve"> "(21*7)+(70*0,6)+(0,5*260)+1, vcetne výmeny pláne tl. 0,5 m "_x000d_
 "Celkem "320 = 320,000 [B]_x000d_</t>
  </si>
  <si>
    <t xml:space="preserve"> "(9+5)*(1,05*2,1) Výkop rýh chránicky. "_x000d_
 "Celkem "30,87 = 30,870 [B]_x000d_</t>
  </si>
  <si>
    <t xml:space="preserve"> "(35*0,4)+(0,5*260)+(90*0,4), (násyp + výmena pláne tl. 0,5m, zhutnení) "_x000d_
 "Celkem "180 = 180,000 [B]_x000d_</t>
  </si>
  <si>
    <t xml:space="preserve"> "(9+5)*(1,05*1,2), Zásyp chránicek "_x000d_
 "Celkem "17,64 = 17,640 [B]_x000d_</t>
  </si>
  <si>
    <t xml:space="preserve"> "260, viz. situace "_x000d_
 "Celkem "260 = 260,000 [B]_x000d_</t>
  </si>
  <si>
    <t xml:space="preserve"> "(13+12+42+45+100)*1,25 "_x000d_
 "Celkem "265 = 265,000 [B]_x000d_</t>
  </si>
  <si>
    <t xml:space="preserve"> "(13+12+42+45+100)*1,25*0,1 (0,1 m na 1m2) "_x000d_
 "Celkem "26,5 = 26,500 [B]_x000d_</t>
  </si>
  <si>
    <t xml:space="preserve"> "3, Vozovka k relé domku "_x000d_
 "Celkem "3 = 3,000 [B]_x000d_</t>
  </si>
  <si>
    <t xml:space="preserve"> "18+4, viz. situace "_x000d_
 "Celkem "22 = 22,000 [B]_x000d_</t>
  </si>
  <si>
    <t xml:space="preserve"> "3, Zámkov´dlažba k relé domku "_x000d_
 "Celkem "3 = 3,000 [B]_x000d_</t>
  </si>
  <si>
    <t xml:space="preserve"> "(9+5)*10, chránicky novotub "_x000d_
 "Celkem "140 = 140,000 [B]_x000d_</t>
  </si>
  <si>
    <t xml:space="preserve"> "(9+5)*(1,05*0,9) m3 betonu na obetonovaní chránicek "_x000d_
 "Celkem "13,23 = 13,230 [B]_x000d_</t>
  </si>
  <si>
    <t>R897545</t>
  </si>
  <si>
    <t>VPUST ODVOD ŽLABU Z POLYMERBETONU SV. ŠÍRKY DO 300MM</t>
  </si>
  <si>
    <t xml:space="preserve"> "6,5 m osazení žlábu vcetne podkladního betonu predepsané trídy "_x000d_
 "Celkem "6,5 = 6,500 [B]_x000d_</t>
  </si>
  <si>
    <t xml:space="preserve">položka zahrnuje dodávku a osazení predepsaného dílce vcetne mríže    
vcetne predepsané podkladní konstrukce</t>
  </si>
  <si>
    <t xml:space="preserve"> "(2*0,25*35)+(0,5*5*2) "_x000d_
 "Celkem "22,5 = 22,500 [B]_x000d_</t>
  </si>
  <si>
    <t xml:space="preserve"> "6, Chodníková obruba šírky 100 mm k relé domku "_x000d_
 "Celkem "6 = 6,000 [B]_x000d_</t>
  </si>
  <si>
    <t>917224</t>
  </si>
  <si>
    <t>SILNICNÍ A CHODNÍKOVÉ OBRUBY Z BETONOVÝCH OBRUBNÍKU ŠÍR 150MM</t>
  </si>
  <si>
    <t xml:space="preserve"> "14, viz. situace "_x000d_
 "Celkem "14 = 14,000 [B]_x000d_</t>
  </si>
  <si>
    <t xml:space="preserve"> "15+4+18+4 "_x000d_
 "Celkem "41 = 41,000 [B]_x000d_</t>
  </si>
  <si>
    <t xml:space="preserve"> "4, viz. situace "4 = 4,000 [A]_x000d_</t>
  </si>
  <si>
    <t xml:space="preserve"> "8m2, viz. situace "_x000d_
 "Celkem "8 = 8,000 [B]_x000d_</t>
  </si>
  <si>
    <t>96616</t>
  </si>
  <si>
    <t>BOURÁNÍ KONSTRUKCÍ ZE ŽELEZOBETONU</t>
  </si>
  <si>
    <t xml:space="preserve"> "demolice linioveho žlabu 7*0,25*0,4 = 0,7m3 betonu "_x000d_
 "Celkem "0,7 = 0,700 [B]_x000d_</t>
  </si>
  <si>
    <t xml:space="preserve"> "(320+59,5+20+30,87) =  430,37 m3 - 860,74 tony "_x000d_
 "Celkem "860,74 = 860,740 [B]_x000d_</t>
  </si>
  <si>
    <t xml:space="preserve"> "4,4 tony - prejezdová konstrukce celopryž "_x000d_
 "Celkem "4,4 = 4,400 [B]_x000d_</t>
  </si>
  <si>
    <t xml:space="preserve"> "25,5*0,9 = 22,95 m3 -  52,785ton "_x000d_
 "Celkem "52,785 = 52,785 [B]_x000d_</t>
  </si>
  <si>
    <t xml:space="preserve"> "0,7 m3 - 1,82 tony "_x000d_
 "Celkem "1,82 = 1,820 [B]_x000d_</t>
  </si>
  <si>
    <t xml:space="preserve"> "25,5*0,1 = 2,55 m3 -  5,865 ton "_x000d_
 "Celkem "5,865 = 5,865 [B]_x000d_</t>
  </si>
  <si>
    <t>SO 11-13-03</t>
  </si>
  <si>
    <t xml:space="preserve"> "75*0,15, (asfaltobetonová vozovka) "_x000d_
 "Celkem "11,25 = 11,250 [B]_x000d_</t>
  </si>
  <si>
    <t xml:space="preserve"> "75*0,35,  ŠD pod ab vozovkou "_x000d_
 "Celkem "26,25 = 26,250 [B]_x000d_</t>
  </si>
  <si>
    <t xml:space="preserve"> "25*0,5 "_x000d_
 "Celkem "12,5 = 12,500 [B]_x000d_</t>
  </si>
  <si>
    <t xml:space="preserve"> "25, viz. situace "_x000d_
 "Celkem "25 = 25,000 [B]_x000d_</t>
  </si>
  <si>
    <t xml:space="preserve"> "25*0,1 (0,1 m na 1m2) "_x000d_
 "Celkem "2,5 = 2,500 [B]_x000d_</t>
  </si>
  <si>
    <t xml:space="preserve"> "9, viz. situace "9 = 9,000 [A]_x000d_</t>
  </si>
  <si>
    <t xml:space="preserve"> "demolice linioveho žlabu 0,25*0,4*7 = 0,7 m3 betonu "_x000d_
 "Celkem "0,7 = 0,700 [B]_x000d_</t>
  </si>
  <si>
    <t xml:space="preserve"> "1, Zkouška za vzorku odpadu "_x000d_
 "Celkem "1 = 1,000 [B]_x000d_</t>
  </si>
  <si>
    <t xml:space="preserve"> "26,25 M3 - 25,5 tony "_x000d_
 "Celkem "25,5 = 25,500 [B]_x000d_</t>
  </si>
  <si>
    <t xml:space="preserve"> "4,95 tonytony - prejezdová konstrukce celopryž "_x000d_
 "Celkem "4,95 = 4,950 [B]_x000d_</t>
  </si>
  <si>
    <t xml:space="preserve"> "11,25*0,9 m3 - 23,2875 ton "_x000d_
 "Celkem "23,288 = 23,288 [B]_x000d_</t>
  </si>
  <si>
    <t xml:space="preserve"> "11,25*0,1 m3 - 2,5875 ton "_x000d_
 "Celkem "2,588 = 2,588 [B]_x000d_</t>
  </si>
  <si>
    <t>SO 11-13-04</t>
  </si>
  <si>
    <t xml:space="preserve"> "280*0,15, (asfaltobetonová vozovka) "_x000d_
 "Celkem "42 = 42,000 [B]_x000d_</t>
  </si>
  <si>
    <t xml:space="preserve"> "280*0,35,  ŠD pod ab vozovkou "_x000d_
 "Celkem "98 = 98,000 [B]_x000d_</t>
  </si>
  <si>
    <t xml:space="preserve"> "(55*4)+(0,5*400)+4+((2400*0,3)+(1700*0,8)), vcetne výmeny pláne tl. 0,5 , (ornice tl. 0,3m náhradní voz.) "_x000d_
 "Celkem "2504 = 2504,000 [B]_x000d_</t>
  </si>
  <si>
    <t>((18+5)+(5+5))*(1,05*2,5), Výkop rýh chránicky.</t>
  </si>
  <si>
    <t xml:space="preserve"> "((18+5)+(5+5))*(1,05*2,5), Výkop rýh chránicky. "_x000d_
 "Celkem "80,625 = 80,625 [B]_x000d_</t>
  </si>
  <si>
    <t xml:space="preserve"> "(55*6)+(0,5*400)+9+((2400*0,3)+(1700*0,8)), (násyp + výmena pláne tl. 0,5m, zhutnení) "_x000d_
 "Celkem "2619 = 2619,000 [B]_x000d_</t>
  </si>
  <si>
    <t>((18+5)+(5+5))*(1,05*1,9), Zásyp chránicek</t>
  </si>
  <si>
    <t xml:space="preserve"> "((18+5)+(5+5))*(1,05*1,9), Zásyp chránicek "_x000d_
 "Celkem "65,835 = 65,835 [B]_x000d_</t>
  </si>
  <si>
    <t xml:space="preserve"> "400+2400, viz. situace "_x000d_
 "Celkem "2800 = 2800,000 [B]_x000d_</t>
  </si>
  <si>
    <t xml:space="preserve"> "(105+180+95+80)*1,25 "_x000d_
 "Celkem "575 = 575,000 [B]_x000d_</t>
  </si>
  <si>
    <t>18225</t>
  </si>
  <si>
    <t>ROZPROSTRENÍ ORNICE VE SVAHU V TL DO 0,50M</t>
  </si>
  <si>
    <t xml:space="preserve"> "2050m cca tl.0,3 m na pol, Ornica pro dosypání na pole po demolici náhradní vozovky. "_x000d_
 "Celkem "2050 = 2050,000 [B]_x000d_</t>
  </si>
  <si>
    <t xml:space="preserve"> "(105+180+95+80)*1,25*0,1 (0,1 m na 1m2) "_x000d_
 "Celkem "57,5 = 57,500 [B]_x000d_</t>
  </si>
  <si>
    <t>56314</t>
  </si>
  <si>
    <t>VOZOVKOVÉ VRSTVY Z MECHANICKY ZPEVNENÉHO KAMENIVA TL. DO 200MM</t>
  </si>
  <si>
    <t xml:space="preserve"> "320, viz. situace "_x000d_
 "Celkem "320 = 320,000 [B]_x000d_</t>
  </si>
  <si>
    <t xml:space="preserve"> "580+40, viz. situace "_x000d_
 "Celkem "620 = 620,000 [B]_x000d_</t>
  </si>
  <si>
    <t xml:space="preserve"> "5, Vozovka k relé domku "_x000d_
 "Celkem "5 = 5,000 [B]_x000d_</t>
  </si>
  <si>
    <t xml:space="preserve"> "1650+1750, 2 vrstvy ŠD tl. 200 mm, (680m3) "_x000d_
 "Celkem "3400 = 3400,000 [B]_x000d_</t>
  </si>
  <si>
    <t xml:space="preserve"> "55*2*0,25 "_x000d_
 "Celkem "27,5 = 27,500 [B]_x000d_</t>
  </si>
  <si>
    <t xml:space="preserve"> "290 (ve vozovce + na odžezaná místa), spojovací "_x000d_
 "Celkem "290 = 290,000 [B]_x000d_</t>
  </si>
  <si>
    <t xml:space="preserve"> "320, infiltracný "_x000d_
 "Celkem "320 = 320,000 [B]_x000d_</t>
  </si>
  <si>
    <t xml:space="preserve"> "280, viz. situace "_x000d_
 "Celkem "280 = 280,000 [B]_x000d_</t>
  </si>
  <si>
    <t>574C56</t>
  </si>
  <si>
    <t>ASFALTOVÝ BETON PRO LOŽNÍ VRSTVY ACL 16+, 16S TL. 60MM</t>
  </si>
  <si>
    <t xml:space="preserve"> "290, viz. situace "_x000d_
 "Celkem "290 = 290,000 [B]_x000d_</t>
  </si>
  <si>
    <t xml:space="preserve"> "12, viz. situace "_x000d_
 "Celkem "12 = 12,000 [B]_x000d_</t>
  </si>
  <si>
    <t xml:space="preserve"> "5, Zámkov´dlažba k relé domku "_x000d_
 "Celkem "5 = 5,000 [B]_x000d_</t>
  </si>
  <si>
    <t>58302</t>
  </si>
  <si>
    <t>KRYT ZE SILNICNÍCH DÍLCU (PANELU) TL 180MM</t>
  </si>
  <si>
    <t xml:space="preserve"> "1500 m bet. panely tl. 180 mm "_x000d_
 "Celkem "1500 = 1500,000 [B]_x000d_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</si>
  <si>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</si>
  <si>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((18+5)*8)+((5+5)*7), chránicky novotub</t>
  </si>
  <si>
    <t xml:space="preserve"> "((18+5)*8)+((5+5)*7), chránicky novotub "_x000d_
 "Celkem "_x000d_</t>
  </si>
  <si>
    <t>((18+5)+(5+5))*(1,05*0,6), m3 betonu na obetonovaní chránicek</t>
  </si>
  <si>
    <t xml:space="preserve"> "((18+5)+(5+5))*(1,05*0,6), m3 betonu na obetonovaní chránicek "_x000d_
 "Celkem "20,790 = 20,790 [B]_x000d_</t>
  </si>
  <si>
    <t>914121</t>
  </si>
  <si>
    <t>DOPRAVNÍ ZNACKY ZÁKLADNÍ VELIKOSTI OCELOVÉ TR RA1- DODÁVKA A MONTÁŽ</t>
  </si>
  <si>
    <t xml:space="preserve"> "2, výmena za c. A 29, 2kusy "_x000d_
 "Celkem "2 = 2,000 [B]_x000d_</t>
  </si>
  <si>
    <t>Položka zahrnuje:
- dodávku a montáž znacek v požadovaném provedení
Položka nezahrnuje:
- x</t>
  </si>
  <si>
    <t xml:space="preserve"> "(2*0,25*55)+(0,125*55)+(0,5*2,75*2) "_x000d_
 "Celkem "37,125 = 37,125 [B]_x000d_</t>
  </si>
  <si>
    <t xml:space="preserve"> "10, Chodníková obruba šírky 100 mm k relé domku "_x000d_
 "Celkem "10 = 10,000 [B]_x000d_</t>
  </si>
  <si>
    <t xml:space="preserve"> "24, viz. situace "_x000d_
 "Celkem "24 = 24,000 [B]_x000d_</t>
  </si>
  <si>
    <t xml:space="preserve"> "demolice linioveho žlabu 8*0,25*0,4= 0,8 m3 betonu "_x000d_
 "Celkem "0,8 = 0,800 [B]_x000d_</t>
  </si>
  <si>
    <t xml:space="preserve"> "(424+2080+98+20+86,625+680) =  3388,625 m3 - 6777,25 tony (vozovka+docasná vozovka) "_x000d_
 "Celkem "6777,25 = 6777,250 [B]_x000d_</t>
  </si>
  <si>
    <t xml:space="preserve"> "42*0,9 = 37,8 m3 - 86,94 ton "_x000d_
 "Celkem "86,94 = 86,940 [B]_x000d_</t>
  </si>
  <si>
    <t xml:space="preserve"> "0,8 + 270 = 270,8 m3 - 704,08 tony "_x000d_
 "Celkem "704,08 = 704,080 [B]_x000d_</t>
  </si>
  <si>
    <t xml:space="preserve"> "42*0,1 = 4,2 m3 - 9,66  ton "_x000d_
 "Celkem "9,66 = 9,660 [B]_x000d_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</si>
  <si>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</si>
  <si>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</si>
  <si>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</si>
  <si>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</si>
  <si>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</si>
  <si>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</si>
  <si>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</si>
  <si>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</si>
  <si>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</si>
  <si>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</si>
  <si>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</si>
  <si>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</si>
  <si>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</si>
  <si>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</si>
  <si>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</si>
  <si>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</si>
  <si>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</si>
  <si>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</si>
  <si>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</si>
  <si>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</si>
  <si>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</si>
  <si>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</si>
  <si>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</si>
  <si>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</si>
  <si>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</si>
  <si>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 xml:space="preserve"> "stáv. silnice "(158+143)*0,12 = 36,120 [A]_x000d_</t>
  </si>
  <si>
    <t>12273A</t>
  </si>
  <si>
    <t>ODKOPÁVKY A PROKOPÁVKY OBECNÉ TR. I - BEZ DOPRAVY</t>
  </si>
  <si>
    <t xml:space="preserve"> "odkop pro novou silnici chodníky "(208+233)*0,9+(82+72)*0,9 = 535,500 [A]_x000d_</t>
  </si>
  <si>
    <t xml:space="preserve"> "silnice a chodník a plochy pod výstražníky "372+65+46 = 483,000 [A]_x000d_</t>
  </si>
  <si>
    <t>18210</t>
  </si>
  <si>
    <t>ÚPRAVA POVRCHU SROVNÁNÍM ÚZEMÍ</t>
  </si>
  <si>
    <t xml:space="preserve"> 60 = 60,000 [A]_x000d_</t>
  </si>
  <si>
    <t>18232</t>
  </si>
  <si>
    <t>ROZPROSTRENÍ ORNICE V ROVINE V TL DO 0,15M</t>
  </si>
  <si>
    <t xml:space="preserve"> 60/0.15 = 400,000 [A]_x000d_</t>
  </si>
  <si>
    <t>Položka zahrnuje:
- nutné premístení ornice z docasných skládek vzdálených do 50m
- rozprostrení ornice v predepsané tlouštce v rovine a ve svahu do 1:5
Položka nezahrnuje:
- x</t>
  </si>
  <si>
    <t>21457</t>
  </si>
  <si>
    <t>SANACNÍ VRSTVY Z KAMENIVA TEŽENÉHO</t>
  </si>
  <si>
    <t xml:space="preserve"> 372*0,5 = 186,000 [A]_x000d_</t>
  </si>
  <si>
    <t>56143G</t>
  </si>
  <si>
    <t xml:space="preserve">SMESI Z KAMENIVA STMELENÉ CEMENTEM  SC C 8/10 TL. DO 150MM</t>
  </si>
  <si>
    <t xml:space="preserve"> 372 = 372,000 [A]_x000d_</t>
  </si>
  <si>
    <t>56324</t>
  </si>
  <si>
    <t>VOZOVKOVÉ VRSTVY Z VIBROVANÉHO ŠTERKU TL. DO 200MM</t>
  </si>
  <si>
    <t xml:space="preserve"> "plochy kolem výstražníku "46 = 46,000 [A]_x000d_</t>
  </si>
  <si>
    <t xml:space="preserve"> "chodník "61,5 = 61,500 [A]_x000d_</t>
  </si>
  <si>
    <t>56335</t>
  </si>
  <si>
    <t>VOZOVKOVÉ VRSTVY ZE ŠTERKODRTI TL. DO 250MM</t>
  </si>
  <si>
    <t xml:space="preserve"> "vozovka "372 = 372,000 [A]_x000d_</t>
  </si>
  <si>
    <t xml:space="preserve"> 10*0.75 = 7,500 [A]_x000d_</t>
  </si>
  <si>
    <t>572113</t>
  </si>
  <si>
    <t>INFILTRACNÍ POSTRIK Z EMULZE DO 0,5KG/M2</t>
  </si>
  <si>
    <t xml:space="preserve"> 372*2 = 744,000 [A]_x000d_</t>
  </si>
  <si>
    <t>574E66</t>
  </si>
  <si>
    <t>ASFALTOVÝ BETON PRO PODKLADNÍ VRSTVY ACP 16+, 16S TL. 70MM</t>
  </si>
  <si>
    <t xml:space="preserve"> 62-5,6 = 56,400 [A]_x000d_</t>
  </si>
  <si>
    <t xml:space="preserve"> "varovné pásy "5,6 = 5,600 [A]_x000d_</t>
  </si>
  <si>
    <t>742Y91</t>
  </si>
  <si>
    <t>OBETONOVÁNÍ CHRÁNICEK DO FÍ 200mm V RÝZE DO Š.100cm</t>
  </si>
  <si>
    <t xml:space="preserve"> 7+6 = 13,000 [A]_x000d_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</si>
  <si>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</si>
  <si>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</si>
  <si>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</si>
  <si>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 xml:space="preserve"> "orientacní cena náhrady oplocení "60 = 60,000 [A]_x000d_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</si>
  <si>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</si>
  <si>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 xml:space="preserve"> "pripojení prahové vpusti "8 = 8,000 [A]_x000d_</t>
  </si>
  <si>
    <t xml:space="preserve"> 2*9.7+10*15 = 169,400 [A]_x000d_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</si>
  <si>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</si>
  <si>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</si>
  <si>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</si>
  <si>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</si>
  <si>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</si>
  <si>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 xml:space="preserve"> 1,6*2+30*0,125 = 6,950 [A]_x000d_</t>
  </si>
  <si>
    <t xml:space="preserve"> 47 = 47,000 [A]_x000d_</t>
  </si>
  <si>
    <t>91723</t>
  </si>
  <si>
    <t>OBRUBY Z BETON KRAJNÍKU</t>
  </si>
  <si>
    <t xml:space="preserve"> "prídlažba 10x50x25 "17,5 = 17,500 [A]_x000d_</t>
  </si>
  <si>
    <t>Položka zahrnuje:
- dodání a pokládku betonových krajníku o rozmerech predepsaných zadávací dokumentací
- betonové lože i bocní betonovou operku
Položka nezahrnuje:
- x</t>
  </si>
  <si>
    <t>919112</t>
  </si>
  <si>
    <t>REZÁNÍ ASFALTOVÉHO KRYTU VOZOVEK TL DO 100MM</t>
  </si>
  <si>
    <t xml:space="preserve"> 5+5,5 = 10,500 [A]_x000d_</t>
  </si>
  <si>
    <t xml:space="preserve"> 42,6 = 42,600 [A]_x000d_</t>
  </si>
  <si>
    <t>921910</t>
  </si>
  <si>
    <t>PRAHOVÁ VPUST</t>
  </si>
  <si>
    <t xml:space="preserve"> 12,6 = 12,600 [A]_x000d_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</si>
  <si>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</si>
  <si>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</si>
  <si>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</si>
  <si>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 xml:space="preserve"> 10,5 = 10,500 [A]_x000d_</t>
  </si>
  <si>
    <t>Položka zahrnuje:
- dodávku a osazení predepsaného materiálu
- ocištení ploch spáry pred úpravou
- ocištení okolí spáry po úprave
Položka nezahrnuje:
- tesnící profil</t>
  </si>
  <si>
    <t xml:space="preserve"> 4,32 = 4,320 [A]_x000d_</t>
  </si>
  <si>
    <t>96715A</t>
  </si>
  <si>
    <t>VYBOURÁNÍ CÁSTÍ KONSTRUKCÍ BETON - BEZ DOPRAVY</t>
  </si>
  <si>
    <t xml:space="preserve"> "odhad bourání zídky plotu "30*0,25*0,8 = 6,000 [A]_x000d_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</si>
  <si>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</si>
  <si>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</si>
  <si>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</si>
  <si>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</si>
  <si>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</si>
  <si>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</si>
  <si>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</si>
  <si>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 xml:space="preserve"> "odláždení dna príkopu vpravo dl.4m, š.0,5m "0.2 = 0,200 [A]_x000d_</t>
  </si>
  <si>
    <t xml:space="preserve"> "stáv. silnice "(142+194)*0,12 = 40,320 [A]_x000d_</t>
  </si>
  <si>
    <t xml:space="preserve"> "odkop pro novou silnici a chodník "420*0,9+24*0,2 = 382,800 [A]_x000d_</t>
  </si>
  <si>
    <t xml:space="preserve"> "silnice a chodník "345+24 = 369,000 [A]_x000d_</t>
  </si>
  <si>
    <t xml:space="preserve"> "príkopy a násypy "5*19*0,15 = 14,250 [A]_x000d_</t>
  </si>
  <si>
    <t xml:space="preserve"> "príkopy "5*19 = 95,000 [A]_x000d_</t>
  </si>
  <si>
    <t xml:space="preserve"> 343*0,5 = 171,500 [A]_x000d_</t>
  </si>
  <si>
    <t xml:space="preserve"> "podkladní vrstva pro dlažbu dna v príkopu "0.2 = 0,200 [A]_x000d_</t>
  </si>
  <si>
    <t xml:space="preserve"> 344 = 344,000 [A]_x000d_</t>
  </si>
  <si>
    <t xml:space="preserve"> "plochy kolem výstražníku "14+14+9+20 = 57,000 [A]_x000d_</t>
  </si>
  <si>
    <t xml:space="preserve"> "chodník "23.4 = 23,400 [A]_x000d_</t>
  </si>
  <si>
    <t xml:space="preserve"> "vozovka "344 = 344,000 [A]_x000d_</t>
  </si>
  <si>
    <t xml:space="preserve"> 23*0,5 = 11,500 [A]_x000d_</t>
  </si>
  <si>
    <t xml:space="preserve"> 344*2 = 688,000 [A]_x000d_</t>
  </si>
  <si>
    <t xml:space="preserve"> "chodník "21.64 = 21,640 [A]_x000d_</t>
  </si>
  <si>
    <t xml:space="preserve"> "varovný pás "1,76 = 1,760 [A]_x000d_</t>
  </si>
  <si>
    <t xml:space="preserve"> "pripojení prahové vpusti "3 = 3,000 [A]_x000d_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</si>
  <si>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</si>
  <si>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</si>
  <si>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</si>
  <si>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</si>
  <si>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</si>
  <si>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</si>
  <si>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</si>
  <si>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</si>
  <si>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ŽELEZNICNÍ PRECHOD CELOPRYŽOVÝ NA BETONOVÝCH PRAŽCÍCH</t>
  </si>
  <si>
    <t xml:space="preserve"> 6,1 = 6,100 [A]_x000d_</t>
  </si>
  <si>
    <t xml:space="preserve"> 11 = 11,000 [A]_x000d_</t>
  </si>
  <si>
    <t xml:space="preserve"> 7,2 = 7,200 [A]_x000d_</t>
  </si>
  <si>
    <t>96653</t>
  </si>
  <si>
    <t>ODSTRANENÍ ŽLABU Z DÍLCU (VCET ŠTERBINOVÝCH) ŠÍRKY 200MM</t>
  </si>
  <si>
    <t xml:space="preserve"> "stáv. prahová vpust "11,4 = 11,400 [A]_x000d_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</si>
  <si>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</si>
  <si>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 xml:space="preserve"> 382,8*1,8 = 689,040 [A]_x000d_</t>
  </si>
  <si>
    <t xml:space="preserve"> 28,2*2,3 = 64,860 [A]_x000d_</t>
  </si>
  <si>
    <t xml:space="preserve"> 12,1*2,3 = 27,830 [A]_x000d_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</si>
  <si>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</si>
  <si>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</si>
  <si>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</si>
  <si>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</si>
  <si>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</si>
  <si>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</si>
  <si>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</si>
  <si>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</si>
  <si>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</si>
  <si>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</si>
  <si>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</si>
  <si>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</si>
  <si>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</si>
  <si>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</si>
  <si>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</si>
  <si>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</si>
  <si>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</si>
  <si>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</si>
  <si>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</si>
  <si>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</si>
  <si>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</si>
  <si>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</si>
  <si>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</si>
  <si>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</si>
  <si>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</si>
  <si>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</si>
  <si>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</si>
  <si>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</si>
  <si>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</si>
  <si>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</si>
  <si>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</si>
  <si>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</si>
  <si>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</si>
  <si>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</si>
  <si>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</si>
  <si>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</si>
  <si>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</si>
  <si>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</si>
  <si>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</si>
  <si>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</si>
  <si>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</si>
  <si>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</si>
  <si>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</si>
  <si>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</si>
  <si>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</si>
  <si>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</si>
  <si>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</si>
  <si>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</si>
  <si>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</si>
  <si>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</si>
  <si>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</si>
  <si>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</si>
  <si>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</si>
  <si>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</si>
  <si>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</si>
  <si>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966346</t>
  </si>
  <si>
    <t>BOURÁNÍ PROPUSTU Z TRUB DN DO 400MM</t>
  </si>
  <si>
    <t xml:space="preserve"> "stáv. propustek "6 = 6,000 [A]_x000d_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</si>
  <si>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</si>
  <si>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</si>
  <si>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</si>
  <si>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</si>
  <si>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</si>
  <si>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</si>
  <si>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</si>
  <si>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</si>
  <si>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</si>
  <si>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</si>
  <si>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</si>
  <si>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</si>
  <si>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</si>
  <si>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</si>
  <si>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</si>
  <si>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</si>
  <si>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</si>
  <si>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</si>
  <si>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</si>
  <si>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</si>
  <si>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</si>
  <si>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</si>
  <si>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</si>
  <si>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</si>
  <si>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</si>
  <si>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</si>
  <si>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</si>
  <si>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</si>
  <si>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</si>
  <si>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</si>
  <si>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Položka zahrnuje:
- odstranení, demontáž a odklizení materiálu s odvozem na predepsané místo
Položka nezahrnuje:
- x</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</si>
  <si>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</si>
  <si>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</si>
  <si>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</si>
  <si>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</si>
  <si>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</si>
  <si>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</si>
  <si>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</si>
  <si>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</si>
  <si>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</si>
  <si>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</si>
  <si>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RUCNÍM VÝSEVEM</t>
  </si>
  <si>
    <t>Položka zahrnuje:
- dodání predepsané travní smesi, její výsev na ornici, zalévání, první pokosení, to vše bez ohledu na sklon terénu
Položka nezahrnuje:
- x</t>
  </si>
  <si>
    <t xml:space="preserve"> 3"ks celkem" = 3,000 [A]_x000d_</t>
  </si>
  <si>
    <t xml:space="preserve"> 5.5*1.5 = 8,250 [A]_x000d_
 "Celkem: "A = 8,250 [B]_x000d_</t>
  </si>
  <si>
    <t>965312</t>
  </si>
  <si>
    <t>ROZEBRÁNÍ PREJEZDU, PRECHODU Z DÍLCU - ODVOZ (NA LIKVIDACI ODPADU NEBO JINÉ URCENÉ MÍSTO)</t>
  </si>
  <si>
    <t xml:space="preserve"> 6*1.5*0.1*20 "predpoklad odvoz do 20km" = 18,000 [A]_x000d_
 "Celkem: "A = 18,000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</si>
  <si>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</si>
  <si>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</si>
  <si>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</si>
  <si>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</si>
  <si>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</si>
  <si>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</si>
  <si>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 xml:space="preserve"> "`výkop pro chodník k RD dle situace `"_x000d_
 14*0.3*1.15 "(pl*tl)" = 4,830 [A]_x000d_</t>
  </si>
  <si>
    <t xml:space="preserve"> "`podkladní vrstva pod betonovou dlažbu ŠD fr. 0/32 tl.20cm - chodnícek k RD`"_x000d_
 14"(pl)" = 14,000 [A]_x000d_</t>
  </si>
  <si>
    <t xml:space="preserve"> "`Dlažba -plocha podle Pudorysu - chodnícek k RD` "_x000d_
 14 = 14,000 [A]_x000d_</t>
  </si>
  <si>
    <t>58920</t>
  </si>
  <si>
    <t>VÝPLN SPAR MODIFIKOVANÝM ASFALTEM</t>
  </si>
  <si>
    <t xml:space="preserve"> "`podle pudorysu`"_x000d_
 6.5*2 = 13,000 [A]_x000d_</t>
  </si>
  <si>
    <t>Položka zahrnuje: 
- dodávku predepsaného materiálu
- vycištení a výpln spar tímto materiálem
Položka nezahrnuje:
- x</t>
  </si>
  <si>
    <t xml:space="preserve"> "`podle pudorysu+prístup k RD`"_x000d_
 14*2 = 28,000 [A]_x000d_</t>
  </si>
  <si>
    <t xml:space="preserve"> 40"podle pudorysu, montáž na pražce dl. 2,6 m" = 40,000 [A]_x000d_</t>
  </si>
  <si>
    <t>R965321</t>
  </si>
  <si>
    <t xml:space="preserve">DEMONTÁŽ A MONTÁŽ PREJEZDU  - 3. PODBITÍ</t>
  </si>
  <si>
    <t xml:space="preserve"> 40"podle pudorysu" = 40,000 [A]_x000d_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</si>
  <si>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</si>
  <si>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"výkopová zemina podle položky `odkop pro stavbu silnic a železnic`, objemová hmotnost zeminy 2,1 t/m3 "_x000d_
 4.8*2.1 = 10,080 [A]_x000d_
 "Celkem: "A = 10,080 [B]_x000d_</t>
  </si>
  <si>
    <t>SO 13-13-04</t>
  </si>
  <si>
    <t xml:space="preserve"> "`dle situace-predpoklad tl. 300 mm`"_x000d_
 210*0.3 = 63,000 [A]_x000d_</t>
  </si>
  <si>
    <t>11372A</t>
  </si>
  <si>
    <t>FRÉZOVÁNÍ ZPEVNENÝCH PLOCH ASFALTOVÝCH - BEZ DOPRAVY</t>
  </si>
  <si>
    <t xml:space="preserve"> "`dle situace-predpoklad tl. 100 mm`"_x000d_
 210*0.1 = 21,000 [A]_x000d_</t>
  </si>
  <si>
    <t xml:space="preserve"> 326*1.15*0.30"výkop pro stavbu komunikace dle rezu a situace " = 112,470 [A]_x000d_
 11*0.3*1.15"výkop pro chodník k RD dle situace " = 3,795 [B]_x000d_
 "Celkem: "A+B = 116,265 [C]_x000d_</t>
  </si>
  <si>
    <t>12373.1</t>
  </si>
  <si>
    <t xml:space="preserve">ODKOP PRO SPOD STAVBU SILNIC A ŽELEZNIC TR. I  - sanace v prípade neúnosného podloží</t>
  </si>
  <si>
    <t xml:space="preserve"> "`výkop pro stavbu komunikace dle rezu a situace-v prípade sanace podloží`"_x000d_
 326*1.15*0.5 = 187,450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</si>
  <si>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</si>
  <si>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"`podle pudorysu a plochy z rezu`"_x000d_
 326*1.15 = 374,900 [A]_x000d_</t>
  </si>
  <si>
    <t xml:space="preserve"> "`podle pudorysu a plochy z rezu`"_x000d_
 50 = 50,000 [A]_x000d_</t>
  </si>
  <si>
    <t xml:space="preserve"> 326"geotextílie v prípade sanace podloží (pl)" = 326,000 [A]_x000d_</t>
  </si>
  <si>
    <t>R285361</t>
  </si>
  <si>
    <t>KOTVENÍ ZATRAVNOVACÍCH TVÁRNIC Z BETONÁRSKÉ VÝZTUŽE</t>
  </si>
  <si>
    <t xml:space="preserve">KOTVENÍ ZATRAVNOVACÍCH TVÁRNIC Z BETONÁRSKÉ VÝZTUŽE  DL. DO 1 M</t>
  </si>
  <si>
    <t xml:space="preserve"> 50"kotvení zatr. dlaždic do svahu dle vzor. rezu" = 50,000 [A]_x000d_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</si>
  <si>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</si>
  <si>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</si>
  <si>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</si>
  <si>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</si>
  <si>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 xml:space="preserve"> "`šterkodrt v prípade sanace podloží(podle pudorysu a plochy z rezu)`"_x000d_
 326*0.5*1.15 = 187,450 [A]_x000d_</t>
  </si>
  <si>
    <t xml:space="preserve"> "`Šterkodrt ŠDA celkem tl. 300 mm (2*150) (podle pudorysu a plochy z rezu)`"_x000d_
 326*2*1.15 = 749,800 [A]_x000d_</t>
  </si>
  <si>
    <t xml:space="preserve"> "`podkladní vrstva pod betonovou dlažbu ŠD fr. 0/32 tl.20cm - chodnícek k RD`"_x000d_
 9*1.15 = 10,350 [A]_x000d_</t>
  </si>
  <si>
    <t xml:space="preserve"> "podle pudorysu a plochy z rezu`"_x000d_
 50 = 50,000 [A]_x000d_</t>
  </si>
  <si>
    <t>572131</t>
  </si>
  <si>
    <t>INFILTRACNÍ POSTRIK ASFALTOVÝ DO 1,5KG/M2</t>
  </si>
  <si>
    <t xml:space="preserve"> "`podle pudorysu a plochy z rezu`"_x000d_
 326 = 326,000 [A]_x000d_</t>
  </si>
  <si>
    <t xml:space="preserve"> "`podle pudorysu a plochy z rezu`"_x000d_
 326*2"2* postrik z mod. emulze" = 652,000 [A]_x000d_</t>
  </si>
  <si>
    <t>574A34</t>
  </si>
  <si>
    <t>ASFALTOVÝ BETON PRO OBRUSNÉ VRSTVY ACO 11+ TL. 40MM</t>
  </si>
  <si>
    <t xml:space="preserve"> "`podle pudorysu a plochy z rezu`"_x000d_
 326*1.05 = 342,300 [A]_x000d_</t>
  </si>
  <si>
    <t>574E46</t>
  </si>
  <si>
    <t>ASFALTOVÝ BETON PRO PODKLADNÍ VRSTVY ACP 16+, 16S TL. 50MM</t>
  </si>
  <si>
    <t xml:space="preserve"> "`podle pudorysu a plochy z rezu`"_x000d_
 326*1.1 = 358,600 [A]_x000d_</t>
  </si>
  <si>
    <t xml:space="preserve"> "`Dlažba -plocha podle Pudorysu - chodnícek k RD` "_x000d_
 9 = 9,000 [A]_x000d_</t>
  </si>
  <si>
    <t xml:space="preserve"> "`podle pudorysu`"_x000d_
 6.5*2+3.5*2 = 20,000 [A]_x000d_</t>
  </si>
  <si>
    <t xml:space="preserve"> "`dle tabulky chránicek`"_x000d_
 24*0.15 = 3,600 [A]_x000d_</t>
  </si>
  <si>
    <t>R87634</t>
  </si>
  <si>
    <t>CHRÁNICKY Z TRUB PLASTOVÝCH DN DO 200MM VC, PÍSKOVÉHO LOŽE A FOLIE</t>
  </si>
  <si>
    <t xml:space="preserve"> "`rozvinutá délka (vc. rezervy 2m nad terénem) dle tabulky chránicek`"_x000d_
 216 = 216,000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</si>
  <si>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</si>
  <si>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</si>
  <si>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</si>
  <si>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 xml:space="preserve"> 2"ks dle situace" = 2,000 [A]_x000d_</t>
  </si>
  <si>
    <t>914933</t>
  </si>
  <si>
    <t>SLOUPKY A STOJKY DZ Z HLINÍK TRUBEK ZABETON DEMONTÁŽ</t>
  </si>
  <si>
    <t xml:space="preserve"> "dle situace"_x000d_
 2*0.5*3"V5 (0,5)" = 3,000 [A]_x000d_
 "Celkem: "A = 3,000 [B]_x000d_</t>
  </si>
  <si>
    <t xml:space="preserve"> 30"podle pudorysu prístup k RD" = 30,000 [A]_x000d_
 19"podle pudorysu ve svahu kolem zatr. dlaždic" = 19,000 [B]_x000d_
 "Celkem: "A+B = 49,000 [C]_x000d_</t>
  </si>
  <si>
    <t xml:space="preserve"> "`podle pudorysu-rušený prejezd je z asf. krytu se žlábkem z kolejnic`"_x000d_
 8*1.5 = 12,000 [A]_x000d_</t>
  </si>
  <si>
    <t xml:space="preserve"> 4"bourání betonu" = 4,000 [A]_x000d_
 "Celkem: "A = 4,000 [B]_x000d_</t>
  </si>
  <si>
    <t xml:space="preserve"> 40"dle situace" = 40,000 [A]_x000d_</t>
  </si>
  <si>
    <t xml:space="preserve"> "výkopová zemina podle položky `odkop pro stavbu silnic a železnic`, objemová hmotnost zeminy 2,1 t/m3 "_x000d_
 116.3*2.1 = 244,230 [A]_x000d_
 "výkopová zemina podle položky `odkop pro stavbu silnic a železnic - sanace v prípade neúnosného podloží`, objemová hmotnost zeminy 2,1 t/m3 "_x000d_
 163*2.1 = 342,300 [B]_x000d_
 "Celkem: "A+B = 586,530 [C]_x000d_</t>
  </si>
  <si>
    <t xml:space="preserve"> "odpad z výkopu podle položky `odstranení podkladu zp. ploch`, objemová hmotnost 2,1 t/m3"_x000d_
 63*2.1 = 132,300 [A]_x000d_
 "Celkem: "A = 132,300 [B]_x000d_</t>
  </si>
  <si>
    <t xml:space="preserve"> "`vybouraný beton - podle položky `Bourání kcí z betonu`, objemová hmotnost 2,2 t/m3: `"_x000d_
 4*2.2 = 8,800 [A]_x000d_
 "Celkem: "A = 8,800 [B]_x000d_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</si>
  <si>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</si>
  <si>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R02710</t>
  </si>
  <si>
    <t>ZKOUŠKY ÚNOSNOSTI PODLOŽÍ</t>
  </si>
  <si>
    <t>POMOC PRÁCE ZRÍZ NEBO ZAJIŠT OBJÍŽDKY A PRÍSTUP CESTY</t>
  </si>
  <si>
    <t>zahrnuje veškeré náklady spojené s objednatelem požadovanými zarízeními</t>
  </si>
  <si>
    <t>SO 13-13-05</t>
  </si>
  <si>
    <t xml:space="preserve"> 32*0.1"(pl*tl)" = 3,200 [A]_x000d_
 "Celkem: "A = 3,200 [B]_x000d_</t>
  </si>
  <si>
    <t xml:space="preserve"> 32*0.4"(pl*tl)" = 12,800 [A]_x000d_
 "Celkem: "A = 12,800 [B]_x000d_</t>
  </si>
  <si>
    <t xml:space="preserve"> "`výkop pro chodník k RD dle situace (pl*tl) "_x000d_
 12*0.3*1.15 = 4,140 [A]_x000d_</t>
  </si>
  <si>
    <t xml:space="preserve"> "`podkladní vrstva pod betonovou dlažbu ŠD fr. 0/32 tl.20cm - chodnícek k RD`"_x000d_
 12*1.15 "(pl*tl)" = 13,800 [A]_x000d_</t>
  </si>
  <si>
    <t xml:space="preserve"> "`Dlažba -plocha podle Pudorysu - chodnícek k RD` "_x000d_
 12 = 12,000 [A]_x000d_</t>
  </si>
  <si>
    <t xml:space="preserve"> "`dle tabulky chránicek`"_x000d_
 9*0.15 = 1,350 [A]_x000d_</t>
  </si>
  <si>
    <t xml:space="preserve"> "`rozvinutá délka (vc. rezervy 2m nad terénem) dle tabulky chránicek`"_x000d_
 114 = 114,000 [A]_x000d_</t>
  </si>
  <si>
    <t>914123</t>
  </si>
  <si>
    <t>DOPRAVNÍ ZNACKY ZÁKLADNÍ VELIKOSTI OCELOVÉ TR RA1 - DEMONTÁŽ</t>
  </si>
  <si>
    <t>DOPRAVNÍ ZNACKY ZÁKLADNÍ VELIKOSTI OCELOVÉ FÓLIE TR 1 - DEMONTÁŽ</t>
  </si>
  <si>
    <t xml:space="preserve"> 4"ks dle situace" = 4,000 [A]_x000d_
 "Celkem: "A = 4,000 [B]_x000d_</t>
  </si>
  <si>
    <t xml:space="preserve"> 2"ks dle situace" = 2,000 [A]_x000d_
 "Celkem: "A = 2,000 [B]_x000d_</t>
  </si>
  <si>
    <t xml:space="preserve"> "`podle pudorysu+prístup k RD`"_x000d_
 26 = 26,000 [A]_x000d_</t>
  </si>
  <si>
    <t xml:space="preserve"> 30"podle pudorysu, montáž na pražce dl. 2,6 m" = 30,000 [A]_x000d_</t>
  </si>
  <si>
    <t xml:space="preserve"> (0.5*0.5*1*2) "základové patky od sloupku dopravního znacení dle situace" = 0,500 [A]_x000d_
 "Celkem: "A = 0,500 [B]_x000d_</t>
  </si>
  <si>
    <t xml:space="preserve"> 4.2*2.1"odtežení zeminy" = 8,820 [A]_x000d_</t>
  </si>
  <si>
    <t xml:space="preserve"> 3.2*2.1"odtežení vozovky" = 6,720 [A]_x000d_
 "Celkem: "A = 6,720 [B]_x000d_</t>
  </si>
  <si>
    <t xml:space="preserve"> 12.8*2.2 = 28,160 [A]_x000d_
 "Celkem: "A = 28,160 [B]_x000d_</t>
  </si>
  <si>
    <t>SO 13-13-06</t>
  </si>
  <si>
    <t xml:space="preserve"> "`dle situace-predpoklad tl. 300 mm`"_x000d_
 175*0.3 = 52,500 [A]_x000d_</t>
  </si>
  <si>
    <t xml:space="preserve"> "`dle situace-predpoklad tl. 100 mm`"_x000d_
 175*0.1 = 17,500 [A]_x000d_</t>
  </si>
  <si>
    <t xml:space="preserve"> "`výkop pro stavbu komunikacevc. chodníku dle rezu a situace `"_x000d_
 (175*0.15+36*0.15)*1.15 = 36,398 [A]_x000d_</t>
  </si>
  <si>
    <t>Sanace v prípade neúnosného podloží</t>
  </si>
  <si>
    <t xml:space="preserve"> "`výkop pro stavbu komunikace dle rezu a situace-v prípade sanace podloží`"_x000d_
 200*0.5*1.15 = 115,000 [A]_x000d_</t>
  </si>
  <si>
    <t xml:space="preserve"> "`podle pudorysu a plochy z rezu`"_x000d_
 (175+36)*1.15 = 242,650 [A]_x000d_</t>
  </si>
  <si>
    <t xml:space="preserve"> 40"podle pudorysu a plochy z rezu" = 40,000 [A]_x000d_</t>
  </si>
  <si>
    <t xml:space="preserve"> "`podle pudorysu a plochy z rezu`"_x000d_
 40 = 40,000 [A]_x000d_</t>
  </si>
  <si>
    <t xml:space="preserve"> 60"reprofilace trativodu komunikace dle situace a rezu" = 60,000 [A]_x000d_</t>
  </si>
  <si>
    <t xml:space="preserve"> 60*1.5"geotextílie trativody ve vozovce dle situace a rezu" = 90,000 [A]_x000d_
 175"geotextílie v prípade sanace podloží" = 175,000 [B]_x000d_</t>
  </si>
  <si>
    <t>451114</t>
  </si>
  <si>
    <t>PODKL A VÝPLN VRSTVY Z DÍLCU BETON DO C25/30</t>
  </si>
  <si>
    <t xml:space="preserve"> 9*0.3"obetonování odv. žlabu dle situace" = 2,700 [A]_x000d_</t>
  </si>
  <si>
    <t xml:space="preserve"> "`šterkodrt v prípade sanace podloží(podle pudorysu a plochy z rezu)`"_x000d_
 175*0.5 = 87,500 [A]_x000d_</t>
  </si>
  <si>
    <t xml:space="preserve"> "`Šterkodrt ŠDA celkem tl. 300 mm (2*150) (podle pudorysu a plochy z rezu)`"_x000d_
 175*2*1.15"(pl+presahy)" = 402,500 [A]_x000d_</t>
  </si>
  <si>
    <t xml:space="preserve"> "`podkladní vrstva pod betonovou dlažbu ŠD fr. 0/32 tl.20cm - oprava chodníku`"_x000d_
 36*1.15"(pl+presahy)" = 41,400 [A]_x000d_</t>
  </si>
  <si>
    <t xml:space="preserve"> "`podle pudorysu a plochy z rezu`"_x000d_
 175 = 175,000 [A]_x000d_</t>
  </si>
  <si>
    <t xml:space="preserve"> "`podle pudorysu a plochy z rezu`"_x000d_
 175*2"2*postrik z mod. emulze" = 350,000 [A]_x000d_</t>
  </si>
  <si>
    <t xml:space="preserve"> "`podle pudorysu a plochy z rezu`"_x000d_
 175*1.1 = 192,500 [A]_x000d_</t>
  </si>
  <si>
    <t xml:space="preserve"> "`podle pudorysu a plochy z rezu`"_x000d_
 175*1.15 = 201,250 [A]_x000d_</t>
  </si>
  <si>
    <t>58222</t>
  </si>
  <si>
    <t>DLÁŽDENÉ KRYTY Z DROBNÝCH KOSTEK DO LOŽE Z MC</t>
  </si>
  <si>
    <t xml:space="preserve"> 60*0.1"prídlažba z betonových kostek kolem silnicních obrub - dle situace" = 6,000 [A]_x000d_</t>
  </si>
  <si>
    <t xml:space="preserve"> "`Dlažba -plocha podle Pudorysu `"_x000d_
 36 = 36,000 [A]_x000d_</t>
  </si>
  <si>
    <t xml:space="preserve"> "`podle pudorysu`"_x000d_
 9*2+6*2+7 = 37,000 [A]_x000d_</t>
  </si>
  <si>
    <t xml:space="preserve"> 10"prícný svod - vyústení žlabu do kanalizace" = 10,000 [A]_x000d_</t>
  </si>
  <si>
    <t xml:space="preserve"> 10*0.2"obetonování pr. svodu pod komunikací" = 2,000 [A]_x000d_
 20*0.15"dle tabulky chránicek" = 3,000 [B]_x000d_
 "Celkem: "A+B = 5,000 [C]_x000d_</t>
  </si>
  <si>
    <t xml:space="preserve"> "`rozvinutá délka (vc. rezervy 2m nad terénem) dle tabulky chránicek`"_x000d_
 145 = 145,000 [A]_x000d_</t>
  </si>
  <si>
    <t xml:space="preserve"> "2`ks dle situace` "2 = 2,000 [A]_x000d_</t>
  </si>
  <si>
    <t xml:space="preserve"> "odmereno dle situace"_x000d_
 28*0.125"V1a (0,125)" = 3,500 [A]_x000d_
 2*0.5*3"V5 (0,5)" = 3,000 [B]_x000d_
 "Celkem: "A+B = 6,500 [C]_x000d_</t>
  </si>
  <si>
    <t xml:space="preserve"> "`(podle pudorysu)`"_x000d_
 18 = 18,000 [A]_x000d_</t>
  </si>
  <si>
    <t xml:space="preserve"> "`(podle pudorysu)`"_x000d_
 60 = 60,000 [A]_x000d_</t>
  </si>
  <si>
    <t xml:space="preserve"> "`podle pudorysu`"_x000d_
 66 = 66,000 [A]_x000d_</t>
  </si>
  <si>
    <t>93543</t>
  </si>
  <si>
    <t xml:space="preserve"> 9"dle situace, únosnost žlabu F900" = 9,000 [A]_x000d_</t>
  </si>
  <si>
    <t xml:space="preserve"> "`podle pudorysu-rušený prejezd je z asf. krytu se žlábkem z kolejnic`"_x000d_
 67 = 67,000 [A]_x000d_</t>
  </si>
  <si>
    <t xml:space="preserve"> 8"bourání betonu - záverné zídky" = 8,000 [A]_x000d_
 "Celkem: "A = 8,000 [B]_x000d_</t>
  </si>
  <si>
    <t xml:space="preserve"> 66"plocha dle situace" = 66,000 [A]_x000d_</t>
  </si>
  <si>
    <t>R965321.2</t>
  </si>
  <si>
    <t>DEMONTÁŽ A MONTÁŽ PRYŽOVÝCH ZÁBRAN PROTI CHODCUM</t>
  </si>
  <si>
    <t xml:space="preserve"> 30"plocha ze situace" = 30,000 [A]_x000d_</t>
  </si>
  <si>
    <t xml:space="preserve"> "výkopová zemina podle položky `odkop pro stavbu silnic a železnic`, objemová hmotnost zeminy 2,1 t/m3 "_x000d_
 36.4*2.1 = 76,440 [A]_x000d_
 "výkopová zemina podle položky `odkop pro stavbu silnic a železnic - sanace v prípade neúnosného podloží`, objemová hmotnost zeminy 2,1 t/m3 "_x000d_
 115*2.1 = 241,500 [B]_x000d_
 "Celkem: "A+B = 317,940 [C]_x000d_</t>
  </si>
  <si>
    <t xml:space="preserve"> "odpad z výkopu podle položky `odstranení podkladu zp. ploch`, objemová hmotnost 2,1 t/m3"_x000d_
 52.5*2.1 = 110,250 [A]_x000d_
 "Celkem: "A = 110,250 [B]_x000d_</t>
  </si>
  <si>
    <t xml:space="preserve"> "odstranení vozovky podle položky `frézování zp. ploch`, objemová hmotnos asfaltu 2,2 t/m3"_x000d_
 17.5*2.2 = 38,500 [A]_x000d_
 "Celkem: "A = 38,500 [B]_x000d_</t>
  </si>
  <si>
    <t xml:space="preserve"> "`vybouraný beton - podle položky `Bourání kcí z betonu`, objemová hmotnost 2,2 t/m3: `"_x000d_
 8*2.2 = 17,600 [A]_x000d_
 "Celkem: "A = 17,600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</si>
  <si>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</si>
  <si>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</si>
  <si>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</si>
  <si>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</si>
  <si>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</si>
  <si>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</si>
  <si>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</si>
  <si>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</si>
  <si>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</si>
  <si>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</si>
  <si>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</si>
  <si>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</si>
  <si>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</si>
  <si>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</si>
  <si>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</si>
  <si>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</si>
  <si>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</si>
  <si>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</si>
  <si>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</si>
  <si>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</si>
  <si>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</si>
  <si>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</si>
  <si>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</si>
  <si>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</si>
  <si>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</si>
  <si>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</si>
  <si>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</si>
  <si>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</si>
  <si>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</si>
  <si>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</si>
  <si>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</si>
  <si>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</si>
  <si>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</si>
  <si>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</si>
  <si>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</si>
  <si>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</si>
  <si>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</si>
  <si>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</si>
  <si>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</si>
  <si>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</si>
  <si>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</si>
  <si>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</si>
  <si>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</si>
  <si>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</si>
  <si>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</si>
  <si>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</si>
  <si>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</si>
  <si>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</si>
  <si>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</si>
  <si>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</si>
  <si>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</si>
  <si>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</si>
  <si>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</si>
  <si>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</si>
  <si>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</si>
  <si>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</si>
  <si>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</si>
  <si>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</si>
  <si>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</si>
  <si>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</si>
  <si>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</si>
  <si>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</si>
  <si>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</si>
  <si>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</si>
  <si>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</si>
  <si>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</si>
  <si>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</si>
  <si>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</si>
  <si>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</si>
  <si>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</si>
  <si>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</si>
  <si>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</si>
  <si>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</si>
  <si>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</si>
  <si>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</si>
  <si>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</si>
  <si>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</si>
  <si>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</si>
  <si>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</si>
  <si>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</si>
  <si>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</si>
  <si>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</si>
  <si>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</si>
  <si>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</si>
  <si>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</si>
  <si>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</si>
  <si>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</si>
  <si>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</si>
  <si>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</si>
  <si>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</si>
  <si>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</si>
  <si>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</si>
  <si>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</si>
  <si>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</si>
  <si>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</si>
  <si>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</si>
  <si>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</si>
  <si>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</si>
  <si>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</si>
  <si>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</si>
  <si>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</si>
  <si>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</si>
  <si>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</si>
  <si>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</si>
  <si>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</si>
  <si>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</si>
  <si>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[A]_x000d_</t>
  </si>
  <si>
    <t xml:space="preserve"> "Krídlo "7,5"m" *15,2"m2" + 7,5"m" *26,5"m2" = 312,750 [A]_x000d_
 "Tubus "10"m" *91,5"m2" = 915,000 [B]_x000d_
 "Prístupový chodník "15"m" *14,9"m2" = 223,500 [C]_x000d_
 "Celkem "A+B+C = 1451,250 [D]_x000d_</t>
  </si>
  <si>
    <t>Šterk fr. 16/32 mm na drenáži</t>
  </si>
  <si>
    <t xml:space="preserve"> 0,5"m2" *11"m" *2"ks" + 0,5*13 = 17,500 [A]_x000d_</t>
  </si>
  <si>
    <t>327325</t>
  </si>
  <si>
    <t>ZDI OPERNÉ, ZÁRUBNÍ, NÁBREŽNÍ ZE ŽELEZOVÉHO BETONU DO C30/37 (B37)</t>
  </si>
  <si>
    <t xml:space="preserve"> "Krídlo 1 a 2 "31,5+11,5 = 43,000 [A]_x000d_</t>
  </si>
  <si>
    <t>327365</t>
  </si>
  <si>
    <t>VÝZTUŽ ZDÍ OPERNÝCH, ZÁRUBNÍCH, NÁBREŽNÍCH Z OCELI 10505</t>
  </si>
  <si>
    <t>Izolacní vana + ŽB konstrukce tvaru "U" (dilatacní díl podchodu B a C) + Krídlo podchodu (díl. c. 1 a 2)</t>
  </si>
  <si>
    <t xml:space="preserve"> "v "4,7773+0,0071 = 4,784 [A]_x000d_
 "prostrih a drobná k-cní výztuž "A*1,03 = 4,928 [B]_x000d_</t>
  </si>
  <si>
    <t>34894</t>
  </si>
  <si>
    <t>ZÁBRADLÍ A ZÁBRADEL ZÍDKY Z KOVU</t>
  </si>
  <si>
    <t xml:space="preserve"> "Zábradlí "0,9535+0,02244 = 0,976 [A]_x000d_</t>
  </si>
  <si>
    <t>348945</t>
  </si>
  <si>
    <t>ZÁBRADLÍ A ZÁBRADEL ZÍDKY Z NEREZ OCELI</t>
  </si>
  <si>
    <t>Madlo - prístupový chodník</t>
  </si>
  <si>
    <t xml:space="preserve"> "Madla "0,185*2 = 0,370 [A]_x000d_</t>
  </si>
  <si>
    <t xml:space="preserve"> "Dilatacní díl A "91,8"m3" = 91,800 [A]_x000d_
 "Dilatacní díl B "33,6"m3" = 33,600 [B]_x000d_
 "Dilatacní díl C "27,2"m3" = 27,200 [C]_x000d_
 "Izolacní vana "89,50"m3" = 89,500 [D]_x000d_
 "Celkem "A+B+C+D = 242,100 [E]_x000d_</t>
  </si>
  <si>
    <t>Tubus podchodu (dilatacní díl A)</t>
  </si>
  <si>
    <t xml:space="preserve"> "v "12,009 = 12,009 [A]_x000d_
 "Dilatacní díl B "2,676 = 2,676 [B]_x000d_
 "Dilatacní díl C "2,059 = 2,059 [C]_x000d_
 "Izolacní vana "5,903+6,664+1,407+0,444 = 14,418 [D]_x000d_
 "Merící desticky "0,01 = 0,010 [E]_x000d_
 "Celkem+ prostrih a drobná k-cni vyztuz "(A+B+C+D+E)*1,03 = 32,107 [F]_x000d_</t>
  </si>
  <si>
    <t xml:space="preserve"> "Podkladní beton plocha "370 "m2" = 370,000 [A]_x000d_
 A"m2" *0,15"m" = 55,500 [B]_x000d_</t>
  </si>
  <si>
    <t>Obetonování zpetného spoje 
Beton pod odláždení
Podkladní beton pod dlažbou v podchodu</t>
  </si>
  <si>
    <t xml:space="preserve"> "Obetonování zpetného spoje - u podchodu "0,6 "m2"*13*2"ks" = 15,600 [A]_x000d_
 "Obetonování zpetného spoje - ostatní "0,25"m2" *(20+25) = 11,250 [B]_x000d_
 "Beton pod odláždení "0,56*2,5*0,2*2"ks" = 0,560 [C]_x000d_
 "Beton pod odláždení "1,9*0,2*(0,6+0,6+0,6+0,6+1,4+0,45) = 1,615 [D]_x000d_
 "Podkladní beton pod dlažbou v podchodu "4"m2" *3,0 = 12,000 [E]_x000d_
 "Celkem "A+B+C+D+E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</si>
  <si>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</si>
  <si>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</si>
  <si>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</si>
  <si>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odláždení"_x000d_
 0,56*2,5*2"ks" = 2,800 [A]_x000d_
 "Okapový chodník"_x000d_
 23,5*0,6 = 14,100 [B]_x000d_
 "Celkem"_x000d_
 (A+B)"m2"*0.0045"t/m2" = 0,076 [C]_x000d_</t>
  </si>
  <si>
    <t>Do podkladního betonu C12/15</t>
  </si>
  <si>
    <t xml:space="preserve"> 350 = 350,000 [A]_x000d_
 A"m2"*1,2 *0.0045"t/m2" = 1,890 [B]_x000d_</t>
  </si>
  <si>
    <t>457314</t>
  </si>
  <si>
    <t>VYROVNÁVACÍ A SPÁDOVÝ PROSTÝ BETON C25/30</t>
  </si>
  <si>
    <t>Pod drenáž</t>
  </si>
  <si>
    <t xml:space="preserve"> "Beton pod drenáží podchodu "2"ks "*0,25"m2" * 13,4"m " = 6,700 [A]_x000d_
 "Beton pod drenáží za krídlem "0,25*10 = 2,500 [B]_x000d_
 "Beton pod drenáží pod tratí "0,15*13 = 1,950 [C]_x000d_
 "Celkem "A+B+C = 11,150 [D]_x000d_</t>
  </si>
  <si>
    <t>45861</t>
  </si>
  <si>
    <t>VÝPLN ZA OPERAMI A ZDMI ZE ZEMINY STABIL CEMENTEM</t>
  </si>
  <si>
    <t xml:space="preserve"> 25,6"m2" *14,2 = 363,520 [A]_x000d_
 8,8"m2" *10,5 = 92,400 [B]_x000d_
 7,4"m2 "*4,5 = 33,300 [C]_x000d_
 (4,7+3,4)"m2 "*19,2 = 155,520 [D]_x000d_
 "Za krídlem"_x000d_
 14"m2"*10 = 140,000 [E]_x000d_
 "Celkem"_x000d_
 A+B+C+D+E = 784,740 [F]_x000d_</t>
  </si>
  <si>
    <t xml:space="preserve">Položka zahrnuje:
-  dodávku zeminy stabilizované cementem a její uložení se zhutnením
-  vcetne mimostaveništní a vnitrostaveništní dopravy (rovnež presuny)
Položka nezahrnuje:
- x</t>
  </si>
  <si>
    <t xml:space="preserve"> 0,56*2,5*0,1*2"ks" = 0,280 [A]_x000d_
 1,9*0,1*(0,6+0,6+0,6+0,6+1,4+0,45) = 0,808 [B]_x000d_
 A+B = 1,088 [C]_x000d_</t>
  </si>
  <si>
    <t>Odláždení kolem šachty DN 500 u výstupu ze zastrešené cásti podchodu</t>
  </si>
  <si>
    <t xml:space="preserve"> 0,75 = 0,750 [A]_x000d_</t>
  </si>
  <si>
    <t>711122</t>
  </si>
  <si>
    <t>IZOLACE BEŽNÝCH KONSTRUKCÍ PROTI TLAKOVÉ VODE ASFALTOVÝMI PÁSY</t>
  </si>
  <si>
    <t xml:space="preserve">Na dolní prícli a na všech stenách bude použita izolace proti tlakové vode  (Typ I.A a I.B)</t>
  </si>
  <si>
    <t xml:space="preserve"> "Dno podchod "3,92 *21,04 = 82,477 [A]_x000d_
 "Dno chodník "3,12*19,5 = 60,840 [B]_x000d_
 "Podchod steny "60,55 + 67,5 = 128,050 [C]_x000d_
 "Chodník steny "26,5 +18,5 = 45,000 [D]_x000d_
 "Pretažení zpetného spoje "0,8*90 = 72,000 [E]_x000d_
 "Celo a krídla z rubu +  deska krídla "60+2,8*7,4+1,8*6,5 = 92,420 [F]_x000d_
 "Celkem "(A+B+C+D+E+F) = 480,787 [G]_x000d_</t>
  </si>
  <si>
    <t>711131</t>
  </si>
  <si>
    <t>IZOLACE BEŽNÝCH KONSTRUKCÍ PROTI VOLNE STÉKAJÍCÍ VODE ASFALTOVÝMI NÁTERY</t>
  </si>
  <si>
    <t>SVI - náter proti zemní vrhkosti (Typ IV.)</t>
  </si>
  <si>
    <t xml:space="preserve"> "Celo podchodu z líce + líce krídla "20 = 20,000 [A]_x000d_
 "Zasypaná cást kce v míste kde prechází ve tvar `U` "3,5*2"ks" = 7,000 [B]_x000d_
 "Celkem "A+B = 27,000 [C]_x000d_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</si>
  <si>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</si>
  <si>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</si>
  <si>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</si>
  <si>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[A]_x000d_
 "Spádový beton pod drenáží - podchod "1*13,5*2 = 27,000 [B]_x000d_
 "Spádový beton pod drenáží - krídlo "1*11 = 11,000 [C]_x000d_
 "Spádový beton prícnéh svodu "1*13 = 13,000 [D]_x000d_
 "Celkem "A+B+C+D = 99,000 [E]_x000d_</t>
  </si>
  <si>
    <t>SVI - Typ I.B</t>
  </si>
  <si>
    <t xml:space="preserve"> "Steny podchod "60,55 + 67,5 = 128,050 [A]_x000d_
 "Steny chodník "26,5 +18,5 = 45,000 [B]_x000d_
 "Celo a krídla z z rubu + deska krídla "60+2,8*7,4+1,8*6,5 = 92,420 [C]_x000d_
 "Celekm "A+B+C = 265,470 [D]_x000d_</t>
  </si>
  <si>
    <t>SVI - Typ I.A a II.A</t>
  </si>
  <si>
    <t xml:space="preserve"> "Dno "3,92*21,040 + 3,12*19,5 = 143,317 [A]_x000d_
 "Horní prícel "12*4 = 48,000 [B]_x000d_
 "Celkem "A+B = 191,317 [C]_x000d_</t>
  </si>
  <si>
    <t>711509</t>
  </si>
  <si>
    <t>OCHRANA IZOLACE NA POVRCHU TEXTILIÍ</t>
  </si>
  <si>
    <t>SVI - Typ III. a Typ IV.</t>
  </si>
  <si>
    <t xml:space="preserve"> "Spádový beton pod drenáží za rubem podchodu "1*13,5*2"ks" = 27,000 [A]_x000d_
 "Spádový beton pod drenáží za rubem krídla "1*11 = 11,000 [B]_x000d_
 "Spádový beton prícnéh osvodu "1*13 = 13,000 [C]_x000d_
 "Celo podchodu z líce + líce krídla "20 = 20,000 [D]_x000d_
 "Zasypaná cást kce, kde prechází ve tvar `U` "3,5*2 = 7,000 [E]_x000d_
 "Celkem "A+B+C+D+E = 78,000 [F]_x000d_</t>
  </si>
  <si>
    <t>77202</t>
  </si>
  <si>
    <t>PODLAHY Z PRÍRODNÍHO KAMENE TVRDÉHO</t>
  </si>
  <si>
    <t>Žulová dlažba podlahy a prístupového chodníku</t>
  </si>
  <si>
    <t xml:space="preserve"> 3*20,52 + 19,7*2,2 = 104,900 [A]_x000d_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</si>
  <si>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</si>
  <si>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</si>
  <si>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</si>
  <si>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</si>
  <si>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[A]_x000d_</t>
  </si>
  <si>
    <t>Položka zahrnuje:
- kompletní obklad
- úpravy podkladu, spojovací, spárové malty nebo tmely, dilatace, úpravy rohu, koutu, kolem otvoru, okraju a pod
Položka nezahrnuje:
- x</t>
  </si>
  <si>
    <t xml:space="preserve"> "Prícný svod "13 = 13,000 [A]_x000d_</t>
  </si>
  <si>
    <t>87534</t>
  </si>
  <si>
    <t>POTRUBÍ DREN Z TRUB PLAST DN DO 200MM</t>
  </si>
  <si>
    <t xml:space="preserve"> 13,2*2"ks" + 11 = 37,400 [A]_x000d_</t>
  </si>
  <si>
    <t>87614</t>
  </si>
  <si>
    <t>CHRÁNICKY Z TRUB PLAST DN DO 40MM</t>
  </si>
  <si>
    <t xml:space="preserve"> "Chránicky 32mm, pro kabely osvetlení a kamery "15"m" = 15,000 [A]_x000d_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</si>
  <si>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</si>
  <si>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</si>
  <si>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</si>
  <si>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</si>
  <si>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</si>
  <si>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</si>
  <si>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</si>
  <si>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[A]_x000d_</t>
  </si>
  <si>
    <t xml:space="preserve"> 25+9 = 34,000 [A]_x000d_</t>
  </si>
  <si>
    <t xml:space="preserve"> "Krídlo "7,5"m" *15,2"m2" + 7,5"m" *26,5"m2" = 312,750 [A]_x000d_
 "Tubus "10"m" *91,5"m2" = 915,000 [B]_x000d_
 "Prístupový chodník "15"m" *14,9"m2" = 223,500 [C]_x000d_
 "Celkem m3 "A+B+C = 1451,250 [D]_x000d_
 "Celkem tun "D*1,8" t/m3" = 2612,250 [E]_x000d_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</si>
  <si>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</si>
  <si>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</si>
  <si>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</si>
  <si>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</si>
  <si>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</si>
  <si>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</si>
  <si>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</si>
  <si>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</si>
  <si>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</si>
  <si>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</si>
  <si>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</si>
  <si>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</si>
  <si>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</si>
  <si>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</si>
  <si>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</si>
  <si>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</si>
  <si>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</si>
  <si>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</si>
  <si>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</si>
  <si>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</si>
  <si>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</si>
  <si>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</si>
  <si>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</si>
  <si>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</si>
  <si>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</si>
  <si>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</si>
  <si>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</si>
  <si>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</si>
  <si>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</si>
  <si>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</si>
  <si>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</si>
  <si>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</si>
  <si>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</si>
  <si>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</si>
  <si>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</si>
  <si>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</si>
  <si>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</si>
  <si>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</si>
  <si>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</si>
  <si>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</si>
  <si>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</si>
  <si>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</si>
  <si>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</si>
  <si>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</si>
  <si>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</si>
  <si>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</si>
  <si>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</si>
  <si>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</si>
  <si>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</si>
  <si>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</si>
  <si>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</si>
  <si>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</si>
  <si>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</si>
  <si>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</si>
  <si>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</si>
  <si>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</si>
  <si>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</si>
  <si>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</si>
  <si>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</si>
  <si>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</si>
  <si>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</si>
  <si>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</si>
  <si>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</si>
  <si>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</si>
  <si>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</si>
  <si>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</si>
  <si>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</si>
  <si>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</si>
  <si>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</si>
  <si>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</si>
  <si>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</si>
  <si>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</si>
  <si>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</si>
  <si>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</si>
  <si>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</si>
  <si>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</si>
  <si>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</si>
  <si>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</si>
  <si>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</si>
  <si>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</si>
  <si>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</si>
  <si>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</si>
  <si>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</si>
  <si>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</si>
  <si>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</si>
  <si>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</si>
  <si>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</si>
  <si>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</si>
  <si>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</si>
  <si>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[A]_x000d_</t>
  </si>
  <si>
    <t>11522</t>
  </si>
  <si>
    <t>PREVEDENÍ VODY POTRUBÍM DN 200 NEBO ŽLABY R.O. DO 0,7M</t>
  </si>
  <si>
    <t xml:space="preserve"> (10+10)*0.2"m2*m" = 4,000 [A]_x000d_</t>
  </si>
  <si>
    <t>12932</t>
  </si>
  <si>
    <t>CIŠTENÍ PRÍKOPU OD NÁNOSU DO 0,5M3/M</t>
  </si>
  <si>
    <t xml:space="preserve"> 5"cištení príkopu na výtoku" = 5,000 [A]_x000d_</t>
  </si>
  <si>
    <t xml:space="preserve"> 5.1*6.3+4.4*17.5"m * m2" = 109,130 [A]_x000d_
 "Celkem: "A = 109,130 [B]_x000d_</t>
  </si>
  <si>
    <t xml:space="preserve"> 10+10"m2, viz situace" = 20,000 [A]_x000d_</t>
  </si>
  <si>
    <t xml:space="preserve"> 0.95*2.7"m2*m" = 2,565 [A]_x000d_</t>
  </si>
  <si>
    <t xml:space="preserve"> 0.6*2.7"m2 * m, podklad propustek" = 1,620 [A]_x000d_
 0.28*4.2"m2 * m, podklad celo" = 1,176 [B]_x000d_
 "Celkem: "A+B = 2,796 [C]_x000d_</t>
  </si>
  <si>
    <t xml:space="preserve"> (7.5+12)*0.1*1.3 "m2*m*s, dlažba podklad" = 2,535 [A]_x000d_</t>
  </si>
  <si>
    <t xml:space="preserve"> 1,85*1,48+0.75* 2.4"výkres tvaru 2.201" = 4,538 [A]_x000d_</t>
  </si>
  <si>
    <t xml:space="preserve"> 0,143"viz príloha 2.201" = 0,143 [A]_x000d_</t>
  </si>
  <si>
    <t xml:space="preserve"> 0.244+0.12"základ(ocel), dlažba(kompozit), viz príloha 2.201" = 0,364 [A]_x000d_</t>
  </si>
  <si>
    <t>333125</t>
  </si>
  <si>
    <t>MOSTNÍ OPERY A KRÍDLA Z DÍLCU ŽELEZOBETON DO C30/37</t>
  </si>
  <si>
    <t xml:space="preserve"> 2.05*4-0.64+0.12*4"8,04""viz príloha 2.301" = 8,040 [A]_x000d_</t>
  </si>
  <si>
    <t>33336</t>
  </si>
  <si>
    <t>VÝZTUŽ MOST OPER A KRÍDEL Z OCELI</t>
  </si>
  <si>
    <t xml:space="preserve"> 0,953"viz príloha 2.311" = 0,953 [A]_x000d_</t>
  </si>
  <si>
    <t xml:space="preserve"> 4.1*6.3+3.4*17.5-(2*6)"m * m2" = 73,330 [A]_x000d_</t>
  </si>
  <si>
    <t xml:space="preserve"> 5,1*0,2"zpevnení koryta viz pudorys, m2*m" = 1,020 [A]_x000d_</t>
  </si>
  <si>
    <t xml:space="preserve"> (7.5+12)*1.3*0.2"m2*sklon*tl." = 5,070 [A]_x000d_</t>
  </si>
  <si>
    <t xml:space="preserve"> (5.2*8.6+6*4.2*1.1)*1.2"m2+20%" = 86,928 [A]_x000d_</t>
  </si>
  <si>
    <t>918371</t>
  </si>
  <si>
    <t>PROPUSTY Z TRUB DN 1000MM</t>
  </si>
  <si>
    <t xml:space="preserve"> 8.65 = 8,650 [A]_x000d_</t>
  </si>
  <si>
    <t>Položka zahrnuje:
- dodání a položení potrubí z trub z dokumentací predepsaného materiálu a predepsaného prumeru
- prípadné úpravy trub (zkrácení, šikmé seríznutí)
Položka nezahrnuje:
- podkladní vrstvy a obetonování</t>
  </si>
  <si>
    <t xml:space="preserve"> "cela"1.8*3.7*2-(0.8*0.55*2)"m2*m*2-otvor" = 12,440 [A]_x000d_
 "krídla"4.01*0.4*2"m2*m*2" = 3,208 [B]_x000d_
 "dlažba"(0.76*1.3+5.67)*0.2*1.15"m2*tl" = 1,531 [C]_x000d_
 "Celkem: "A+B+C = 17,179 [D]_x000d_</t>
  </si>
  <si>
    <t xml:space="preserve"> "trouby,základ"0.78*6.17"m2*m" = 4,813 [A]_x000d_
 "prahy základu"0.23*1.2*2"m2*m*2" = 0,552 [B]_x000d_
 "rímsy"0.12*3.7*2"m2*m*2" = 0,888 [C]_x000d_
 "dlažba"(0.76*1.3+5.67)*0.2*1.15"m2*tl" = 1,531 [D]_x000d_
 "Celkem: "A+B+C+D = 7,784 [E]_x000d_</t>
  </si>
  <si>
    <t xml:space="preserve"> 109.130*0.9*2"10% vykopané zeminy bude použito na svah úpravy, m3*t/m3" = 196,434 [A]_x000d_</t>
  </si>
  <si>
    <t xml:space="preserve"> 17.179*2.5"m3*t/m3" = 42,948 [A]_x000d_</t>
  </si>
  <si>
    <t xml:space="preserve"> 7.784*2.4"m3*t/m3" = 18,682 [A]_x000d_
 "Celkem: "A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</si>
  <si>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</si>
  <si>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</si>
  <si>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</si>
  <si>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</si>
  <si>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</si>
  <si>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</si>
  <si>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</si>
  <si>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</si>
  <si>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</si>
  <si>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</si>
  <si>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</si>
  <si>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</si>
  <si>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</si>
  <si>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</si>
  <si>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</si>
  <si>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</si>
  <si>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</si>
  <si>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</si>
  <si>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</si>
  <si>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</si>
  <si>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</si>
  <si>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</si>
  <si>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</si>
  <si>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</si>
  <si>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</si>
  <si>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</si>
  <si>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</si>
  <si>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</si>
  <si>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</si>
  <si>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</si>
  <si>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</si>
  <si>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</si>
  <si>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</si>
  <si>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</si>
  <si>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</si>
  <si>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</si>
  <si>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</si>
  <si>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</si>
  <si>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</si>
  <si>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</si>
  <si>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</si>
  <si>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</si>
  <si>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</si>
  <si>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</si>
  <si>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</si>
  <si>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</si>
  <si>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</si>
  <si>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</si>
  <si>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</si>
  <si>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</si>
  <si>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</si>
  <si>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</si>
  <si>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</si>
  <si>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</si>
  <si>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</si>
  <si>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</si>
  <si>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</si>
  <si>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</si>
  <si>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</si>
  <si>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</si>
  <si>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</si>
  <si>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</si>
  <si>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</si>
  <si>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</si>
  <si>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</si>
  <si>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</si>
  <si>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</si>
  <si>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</si>
  <si>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</si>
  <si>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</si>
  <si>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</si>
  <si>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</si>
  <si>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</si>
  <si>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</si>
  <si>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</si>
  <si>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</si>
  <si>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</si>
  <si>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</si>
  <si>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</si>
  <si>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</si>
  <si>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</si>
  <si>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</si>
  <si>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</si>
  <si>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</si>
  <si>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</si>
  <si>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</si>
  <si>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</si>
  <si>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</si>
  <si>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</si>
  <si>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</si>
  <si>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</si>
  <si>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</si>
  <si>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</si>
  <si>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</si>
  <si>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</si>
  <si>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</si>
  <si>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</si>
  <si>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</si>
  <si>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</si>
  <si>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</si>
  <si>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</si>
  <si>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</si>
  <si>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</si>
  <si>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</si>
  <si>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</si>
  <si>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</si>
  <si>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</si>
  <si>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</si>
  <si>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</si>
  <si>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</si>
  <si>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</si>
  <si>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</si>
  <si>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</si>
  <si>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</si>
  <si>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</si>
  <si>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</si>
  <si>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</si>
  <si>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</si>
  <si>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</si>
  <si>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</si>
  <si>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</si>
  <si>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</si>
  <si>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</si>
  <si>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</si>
  <si>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</si>
  <si>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</si>
  <si>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</si>
  <si>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</si>
  <si>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</si>
  <si>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</si>
  <si>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</si>
  <si>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[A]_x000d_</t>
  </si>
  <si>
    <t xml:space="preserve"> (40+20)*0.2"m2*m" = 12,000 [A]_x000d_</t>
  </si>
  <si>
    <t xml:space="preserve"> 3.1*7.95+5.2*19.4"m * m2" = 125,525 [A]_x000d_
 "Celkem: "A = 125,525 [B]_x000d_</t>
  </si>
  <si>
    <t xml:space="preserve"> 40+20"m2, viz situace" = 60,000 [A]_x000d_</t>
  </si>
  <si>
    <t xml:space="preserve"> 0.95*3.6 = 3,420 [A]_x000d_</t>
  </si>
  <si>
    <t xml:space="preserve"> 0.5*3.2"m2 * m, podklad propustek" = 1,600 [A]_x000d_
 0.31*6.2"m2 * m, podklad celo" = 1,922 [B]_x000d_
 "Celkem: "A+B = 3,522 [C]_x000d_</t>
  </si>
  <si>
    <t xml:space="preserve"> ((19.6+6)*0.1*1.3)+(16*0.2)"m2*m, dlažba podklad" = 6,528 [A]_x000d_</t>
  </si>
  <si>
    <t xml:space="preserve"> 1.732*2.8"viz príloha 2.201" = 4,850 [A]_x000d_</t>
  </si>
  <si>
    <t xml:space="preserve"> 0.444+0.05"základ ocel, kompozit dlažba, viz príloha 2.201" = 0,494 [A]_x000d_</t>
  </si>
  <si>
    <t xml:space="preserve"> 0.34" viz príloha 2.202" = 0,340 [A]_x000d_</t>
  </si>
  <si>
    <t xml:space="preserve"> 0.030+0.004" viz príloha 2.202" = 0,034 [A]_x000d_</t>
  </si>
  <si>
    <t xml:space="preserve"> 13"viz príloha 2.301, 2.311" = 13,000 [A]_x000d_</t>
  </si>
  <si>
    <t xml:space="preserve"> 1.362+0.004"viz príloha 2.311" = 1,366 [A]_x000d_</t>
  </si>
  <si>
    <t xml:space="preserve"> 1.52*6.5"rám, m2*m"+(1.52*0.78)*1.5"U prefa, m2*m" = 11,658 [A]_x000d_
 "Celkem: "A = 11,658 [B]_x000d_</t>
  </si>
  <si>
    <t xml:space="preserve"> 2.1*3.4+4.2*12-(2*6)"m * m2" = 45,540 [A]_x000d_</t>
  </si>
  <si>
    <t xml:space="preserve"> (19.6+6)*1.3*0.2+16*0.2"m2*sklon*tl." = 9,856 [A]_x000d_</t>
  </si>
  <si>
    <t xml:space="preserve"> (7.4*6)*1.15 "m*m+15%" = 51,060 [A]_x000d_</t>
  </si>
  <si>
    <t xml:space="preserve"> (6*(4.4+3.1)"m*m"+2.4*2"m2*2"-(5.125+3.8)"m2")*1.15 = 47,006 [A]_x000d_</t>
  </si>
  <si>
    <t xml:space="preserve"> "opery" 1.33*0.5*4"m2*m*4"+1.1*4.3"m2*m" = 7,390 [A]_x000d_
 "Celkem: "A = 7,390 [B]_x000d_</t>
  </si>
  <si>
    <t xml:space="preserve"> "NK"2.3*0.5*2"m2*m*2"+0.8*4.3"m2*m" = 5,740 [A]_x000d_</t>
  </si>
  <si>
    <t xml:space="preserve"> 125.525*0.9*2"10% vykopané zeminy bude použito na svah úpravy, m3*t/m3" = 225,945 [A]_x000d_</t>
  </si>
  <si>
    <t xml:space="preserve"> 7.390*2.5"m3*t/m3" = 18,475 [A]_x000d_</t>
  </si>
  <si>
    <t xml:space="preserve"> 5.740*2.4"m3*t/m3" = 13,776 [A]_x000d_
 "Celkem: "A = 13,776 [B]_x000d_</t>
  </si>
  <si>
    <t xml:space="preserve"> 15*3*49.43*0.001"ks*dl*kg/m" = 2,224 [A]_x000d_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</si>
  <si>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</si>
  <si>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</si>
  <si>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</si>
  <si>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</si>
  <si>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</si>
  <si>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</si>
  <si>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</si>
  <si>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</si>
  <si>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</si>
  <si>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</si>
  <si>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</si>
  <si>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</si>
  <si>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</si>
  <si>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</si>
  <si>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</si>
  <si>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</si>
  <si>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</si>
  <si>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</si>
  <si>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</si>
  <si>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</si>
  <si>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</si>
  <si>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</si>
  <si>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</si>
  <si>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</si>
  <si>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</si>
  <si>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</si>
  <si>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</si>
  <si>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</si>
  <si>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</si>
  <si>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</si>
  <si>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</si>
  <si>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</si>
  <si>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</si>
  <si>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</si>
  <si>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</si>
  <si>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</si>
  <si>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</si>
  <si>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</si>
  <si>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</si>
  <si>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</si>
  <si>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</si>
  <si>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</si>
  <si>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</si>
  <si>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</si>
  <si>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</si>
  <si>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</si>
  <si>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</si>
  <si>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</si>
  <si>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</si>
  <si>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</si>
  <si>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</si>
  <si>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</si>
  <si>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</si>
  <si>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</si>
  <si>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</si>
  <si>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</si>
  <si>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</si>
  <si>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</si>
  <si>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</si>
  <si>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</si>
  <si>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</si>
  <si>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</si>
  <si>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</si>
  <si>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</si>
  <si>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</si>
  <si>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</si>
  <si>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</si>
  <si>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</si>
  <si>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</si>
  <si>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</si>
  <si>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</si>
  <si>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</si>
  <si>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</si>
  <si>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</si>
  <si>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</si>
  <si>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</si>
  <si>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</si>
  <si>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</si>
  <si>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</si>
  <si>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</si>
  <si>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</si>
  <si>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</si>
  <si>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</si>
  <si>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</si>
  <si>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</si>
  <si>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</si>
  <si>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</si>
  <si>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</si>
  <si>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</si>
  <si>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</si>
  <si>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</si>
  <si>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</si>
  <si>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</si>
  <si>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</si>
  <si>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</si>
  <si>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</si>
  <si>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</si>
  <si>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</si>
  <si>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</si>
  <si>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</si>
  <si>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</si>
  <si>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</si>
  <si>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</si>
  <si>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</si>
  <si>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</si>
  <si>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</si>
  <si>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</si>
  <si>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</si>
  <si>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</si>
  <si>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</si>
  <si>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</si>
  <si>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</si>
  <si>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</si>
  <si>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</si>
  <si>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</si>
  <si>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</si>
  <si>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</si>
  <si>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</si>
  <si>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</si>
  <si>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</si>
  <si>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</si>
  <si>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</si>
  <si>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</si>
  <si>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</si>
  <si>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</si>
  <si>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</si>
  <si>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</si>
  <si>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</si>
  <si>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</si>
  <si>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</si>
  <si>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</si>
  <si>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</si>
  <si>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</si>
  <si>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</si>
  <si>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</si>
  <si>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</si>
  <si>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</si>
  <si>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</si>
  <si>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</si>
  <si>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</si>
  <si>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</si>
  <si>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</si>
  <si>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</si>
  <si>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</si>
  <si>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</si>
  <si>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</si>
  <si>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</si>
  <si>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</si>
  <si>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</si>
  <si>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</si>
  <si>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</si>
  <si>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</si>
  <si>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</si>
  <si>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</si>
  <si>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</si>
  <si>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</si>
  <si>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</si>
  <si>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</si>
  <si>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</si>
  <si>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</si>
  <si>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</si>
  <si>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</si>
  <si>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</si>
  <si>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</si>
  <si>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</si>
  <si>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</si>
  <si>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</si>
  <si>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</si>
  <si>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</si>
  <si>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</si>
  <si>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</si>
  <si>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</si>
  <si>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</si>
  <si>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</si>
  <si>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</si>
  <si>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</si>
  <si>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</si>
  <si>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</si>
  <si>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</si>
  <si>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</si>
  <si>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</si>
  <si>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</si>
  <si>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</si>
  <si>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</si>
  <si>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</si>
  <si>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</si>
  <si>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</si>
  <si>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</si>
  <si>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</si>
  <si>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</si>
  <si>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</si>
  <si>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</si>
  <si>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</si>
  <si>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</si>
  <si>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</si>
  <si>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</si>
  <si>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</si>
  <si>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</si>
  <si>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</si>
  <si>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</si>
  <si>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</si>
  <si>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</si>
  <si>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</si>
  <si>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</si>
  <si>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</si>
  <si>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</si>
  <si>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</si>
  <si>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</si>
  <si>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</si>
  <si>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</si>
  <si>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</si>
  <si>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</si>
  <si>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</si>
  <si>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</si>
  <si>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</si>
  <si>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</si>
  <si>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</si>
  <si>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</si>
  <si>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</si>
  <si>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</si>
  <si>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</si>
  <si>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</si>
  <si>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</si>
  <si>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</si>
  <si>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</si>
  <si>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</si>
  <si>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</si>
  <si>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</si>
  <si>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</si>
  <si>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</si>
  <si>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</si>
  <si>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</si>
  <si>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</si>
  <si>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</si>
  <si>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</si>
  <si>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</si>
  <si>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</si>
  <si>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</si>
  <si>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</si>
  <si>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</si>
  <si>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</si>
  <si>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</si>
  <si>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</si>
  <si>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</si>
  <si>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</si>
  <si>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</si>
  <si>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</si>
  <si>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</si>
  <si>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</si>
  <si>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</si>
  <si>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</si>
  <si>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</si>
  <si>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</si>
  <si>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</si>
  <si>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</si>
  <si>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</si>
  <si>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</si>
  <si>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</si>
  <si>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</si>
  <si>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</si>
  <si>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</si>
  <si>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</si>
  <si>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</si>
  <si>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</si>
  <si>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</si>
  <si>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</si>
  <si>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</si>
  <si>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</si>
  <si>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</si>
  <si>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</si>
  <si>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</si>
  <si>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</si>
  <si>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</si>
  <si>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</si>
  <si>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</si>
  <si>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</si>
  <si>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</si>
  <si>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</si>
  <si>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</si>
  <si>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</si>
  <si>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</si>
  <si>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</si>
  <si>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</si>
  <si>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</si>
  <si>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</si>
  <si>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</si>
  <si>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</si>
  <si>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</si>
  <si>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</si>
  <si>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</si>
  <si>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</si>
  <si>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</si>
  <si>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</si>
  <si>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</si>
  <si>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</si>
  <si>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</si>
  <si>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</si>
  <si>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</si>
  <si>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</si>
  <si>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</si>
  <si>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</si>
  <si>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</si>
  <si>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</si>
  <si>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</si>
  <si>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</si>
  <si>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</si>
  <si>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</si>
  <si>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</si>
  <si>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</si>
  <si>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</si>
  <si>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</si>
  <si>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</si>
  <si>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</si>
  <si>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</si>
  <si>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</si>
  <si>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</si>
  <si>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</si>
  <si>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</si>
  <si>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</si>
  <si>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</si>
  <si>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</si>
  <si>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</si>
  <si>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</si>
  <si>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</si>
  <si>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</si>
  <si>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</si>
  <si>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</si>
  <si>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</si>
  <si>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</si>
  <si>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</si>
  <si>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</si>
  <si>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</si>
  <si>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</si>
  <si>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</si>
  <si>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</si>
  <si>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</si>
  <si>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</si>
  <si>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</si>
  <si>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</si>
  <si>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</si>
  <si>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</si>
  <si>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</si>
  <si>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</si>
  <si>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</si>
  <si>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</si>
  <si>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</si>
  <si>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</si>
  <si>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</si>
  <si>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</si>
  <si>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</si>
  <si>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</si>
  <si>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</si>
  <si>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</si>
  <si>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</si>
  <si>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</si>
  <si>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</si>
  <si>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</si>
  <si>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</si>
  <si>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</si>
  <si>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</si>
  <si>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</si>
  <si>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</si>
  <si>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</si>
  <si>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</si>
  <si>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</si>
  <si>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</si>
  <si>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</si>
  <si>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</si>
  <si>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</si>
  <si>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</si>
  <si>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</si>
  <si>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</si>
  <si>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</si>
  <si>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</si>
  <si>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</si>
  <si>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</si>
  <si>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</si>
  <si>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</si>
  <si>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</si>
  <si>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</si>
  <si>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</si>
  <si>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</si>
  <si>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</si>
  <si>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</si>
  <si>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</si>
  <si>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</si>
  <si>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</si>
  <si>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</si>
  <si>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</si>
  <si>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</si>
  <si>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</si>
  <si>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</si>
  <si>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</si>
  <si>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</si>
  <si>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</si>
  <si>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</si>
  <si>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</si>
  <si>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</si>
  <si>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</si>
  <si>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</si>
  <si>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</si>
  <si>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</si>
  <si>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</si>
  <si>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</si>
  <si>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</si>
  <si>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</si>
  <si>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</si>
  <si>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</si>
  <si>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</si>
  <si>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</si>
  <si>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</si>
  <si>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</si>
  <si>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</si>
  <si>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</si>
  <si>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</si>
  <si>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</si>
  <si>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</si>
  <si>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</si>
  <si>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</si>
  <si>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</si>
  <si>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</si>
  <si>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</si>
  <si>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</si>
  <si>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</si>
  <si>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</si>
  <si>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</si>
  <si>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</si>
  <si>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</si>
  <si>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</si>
  <si>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</si>
  <si>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</si>
  <si>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</si>
  <si>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</si>
  <si>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</si>
  <si>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</si>
  <si>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</si>
  <si>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</si>
  <si>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</si>
  <si>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</si>
  <si>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</si>
  <si>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</si>
  <si>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</si>
  <si>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</si>
  <si>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</si>
  <si>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</si>
  <si>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</si>
  <si>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</si>
  <si>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</si>
  <si>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</si>
  <si>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</si>
  <si>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</si>
  <si>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</si>
  <si>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</si>
  <si>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</si>
  <si>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</si>
  <si>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</si>
  <si>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</si>
  <si>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</si>
  <si>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</si>
  <si>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</si>
  <si>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</si>
  <si>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</si>
  <si>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</si>
  <si>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</si>
  <si>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</si>
  <si>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</si>
  <si>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</si>
  <si>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</si>
  <si>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</si>
  <si>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</si>
  <si>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</si>
  <si>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</si>
  <si>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</si>
  <si>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</si>
  <si>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</si>
  <si>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</si>
  <si>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</si>
  <si>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</si>
  <si>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</si>
  <si>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</si>
  <si>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</si>
  <si>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</si>
  <si>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</si>
  <si>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</si>
  <si>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</si>
  <si>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</si>
  <si>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</si>
  <si>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</si>
  <si>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</si>
  <si>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</si>
  <si>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</si>
  <si>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</si>
  <si>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</si>
  <si>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</si>
  <si>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</si>
  <si>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</si>
  <si>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</si>
  <si>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</si>
  <si>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</si>
  <si>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</si>
  <si>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</si>
  <si>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</si>
  <si>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</si>
  <si>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</si>
  <si>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</si>
  <si>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</si>
  <si>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</si>
  <si>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</si>
  <si>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</si>
  <si>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</si>
  <si>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</si>
  <si>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</si>
  <si>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</si>
  <si>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</si>
  <si>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</si>
  <si>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</si>
  <si>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</si>
  <si>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</si>
  <si>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</si>
  <si>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</si>
  <si>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</si>
  <si>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</si>
  <si>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</si>
  <si>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</si>
  <si>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</si>
  <si>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</si>
  <si>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</si>
  <si>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</si>
  <si>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</si>
  <si>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</si>
  <si>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</si>
  <si>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</si>
  <si>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</si>
  <si>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</si>
  <si>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</si>
  <si>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</si>
  <si>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</si>
  <si>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</si>
  <si>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</si>
  <si>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</si>
  <si>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</si>
  <si>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</si>
  <si>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</si>
  <si>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</si>
  <si>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</si>
  <si>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</si>
  <si>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</si>
  <si>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</si>
  <si>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</si>
  <si>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</si>
  <si>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</si>
  <si>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</si>
  <si>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</si>
  <si>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</si>
  <si>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</si>
  <si>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</si>
  <si>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</si>
  <si>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</si>
  <si>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</si>
  <si>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</si>
  <si>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</si>
  <si>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</si>
  <si>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</si>
  <si>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</si>
  <si>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</si>
  <si>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</si>
  <si>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</si>
  <si>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</si>
  <si>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</si>
  <si>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</si>
  <si>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</si>
  <si>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</si>
  <si>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</si>
  <si>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</si>
  <si>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</si>
  <si>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</si>
  <si>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</si>
  <si>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</si>
  <si>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</si>
  <si>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</si>
  <si>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</si>
  <si>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</si>
  <si>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</si>
  <si>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</si>
  <si>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</si>
  <si>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</si>
  <si>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</si>
  <si>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</si>
  <si>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</si>
  <si>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</si>
  <si>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</si>
  <si>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</si>
  <si>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</si>
  <si>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</si>
  <si>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</si>
  <si>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</si>
  <si>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</si>
  <si>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</si>
  <si>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</si>
  <si>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</si>
  <si>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</si>
  <si>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</si>
  <si>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</si>
  <si>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</si>
  <si>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</si>
  <si>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</si>
  <si>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</si>
  <si>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</si>
  <si>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</si>
  <si>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</si>
  <si>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</si>
  <si>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</si>
  <si>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</si>
  <si>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</si>
  <si>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</si>
  <si>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</si>
  <si>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</si>
  <si>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</si>
  <si>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</si>
  <si>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</si>
  <si>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</si>
  <si>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</si>
  <si>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</si>
  <si>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</si>
  <si>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</si>
  <si>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</si>
  <si>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</si>
  <si>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</si>
  <si>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</si>
  <si>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</si>
  <si>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</si>
  <si>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</si>
  <si>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</si>
  <si>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</si>
  <si>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</si>
  <si>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</si>
  <si>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</si>
  <si>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</si>
  <si>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</si>
  <si>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</si>
  <si>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</si>
  <si>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</si>
  <si>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</si>
  <si>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</si>
  <si>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</si>
  <si>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</si>
  <si>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</si>
  <si>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</si>
  <si>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</si>
  <si>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</si>
  <si>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</si>
  <si>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</si>
  <si>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</si>
  <si>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</si>
  <si>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</si>
  <si>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</si>
  <si>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</si>
  <si>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</si>
  <si>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</si>
  <si>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</si>
  <si>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</si>
  <si>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</si>
  <si>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</si>
  <si>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</si>
  <si>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</si>
  <si>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</si>
  <si>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</si>
  <si>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</si>
  <si>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</si>
  <si>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</si>
  <si>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</si>
  <si>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</si>
  <si>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</si>
  <si>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</si>
  <si>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</si>
  <si>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</si>
  <si>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</si>
  <si>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</si>
  <si>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</si>
  <si>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</si>
  <si>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</si>
  <si>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</si>
  <si>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</si>
  <si>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</si>
  <si>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</si>
  <si>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</si>
  <si>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</si>
  <si>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</si>
  <si>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</si>
  <si>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</si>
  <si>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</si>
  <si>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</si>
  <si>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</si>
  <si>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</si>
  <si>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</si>
  <si>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</si>
  <si>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</si>
  <si>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</si>
  <si>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</si>
  <si>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</si>
  <si>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</si>
  <si>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</si>
  <si>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</si>
  <si>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</si>
  <si>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</si>
  <si>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</si>
  <si>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</si>
  <si>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</si>
  <si>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</si>
  <si>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</si>
  <si>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</si>
  <si>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</si>
  <si>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</si>
  <si>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</si>
  <si>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</si>
  <si>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</si>
  <si>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</si>
  <si>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</si>
  <si>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</si>
  <si>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</si>
  <si>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</si>
  <si>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</si>
  <si>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</si>
  <si>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</si>
  <si>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</si>
  <si>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</si>
  <si>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</si>
  <si>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</si>
  <si>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</si>
  <si>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</si>
  <si>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</si>
  <si>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</si>
  <si>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</si>
  <si>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</si>
  <si>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</si>
  <si>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</si>
  <si>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</si>
  <si>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</si>
  <si>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</si>
  <si>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</si>
  <si>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</si>
  <si>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</si>
  <si>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</si>
  <si>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</si>
  <si>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</si>
  <si>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</si>
  <si>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</si>
  <si>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</si>
  <si>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</si>
  <si>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</si>
  <si>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</si>
  <si>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</si>
  <si>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</si>
  <si>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</si>
  <si>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</si>
  <si>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</si>
  <si>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</si>
  <si>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</si>
  <si>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</si>
  <si>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</si>
  <si>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</si>
  <si>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</si>
  <si>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</si>
  <si>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</si>
  <si>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</si>
  <si>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</si>
  <si>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</si>
  <si>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</si>
  <si>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</si>
  <si>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</si>
  <si>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</si>
  <si>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</si>
  <si>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</si>
  <si>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</si>
  <si>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</si>
  <si>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</si>
  <si>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</si>
  <si>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</si>
  <si>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</si>
  <si>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</si>
  <si>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</si>
  <si>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</si>
  <si>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</si>
  <si>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</si>
  <si>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</si>
  <si>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</si>
  <si>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</si>
  <si>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</si>
  <si>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</si>
  <si>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</si>
  <si>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</si>
  <si>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</si>
  <si>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</si>
  <si>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</si>
  <si>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</si>
  <si>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</si>
  <si>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</si>
  <si>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</si>
  <si>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</si>
  <si>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</si>
  <si>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</si>
  <si>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</si>
  <si>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</si>
  <si>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</si>
  <si>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</si>
  <si>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</si>
  <si>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</si>
  <si>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</si>
  <si>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</si>
  <si>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</si>
  <si>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</si>
  <si>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</si>
  <si>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</si>
  <si>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</si>
  <si>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</si>
  <si>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</si>
  <si>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</si>
  <si>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</si>
  <si>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</si>
  <si>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</si>
  <si>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</si>
  <si>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</si>
  <si>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</si>
  <si>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</si>
  <si>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</si>
  <si>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</si>
  <si>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</si>
  <si>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</si>
  <si>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</si>
  <si>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</si>
  <si>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</si>
  <si>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</si>
  <si>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</si>
  <si>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</si>
  <si>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</si>
  <si>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</si>
  <si>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</si>
  <si>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</si>
  <si>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</si>
  <si>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</si>
  <si>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</si>
  <si>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</si>
  <si>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</si>
  <si>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</si>
  <si>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</si>
  <si>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</si>
  <si>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</si>
  <si>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</si>
  <si>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</si>
  <si>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</si>
  <si>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</si>
  <si>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</si>
  <si>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</si>
  <si>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</si>
  <si>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</si>
  <si>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</si>
  <si>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</si>
  <si>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</si>
  <si>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</si>
  <si>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</si>
  <si>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</si>
  <si>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</si>
  <si>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</si>
  <si>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</si>
  <si>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</si>
  <si>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</si>
  <si>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</si>
  <si>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</si>
  <si>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</si>
  <si>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</si>
  <si>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</si>
  <si>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</si>
  <si>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</si>
  <si>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</si>
  <si>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</si>
  <si>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</si>
  <si>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</si>
  <si>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</si>
  <si>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</si>
  <si>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</si>
  <si>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</si>
  <si>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</si>
  <si>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</si>
  <si>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</si>
  <si>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</si>
  <si>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</si>
  <si>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</si>
  <si>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</si>
  <si>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</si>
  <si>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</si>
  <si>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</si>
  <si>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</si>
  <si>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</si>
  <si>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</si>
  <si>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</si>
  <si>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</si>
  <si>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</si>
  <si>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</si>
  <si>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</si>
  <si>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</si>
  <si>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</si>
  <si>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</si>
  <si>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</si>
  <si>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</si>
  <si>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</si>
  <si>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</si>
  <si>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</si>
  <si>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</si>
  <si>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</si>
  <si>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</si>
  <si>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</si>
  <si>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</si>
  <si>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</si>
  <si>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</si>
  <si>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</si>
  <si>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</si>
  <si>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</si>
  <si>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</si>
  <si>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</si>
  <si>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</si>
  <si>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</si>
  <si>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</si>
  <si>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</si>
  <si>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</si>
  <si>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</si>
  <si>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</si>
  <si>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</si>
  <si>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</si>
  <si>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</si>
  <si>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</si>
  <si>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</si>
  <si>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</si>
  <si>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</si>
  <si>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</si>
  <si>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</si>
  <si>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</si>
  <si>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</si>
  <si>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</si>
  <si>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</si>
  <si>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</si>
  <si>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</si>
  <si>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</si>
  <si>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</si>
  <si>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</si>
  <si>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</si>
  <si>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</si>
  <si>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</si>
  <si>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</si>
  <si>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</si>
  <si>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</si>
  <si>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</si>
  <si>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</si>
  <si>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</si>
  <si>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</si>
  <si>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</si>
  <si>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</si>
  <si>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</si>
  <si>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</si>
  <si>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</si>
  <si>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</si>
  <si>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</si>
  <si>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</si>
  <si>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</si>
  <si>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</si>
  <si>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</si>
  <si>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</si>
  <si>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</si>
  <si>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</si>
  <si>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</si>
  <si>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</si>
  <si>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</si>
  <si>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</si>
  <si>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</si>
  <si>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</si>
  <si>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</si>
  <si>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</si>
  <si>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</si>
  <si>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</si>
  <si>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</si>
  <si>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</si>
  <si>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</si>
  <si>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</si>
  <si>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</si>
  <si>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</si>
  <si>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</si>
  <si>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</si>
  <si>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</si>
  <si>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</si>
  <si>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</si>
  <si>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</si>
  <si>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</si>
  <si>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</si>
  <si>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</si>
  <si>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</si>
  <si>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</si>
  <si>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</si>
  <si>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</si>
  <si>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</si>
  <si>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</si>
  <si>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</si>
  <si>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</si>
  <si>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</si>
  <si>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</si>
  <si>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</si>
  <si>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</si>
  <si>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</si>
  <si>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</si>
  <si>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</si>
  <si>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</si>
  <si>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</si>
  <si>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</si>
  <si>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</si>
  <si>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</si>
  <si>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</si>
  <si>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</si>
  <si>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</si>
  <si>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</si>
  <si>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</si>
  <si>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</si>
  <si>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</si>
  <si>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</si>
  <si>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</si>
  <si>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</si>
  <si>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</si>
  <si>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</si>
  <si>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</si>
  <si>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</si>
  <si>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</si>
  <si>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</si>
  <si>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</si>
  <si>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</si>
  <si>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</si>
  <si>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</si>
  <si>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</si>
  <si>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</si>
  <si>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</si>
  <si>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</si>
  <si>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</si>
  <si>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</si>
  <si>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</si>
  <si>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</si>
  <si>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</si>
  <si>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</si>
  <si>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</si>
  <si>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</si>
  <si>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</si>
  <si>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</si>
  <si>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</si>
  <si>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</si>
  <si>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</si>
  <si>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</si>
  <si>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</si>
  <si>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</si>
  <si>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</si>
  <si>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</si>
  <si>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</si>
  <si>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</si>
  <si>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</si>
  <si>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</si>
  <si>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</si>
  <si>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</si>
  <si>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</si>
  <si>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</si>
  <si>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</si>
  <si>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</si>
  <si>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</si>
  <si>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</si>
  <si>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</si>
  <si>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</si>
  <si>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</si>
  <si>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</si>
  <si>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</si>
  <si>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</si>
  <si>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</si>
  <si>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</si>
  <si>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</si>
  <si>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</si>
  <si>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</si>
  <si>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</si>
  <si>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</si>
  <si>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</si>
  <si>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</si>
  <si>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</si>
  <si>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</si>
  <si>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</si>
  <si>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</si>
  <si>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</si>
  <si>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</si>
  <si>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</si>
  <si>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</si>
  <si>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</si>
  <si>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</si>
  <si>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</si>
  <si>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</si>
  <si>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</si>
  <si>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</si>
  <si>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</si>
  <si>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</si>
  <si>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</si>
  <si>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</si>
  <si>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</si>
  <si>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</si>
  <si>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</si>
  <si>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</si>
  <si>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</si>
  <si>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</si>
  <si>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</si>
  <si>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</si>
  <si>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</si>
  <si>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</si>
  <si>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</si>
  <si>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</si>
  <si>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</si>
  <si>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</si>
  <si>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</si>
  <si>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</si>
  <si>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</si>
  <si>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</si>
  <si>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</si>
  <si>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</si>
  <si>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</si>
  <si>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</si>
  <si>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</si>
  <si>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</si>
  <si>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</si>
  <si>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</si>
  <si>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</si>
  <si>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</si>
  <si>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</si>
  <si>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</si>
  <si>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</si>
  <si>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</si>
  <si>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</si>
  <si>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</si>
  <si>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</si>
  <si>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</si>
  <si>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</si>
  <si>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</si>
  <si>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</si>
  <si>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</si>
  <si>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</si>
  <si>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</si>
  <si>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</si>
  <si>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</si>
  <si>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</si>
  <si>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</si>
  <si>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</si>
  <si>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</si>
  <si>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</si>
  <si>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</si>
  <si>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</si>
  <si>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</si>
  <si>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</si>
  <si>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</si>
  <si>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</si>
  <si>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</si>
  <si>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</si>
  <si>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</si>
  <si>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</si>
  <si>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</si>
  <si>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</si>
  <si>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</si>
  <si>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</si>
  <si>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</si>
  <si>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</si>
  <si>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</si>
  <si>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</si>
  <si>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</si>
  <si>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</si>
  <si>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</si>
  <si>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</si>
  <si>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</si>
  <si>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</si>
  <si>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</si>
  <si>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</si>
  <si>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</si>
  <si>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</si>
  <si>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</si>
  <si>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</si>
  <si>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</si>
  <si>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</si>
  <si>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</si>
  <si>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</si>
  <si>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</si>
  <si>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</si>
  <si>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</si>
  <si>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</si>
  <si>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</si>
  <si>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</si>
  <si>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</si>
  <si>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</si>
  <si>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</si>
  <si>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</si>
  <si>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</si>
  <si>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</si>
  <si>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</si>
  <si>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</si>
  <si>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</si>
  <si>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</si>
  <si>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</si>
  <si>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</si>
  <si>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</si>
  <si>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</si>
  <si>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</si>
  <si>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</si>
  <si>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</si>
  <si>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</si>
  <si>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</si>
  <si>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</si>
  <si>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</si>
  <si>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</si>
  <si>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</si>
  <si>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</si>
  <si>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</si>
  <si>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</si>
  <si>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</si>
  <si>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</si>
  <si>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</si>
  <si>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</si>
  <si>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</si>
  <si>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</si>
  <si>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</si>
  <si>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</si>
  <si>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</si>
  <si>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</si>
  <si>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</si>
  <si>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</si>
  <si>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</si>
  <si>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</si>
  <si>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</si>
  <si>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</si>
  <si>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</si>
  <si>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</si>
  <si>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</si>
  <si>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</si>
  <si>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</si>
  <si>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</si>
  <si>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</si>
  <si>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</si>
  <si>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</si>
  <si>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</si>
  <si>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</si>
  <si>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</si>
  <si>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</si>
  <si>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</si>
  <si>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</si>
  <si>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</si>
  <si>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</si>
  <si>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</si>
  <si>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</si>
  <si>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</si>
  <si>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</si>
  <si>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</si>
  <si>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</si>
  <si>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</si>
  <si>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</si>
  <si>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</si>
  <si>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</si>
  <si>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</si>
  <si>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</si>
  <si>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</si>
  <si>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</si>
  <si>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</si>
  <si>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</si>
  <si>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</si>
  <si>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</si>
  <si>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</si>
  <si>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</si>
  <si>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</si>
  <si>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</si>
  <si>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</si>
  <si>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</si>
  <si>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</si>
  <si>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</si>
  <si>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</si>
  <si>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</si>
  <si>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</si>
  <si>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</si>
  <si>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</si>
  <si>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</si>
  <si>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</si>
  <si>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</si>
  <si>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</si>
  <si>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</si>
  <si>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</si>
  <si>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</si>
  <si>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</si>
  <si>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</si>
  <si>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</si>
  <si>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</si>
  <si>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</si>
  <si>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</si>
  <si>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</si>
  <si>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</si>
  <si>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</si>
  <si>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</si>
  <si>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</si>
  <si>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</si>
  <si>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</si>
  <si>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</si>
  <si>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</si>
  <si>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</si>
  <si>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</si>
  <si>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</si>
  <si>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</si>
  <si>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</si>
  <si>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</si>
  <si>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</si>
  <si>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</si>
  <si>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</si>
  <si>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</si>
  <si>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</si>
  <si>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</si>
  <si>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</si>
  <si>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</si>
  <si>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</si>
  <si>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</si>
  <si>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</si>
  <si>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</si>
  <si>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</si>
  <si>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</si>
  <si>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</si>
  <si>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</si>
  <si>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</si>
  <si>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</si>
  <si>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</si>
  <si>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</si>
  <si>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</si>
  <si>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</si>
  <si>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</si>
  <si>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</si>
  <si>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</si>
  <si>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</si>
  <si>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</si>
  <si>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</si>
  <si>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</si>
  <si>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</si>
  <si>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</si>
  <si>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</si>
  <si>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</si>
  <si>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</si>
  <si>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</si>
  <si>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</si>
  <si>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</si>
  <si>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</si>
  <si>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</si>
  <si>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</si>
  <si>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</si>
  <si>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</si>
  <si>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</si>
  <si>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</si>
  <si>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</si>
  <si>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</si>
  <si>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</si>
  <si>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</si>
  <si>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</si>
  <si>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</si>
  <si>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</si>
  <si>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</si>
  <si>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</si>
  <si>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</si>
  <si>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</si>
  <si>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</si>
  <si>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</si>
  <si>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</si>
  <si>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</si>
  <si>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</si>
  <si>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</si>
  <si>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</si>
  <si>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</si>
  <si>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</si>
  <si>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</si>
  <si>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</si>
  <si>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</si>
  <si>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</si>
  <si>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</si>
  <si>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</si>
  <si>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</si>
  <si>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</si>
  <si>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</si>
  <si>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</si>
  <si>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</si>
  <si>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</si>
  <si>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</si>
  <si>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</si>
  <si>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</si>
  <si>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</si>
  <si>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</si>
  <si>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</si>
  <si>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</si>
  <si>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</si>
  <si>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</si>
  <si>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</si>
  <si>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</si>
  <si>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</si>
  <si>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</si>
  <si>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</si>
  <si>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</si>
  <si>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</si>
  <si>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</si>
  <si>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</si>
  <si>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</si>
  <si>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</si>
  <si>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</si>
  <si>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</si>
  <si>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</si>
  <si>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</si>
  <si>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</si>
  <si>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</si>
  <si>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</si>
  <si>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</si>
  <si>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</si>
  <si>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</si>
  <si>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</si>
  <si>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</si>
  <si>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</si>
  <si>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</si>
  <si>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</si>
  <si>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</si>
  <si>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</si>
  <si>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</si>
  <si>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</si>
  <si>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</si>
  <si>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</si>
  <si>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</si>
  <si>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</si>
  <si>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</si>
  <si>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</si>
  <si>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</si>
  <si>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</si>
  <si>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</si>
  <si>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</si>
  <si>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</si>
  <si>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</si>
  <si>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</si>
  <si>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</si>
  <si>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</si>
  <si>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</si>
  <si>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</si>
  <si>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</si>
  <si>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</si>
  <si>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</si>
  <si>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</si>
  <si>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</si>
  <si>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</si>
  <si>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</si>
  <si>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</si>
  <si>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</si>
  <si>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</si>
  <si>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</si>
  <si>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</si>
  <si>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</si>
  <si>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</si>
  <si>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</si>
  <si>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</si>
  <si>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</si>
  <si>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</si>
  <si>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</si>
  <si>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</si>
  <si>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</si>
  <si>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</si>
  <si>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</si>
  <si>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</si>
  <si>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</si>
  <si>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</si>
  <si>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</si>
  <si>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</si>
  <si>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</si>
  <si>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</si>
  <si>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</si>
  <si>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</si>
  <si>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</si>
  <si>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</si>
  <si>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</si>
  <si>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</si>
  <si>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</si>
  <si>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</si>
  <si>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</si>
  <si>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</si>
  <si>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</si>
  <si>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</si>
  <si>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</si>
  <si>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</si>
  <si>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</si>
  <si>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</si>
  <si>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</si>
  <si>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</si>
  <si>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</si>
  <si>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</si>
  <si>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</si>
  <si>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</si>
  <si>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</si>
  <si>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</si>
  <si>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</si>
  <si>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</si>
  <si>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</si>
  <si>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</si>
  <si>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</si>
  <si>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</si>
  <si>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</si>
  <si>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</si>
  <si>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</si>
  <si>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</si>
  <si>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</si>
  <si>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</si>
  <si>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</si>
  <si>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</si>
  <si>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</si>
  <si>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</si>
  <si>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</si>
  <si>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</si>
  <si>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</si>
  <si>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</si>
  <si>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</si>
  <si>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</si>
  <si>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</si>
  <si>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</si>
  <si>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</si>
  <si>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</si>
  <si>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</si>
  <si>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</si>
  <si>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</si>
  <si>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</si>
  <si>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</si>
  <si>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</si>
  <si>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</si>
  <si>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</si>
  <si>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</si>
  <si>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</si>
  <si>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</si>
  <si>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</si>
  <si>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</si>
  <si>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</si>
  <si>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</si>
  <si>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</si>
  <si>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</si>
  <si>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</si>
  <si>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</si>
  <si>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</si>
  <si>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</si>
  <si>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</si>
  <si>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</si>
  <si>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</si>
  <si>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</si>
  <si>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</si>
  <si>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</si>
  <si>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</si>
  <si>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</si>
  <si>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</si>
  <si>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</si>
  <si>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</si>
  <si>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</si>
  <si>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</si>
  <si>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</si>
  <si>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</si>
  <si>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</si>
  <si>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</si>
  <si>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</si>
  <si>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</si>
  <si>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</si>
  <si>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</si>
  <si>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</si>
  <si>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</si>
  <si>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</si>
  <si>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</si>
  <si>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</si>
  <si>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</si>
  <si>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</si>
  <si>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</si>
  <si>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</si>
  <si>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</si>
  <si>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</si>
  <si>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</si>
  <si>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</si>
  <si>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</si>
  <si>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</si>
  <si>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</si>
  <si>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</si>
  <si>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</si>
  <si>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</si>
  <si>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</si>
  <si>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</si>
  <si>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</si>
  <si>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</si>
  <si>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</si>
  <si>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</si>
  <si>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</si>
  <si>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</si>
  <si>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</si>
  <si>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</si>
  <si>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</si>
  <si>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</si>
  <si>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</si>
  <si>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</si>
  <si>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</si>
  <si>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</si>
  <si>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</si>
  <si>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</si>
  <si>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</si>
  <si>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</si>
  <si>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</si>
  <si>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"170*2*0,25 "_x000d_
 "Celkem "85 = 85,000 [B]_x000d_</t>
  </si>
  <si>
    <t xml:space="preserve"> "9+9, viz. situace "_x000d_
 "Celkem "18 = 18,000 [B]_x000d_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</si>
  <si>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</si>
  <si>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</si>
  <si>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</si>
  <si>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</si>
  <si>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575C43</t>
  </si>
  <si>
    <t>LITÝ ASFALT MA IV (OCHRANA MOSTNÍ IZOLACE) 11 TL. 35MM</t>
  </si>
  <si>
    <t>R00001</t>
  </si>
  <si>
    <t>IZOLACNÍ NÁTER</t>
  </si>
  <si>
    <t>Izolacní náter komplet</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</si>
  <si>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</si>
  <si>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</si>
  <si>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</si>
  <si>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</si>
  <si>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</si>
  <si>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</si>
  <si>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</si>
  <si>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</si>
  <si>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</si>
  <si>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</si>
  <si>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</si>
  <si>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</si>
  <si>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</si>
  <si>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</si>
  <si>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</si>
  <si>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</si>
  <si>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</si>
  <si>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</si>
  <si>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</si>
  <si>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</si>
  <si>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</si>
  <si>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</si>
  <si>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</si>
  <si>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</si>
  <si>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</si>
  <si>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</si>
  <si>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</si>
  <si>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</si>
  <si>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</si>
  <si>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</si>
  <si>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 xml:space="preserve"> "165*2*0,25, viz. situace "_x000d_
 "Celkem "82,5 = 82,500 [B]_x000d_</t>
  </si>
  <si>
    <t xml:space="preserve"> "15, spojovací "_x000d_
 "Celkem "15 = 15,000 [B]_x000d_</t>
  </si>
  <si>
    <t xml:space="preserve"> "15+330, infiltracný "_x000d_
 "Celkem "345 = 345,000 [B]_x000d_</t>
  </si>
  <si>
    <t xml:space="preserve"> "15, viz. situace "_x000d_
 "Celkem "15 = 15,000 [B]_x000d_</t>
  </si>
  <si>
    <t>574B03</t>
  </si>
  <si>
    <t>ASFALTOVÝ BETON PRO OBRUSNÉ VRSTVY MODIFIK ACO 11</t>
  </si>
  <si>
    <t xml:space="preserve"> "330*0,06, ASFALTOVÝ BETON ACO 11, tl.60 mm "_x000d_
 "Celkem "19,8 = 19,800 [B]_x000d_</t>
  </si>
  <si>
    <t xml:space="preserve"> "6, viz. situace "6 = 6,000 [A]_x000d_</t>
  </si>
  <si>
    <t xml:space="preserve"> "1,5+1,5, barva cervená, slepecká s výstupky "_x000d_
 "Celkem "3 = 3,000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</si>
  <si>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</si>
  <si>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</si>
  <si>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</si>
  <si>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</si>
  <si>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</si>
  <si>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</si>
  <si>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</si>
  <si>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</si>
  <si>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</si>
  <si>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</si>
  <si>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</si>
  <si>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</si>
  <si>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</si>
  <si>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</si>
  <si>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</si>
  <si>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</si>
  <si>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</si>
  <si>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</si>
  <si>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</si>
  <si>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</si>
  <si>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</si>
  <si>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</si>
  <si>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</si>
  <si>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</si>
  <si>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</si>
  <si>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</si>
  <si>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</si>
  <si>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</si>
  <si>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</si>
  <si>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</si>
  <si>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</si>
  <si>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</si>
  <si>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</si>
  <si>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</si>
  <si>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</si>
  <si>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</si>
  <si>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</si>
  <si>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</si>
  <si>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</si>
  <si>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</si>
  <si>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</si>
  <si>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</si>
  <si>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</si>
  <si>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</si>
  <si>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</si>
  <si>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</si>
  <si>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</si>
  <si>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</si>
  <si>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</si>
  <si>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</si>
  <si>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</si>
  <si>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</si>
  <si>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</si>
  <si>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</si>
  <si>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</si>
  <si>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</si>
  <si>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</si>
  <si>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</si>
  <si>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</si>
  <si>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</si>
  <si>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</si>
  <si>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</si>
  <si>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</si>
  <si>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</si>
  <si>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</si>
  <si>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SANACNÍ ŽEBRA Z KAMENIVA</t>
  </si>
  <si>
    <t xml:space="preserve"> "vsakovací žebro (š*tl*dl)" 0.8*1.3*50 = 52,000 [A]_x000d_
 "Celkem: "A = 52,000 [B]_x000d_</t>
  </si>
  <si>
    <t>212035</t>
  </si>
  <si>
    <t>TRATIVODY KOMPLET Z TRUB NEKOV DN DO 150MM, RÝHA TR I</t>
  </si>
  <si>
    <t xml:space="preserve"> "trativod (dl)" 39 = 39,000 [A]_x000d_
 "Celkem: "A = 39,000 [B]_x000d_</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</si>
  <si>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</si>
  <si>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</si>
  <si>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</si>
  <si>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</si>
  <si>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</si>
  <si>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</si>
  <si>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</si>
  <si>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</si>
  <si>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ZPEVNENÍ KRAJNIC ZE ŠTERKODRTI TL. DO 150MM</t>
  </si>
  <si>
    <t xml:space="preserve"> "nezpevnená krajnice (pl)" 365 = 365,000 [A]_x000d_
 "Celkem: "A = 365,000 [B]_x000d_</t>
  </si>
  <si>
    <t>572123</t>
  </si>
  <si>
    <t>INFILTRACNÍ POSTRIK Z EMULZE DO 1,0KG/M2</t>
  </si>
  <si>
    <t xml:space="preserve"> "komunikace D1-A-IV-PIII (pl)" 459 = 459,000 [A]_x000d_
 "Celkem: "A = 459,000 [B]_x000d_</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</si>
  <si>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</si>
  <si>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</si>
  <si>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</si>
  <si>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</si>
  <si>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</si>
  <si>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</si>
  <si>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</si>
  <si>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 xml:space="preserve"> "chránicky (dl)" 135 = 135,000 [A]_x000d_
 "Celkem: "A = 135,000 [B]_x000d_</t>
  </si>
  <si>
    <t>897543</t>
  </si>
  <si>
    <t>VPUST ODVOD ŽLABU Z POLYMERBETONU SV. ŠÍRKY DO 200MM</t>
  </si>
  <si>
    <t xml:space="preserve"> "UV odvodnovacího žlabu (ks)" 1 = 1,000 [A]_x000d_
 "Celkem: "A = 1,000 [B]_x000d_</t>
  </si>
  <si>
    <t>Položka zahrnuje:
- dodávku a osazení predepsaného dílce vcetne mríže
Položka nezahrnuje:
- predepsané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</si>
  <si>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</si>
  <si>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</si>
  <si>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</si>
  <si>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</si>
  <si>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</si>
  <si>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</si>
  <si>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</si>
  <si>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</si>
  <si>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</si>
  <si>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</si>
  <si>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</si>
  <si>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</si>
  <si>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</si>
  <si>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</si>
  <si>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</si>
  <si>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</si>
  <si>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</si>
  <si>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</si>
  <si>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</si>
  <si>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</si>
  <si>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</si>
  <si>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</si>
  <si>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</si>
  <si>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</si>
  <si>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</si>
  <si>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</si>
  <si>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</si>
  <si>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</si>
  <si>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</si>
  <si>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</si>
  <si>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</si>
  <si>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</si>
  <si>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</si>
  <si>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</si>
  <si>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</si>
  <si>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</si>
  <si>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</si>
  <si>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</si>
  <si>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</si>
  <si>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</si>
  <si>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</si>
  <si>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</si>
  <si>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</si>
  <si>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</si>
  <si>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</si>
  <si>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</si>
  <si>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</si>
  <si>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</si>
  <si>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</si>
  <si>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</si>
  <si>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</si>
  <si>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</si>
  <si>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</si>
  <si>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</si>
  <si>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</si>
  <si>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</si>
  <si>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</si>
  <si>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</si>
  <si>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</si>
  <si>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</si>
  <si>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</si>
  <si>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</si>
  <si>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</si>
  <si>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</si>
  <si>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</si>
  <si>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</si>
  <si>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</si>
  <si>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</si>
  <si>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</si>
  <si>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</si>
  <si>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</si>
  <si>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</si>
  <si>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</si>
  <si>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</si>
  <si>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</si>
  <si>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</si>
  <si>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</si>
  <si>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</si>
  <si>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</si>
  <si>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</si>
  <si>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</si>
  <si>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</si>
  <si>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</si>
  <si>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</si>
  <si>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</si>
  <si>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</si>
  <si>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</si>
  <si>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</si>
  <si>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</si>
  <si>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</si>
  <si>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</si>
  <si>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</si>
  <si>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</si>
  <si>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</si>
  <si>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</si>
  <si>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</si>
  <si>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</si>
  <si>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</si>
  <si>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</si>
  <si>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</si>
  <si>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</si>
  <si>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</si>
  <si>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</si>
  <si>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</si>
  <si>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</si>
  <si>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</si>
  <si>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</si>
  <si>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</si>
  <si>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</si>
  <si>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</si>
  <si>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</si>
  <si>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</si>
  <si>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</si>
  <si>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</si>
  <si>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</si>
  <si>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</si>
  <si>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</si>
  <si>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</si>
  <si>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</si>
  <si>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</si>
  <si>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</si>
  <si>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</si>
  <si>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</si>
  <si>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</si>
  <si>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</si>
  <si>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</si>
  <si>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</si>
  <si>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</si>
  <si>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</si>
  <si>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</si>
  <si>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</si>
  <si>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</si>
  <si>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</si>
  <si>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</si>
  <si>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</si>
  <si>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</si>
  <si>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</si>
  <si>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</si>
  <si>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</si>
  <si>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</si>
  <si>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</si>
  <si>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</si>
  <si>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</si>
  <si>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</si>
  <si>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</si>
  <si>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</si>
  <si>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</si>
  <si>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</si>
  <si>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</si>
  <si>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</si>
  <si>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</si>
  <si>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</si>
  <si>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</si>
  <si>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</si>
  <si>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</si>
  <si>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</si>
  <si>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</si>
  <si>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</si>
  <si>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</si>
  <si>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</si>
  <si>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</si>
  <si>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</si>
  <si>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</si>
  <si>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</si>
  <si>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</si>
  <si>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</si>
  <si>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</si>
  <si>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</si>
  <si>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</si>
  <si>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</si>
  <si>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</si>
  <si>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</si>
  <si>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</si>
  <si>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</si>
  <si>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</si>
  <si>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</si>
  <si>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</si>
  <si>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</si>
  <si>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</si>
  <si>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</si>
  <si>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</si>
  <si>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</si>
  <si>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</si>
  <si>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</si>
  <si>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</si>
  <si>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</si>
  <si>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</si>
  <si>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</si>
  <si>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</si>
  <si>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</si>
  <si>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</si>
  <si>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</si>
  <si>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</si>
  <si>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</si>
  <si>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</si>
  <si>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</si>
  <si>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</si>
  <si>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</si>
  <si>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</si>
  <si>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</si>
  <si>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</si>
  <si>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</si>
  <si>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</si>
  <si>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</si>
  <si>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</si>
  <si>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</si>
  <si>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</si>
  <si>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</si>
  <si>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</si>
  <si>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</si>
  <si>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</si>
  <si>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</si>
  <si>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</si>
  <si>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</si>
  <si>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</si>
  <si>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</si>
  <si>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</si>
  <si>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</si>
  <si>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</si>
  <si>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</si>
  <si>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</si>
  <si>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</si>
  <si>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</si>
  <si>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</si>
  <si>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</si>
  <si>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</si>
  <si>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</si>
  <si>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</si>
  <si>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</si>
  <si>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</si>
  <si>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</si>
  <si>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</si>
  <si>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</si>
  <si>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</si>
  <si>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</si>
  <si>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</si>
  <si>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</si>
  <si>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</si>
  <si>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</si>
  <si>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</si>
  <si>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</si>
  <si>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</si>
  <si>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</si>
  <si>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</si>
  <si>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</si>
  <si>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</si>
  <si>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</si>
  <si>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</si>
  <si>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</si>
  <si>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</si>
  <si>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</si>
  <si>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</si>
  <si>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</si>
  <si>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</si>
  <si>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</si>
  <si>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</si>
  <si>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</si>
  <si>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</si>
  <si>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</si>
  <si>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</si>
  <si>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</si>
  <si>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</si>
  <si>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</si>
  <si>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</si>
  <si>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</si>
  <si>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</si>
  <si>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</si>
  <si>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</si>
  <si>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</si>
  <si>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</si>
  <si>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</si>
  <si>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</si>
  <si>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</si>
  <si>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</si>
  <si>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</si>
  <si>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</si>
  <si>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</si>
  <si>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</si>
  <si>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</si>
  <si>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</si>
  <si>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</si>
  <si>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</si>
  <si>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</si>
  <si>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</si>
  <si>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</si>
  <si>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</si>
  <si>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</si>
  <si>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</si>
  <si>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</si>
  <si>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</si>
  <si>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</si>
  <si>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</si>
  <si>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</si>
  <si>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</si>
  <si>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</si>
  <si>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</si>
  <si>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</si>
  <si>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</si>
  <si>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</si>
  <si>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</si>
  <si>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</si>
  <si>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</si>
  <si>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</si>
  <si>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</si>
  <si>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</si>
  <si>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</si>
  <si>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</si>
  <si>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</si>
  <si>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</si>
  <si>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</si>
  <si>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</si>
  <si>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</si>
  <si>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</si>
  <si>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</si>
  <si>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</si>
  <si>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</si>
  <si>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</si>
  <si>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</si>
  <si>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</si>
  <si>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</si>
  <si>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</si>
  <si>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</si>
  <si>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</si>
  <si>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</si>
  <si>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</si>
  <si>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</si>
  <si>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</si>
  <si>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</si>
  <si>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</si>
  <si>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</si>
  <si>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</si>
  <si>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</si>
  <si>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</si>
  <si>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</si>
  <si>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</si>
  <si>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</si>
  <si>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</si>
  <si>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</si>
  <si>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</si>
  <si>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</si>
  <si>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</si>
  <si>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</si>
  <si>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</si>
  <si>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</si>
  <si>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</si>
  <si>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</si>
  <si>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</si>
  <si>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</si>
  <si>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</si>
  <si>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</si>
  <si>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</si>
  <si>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</si>
  <si>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</si>
  <si>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</si>
  <si>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</si>
  <si>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</si>
  <si>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</si>
  <si>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</si>
  <si>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</si>
  <si>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</si>
  <si>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</si>
  <si>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</si>
  <si>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</si>
  <si>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</si>
  <si>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</si>
  <si>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</si>
  <si>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</si>
  <si>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</si>
  <si>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</si>
  <si>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</si>
  <si>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</si>
  <si>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</si>
  <si>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</si>
  <si>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</si>
  <si>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</si>
  <si>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</si>
  <si>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</si>
  <si>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</si>
  <si>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</si>
  <si>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</si>
  <si>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</si>
  <si>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</si>
  <si>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</si>
  <si>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</si>
  <si>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</si>
  <si>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</si>
  <si>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</si>
  <si>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</si>
  <si>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</si>
  <si>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</si>
  <si>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</si>
  <si>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</si>
  <si>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</si>
  <si>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</si>
  <si>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</si>
  <si>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</si>
  <si>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</si>
  <si>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</si>
  <si>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</si>
  <si>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</si>
  <si>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</si>
  <si>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</si>
  <si>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</si>
  <si>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</si>
  <si>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</si>
  <si>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</si>
  <si>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</si>
  <si>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</si>
  <si>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</si>
  <si>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</si>
  <si>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</si>
  <si>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</si>
  <si>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</si>
  <si>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</si>
  <si>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</si>
  <si>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</si>
  <si>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</si>
  <si>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</si>
  <si>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</si>
  <si>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</si>
  <si>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</si>
  <si>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</si>
  <si>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</si>
  <si>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</si>
  <si>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</si>
  <si>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</si>
  <si>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</si>
  <si>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</si>
  <si>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</si>
  <si>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</si>
  <si>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</si>
  <si>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</si>
  <si>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</si>
  <si>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</si>
  <si>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</si>
  <si>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</si>
  <si>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</si>
  <si>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</si>
  <si>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</si>
  <si>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</si>
  <si>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</si>
  <si>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</si>
  <si>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</si>
  <si>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</si>
  <si>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</si>
  <si>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</si>
  <si>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</si>
  <si>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</si>
  <si>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</si>
  <si>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</si>
  <si>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</si>
  <si>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</si>
  <si>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</si>
  <si>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</si>
  <si>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</si>
  <si>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</si>
  <si>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</si>
  <si>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</si>
  <si>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</si>
  <si>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</si>
  <si>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</si>
  <si>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</si>
  <si>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</si>
  <si>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</si>
  <si>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</si>
  <si>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</si>
  <si>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</si>
  <si>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</si>
  <si>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</si>
  <si>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</si>
  <si>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</si>
  <si>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</si>
  <si>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</si>
  <si>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</si>
  <si>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</si>
  <si>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</si>
  <si>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</si>
  <si>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</si>
  <si>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</si>
  <si>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</si>
  <si>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</si>
  <si>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</si>
  <si>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</si>
  <si>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</si>
  <si>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</si>
  <si>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</si>
  <si>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</si>
  <si>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</si>
  <si>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</si>
  <si>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</si>
  <si>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</si>
  <si>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</si>
  <si>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</si>
  <si>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</si>
  <si>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</si>
  <si>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</si>
  <si>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</si>
  <si>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</si>
  <si>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</si>
  <si>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</si>
  <si>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</si>
  <si>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</si>
  <si>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</si>
  <si>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</si>
  <si>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</si>
  <si>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</si>
  <si>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</si>
  <si>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</si>
  <si>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</si>
  <si>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</si>
  <si>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</si>
  <si>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</si>
  <si>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</si>
  <si>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</si>
  <si>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</si>
  <si>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</si>
  <si>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</si>
  <si>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</si>
  <si>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</si>
  <si>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</si>
  <si>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</si>
  <si>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</si>
  <si>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</si>
  <si>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</si>
  <si>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</si>
  <si>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</si>
  <si>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</si>
  <si>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</si>
  <si>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</si>
  <si>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</si>
  <si>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</si>
  <si>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</si>
  <si>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</si>
  <si>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</si>
  <si>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</si>
  <si>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</si>
  <si>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</si>
  <si>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</si>
  <si>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</si>
  <si>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</si>
  <si>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</si>
  <si>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</si>
  <si>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</si>
  <si>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</si>
  <si>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</si>
  <si>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</si>
  <si>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</si>
  <si>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</si>
  <si>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</si>
  <si>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</si>
  <si>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</si>
  <si>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</si>
  <si>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</si>
  <si>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</si>
  <si>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</si>
  <si>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</si>
  <si>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</si>
  <si>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</si>
  <si>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</si>
  <si>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</si>
  <si>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</si>
  <si>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</si>
  <si>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</si>
  <si>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</si>
  <si>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</si>
  <si>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</si>
  <si>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</si>
  <si>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</si>
  <si>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</si>
  <si>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</si>
  <si>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</si>
  <si>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</si>
  <si>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</si>
  <si>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</si>
  <si>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</si>
  <si>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</si>
  <si>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</si>
  <si>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</si>
  <si>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</si>
  <si>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</si>
  <si>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</si>
  <si>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</si>
  <si>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</si>
  <si>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</si>
  <si>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</si>
  <si>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</si>
  <si>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</si>
  <si>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</si>
  <si>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</si>
  <si>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</si>
  <si>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</si>
  <si>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</si>
  <si>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</si>
  <si>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</si>
  <si>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</si>
  <si>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</si>
  <si>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</si>
  <si>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</si>
  <si>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</si>
  <si>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</si>
  <si>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</si>
  <si>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</si>
  <si>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</si>
  <si>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</si>
  <si>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</si>
  <si>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</si>
  <si>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</si>
  <si>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</si>
  <si>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</si>
  <si>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</si>
  <si>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</si>
  <si>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</si>
  <si>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</si>
  <si>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</si>
  <si>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</si>
  <si>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</si>
  <si>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</si>
  <si>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</si>
  <si>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</si>
  <si>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</si>
  <si>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</si>
  <si>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</si>
  <si>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</si>
  <si>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</si>
  <si>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</si>
  <si>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</si>
  <si>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</si>
  <si>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</si>
  <si>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</si>
  <si>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</si>
  <si>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</si>
  <si>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</si>
  <si>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</si>
  <si>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</si>
  <si>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</si>
  <si>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</si>
  <si>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</si>
  <si>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</si>
  <si>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</si>
  <si>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</si>
  <si>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</si>
  <si>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</si>
  <si>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</si>
  <si>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</si>
  <si>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</si>
  <si>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</si>
  <si>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</si>
  <si>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</si>
  <si>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</si>
  <si>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</si>
  <si>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</si>
  <si>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</si>
  <si>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</si>
  <si>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</si>
  <si>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</si>
  <si>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</si>
  <si>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</si>
  <si>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</si>
  <si>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</si>
  <si>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</si>
  <si>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</si>
  <si>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</si>
  <si>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</si>
  <si>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</si>
  <si>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</si>
  <si>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</si>
  <si>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</si>
  <si>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</si>
  <si>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</si>
  <si>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</si>
  <si>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</si>
  <si>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</si>
  <si>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</si>
  <si>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</si>
  <si>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</si>
  <si>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</si>
  <si>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</si>
  <si>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</si>
  <si>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</si>
  <si>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</si>
  <si>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</si>
  <si>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</si>
  <si>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</si>
  <si>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</si>
  <si>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</si>
  <si>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</si>
  <si>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</si>
  <si>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</si>
  <si>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</si>
  <si>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</si>
  <si>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</si>
  <si>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</si>
  <si>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</si>
  <si>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</si>
  <si>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</si>
  <si>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</si>
  <si>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</si>
  <si>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</si>
  <si>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</si>
  <si>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</si>
  <si>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</si>
  <si>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</si>
  <si>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</si>
  <si>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</si>
  <si>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</si>
  <si>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</si>
  <si>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</si>
  <si>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</si>
  <si>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</si>
  <si>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</si>
  <si>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</si>
  <si>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</si>
  <si>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</si>
  <si>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</si>
  <si>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</si>
  <si>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</si>
  <si>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</si>
  <si>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</si>
  <si>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</si>
  <si>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</si>
  <si>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</si>
  <si>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</si>
  <si>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</si>
  <si>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</si>
  <si>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</si>
  <si>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</si>
  <si>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</si>
  <si>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</si>
  <si>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</si>
  <si>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</si>
  <si>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</si>
  <si>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</si>
  <si>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</si>
  <si>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</si>
  <si>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</si>
  <si>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</si>
  <si>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</si>
  <si>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</si>
  <si>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</si>
  <si>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</si>
  <si>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</si>
  <si>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</si>
  <si>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</si>
  <si>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</si>
  <si>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</si>
  <si>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</si>
  <si>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</si>
  <si>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</si>
  <si>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</si>
  <si>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</si>
  <si>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</si>
  <si>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</si>
  <si>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</si>
  <si>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</si>
  <si>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</si>
  <si>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</si>
  <si>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</si>
  <si>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</si>
  <si>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</si>
  <si>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</si>
  <si>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</si>
  <si>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</si>
  <si>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</si>
  <si>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</si>
  <si>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</si>
  <si>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</si>
  <si>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</si>
  <si>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</si>
  <si>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</si>
  <si>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</si>
  <si>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</si>
  <si>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</si>
  <si>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</si>
  <si>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</si>
  <si>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</si>
  <si>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</si>
  <si>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</si>
  <si>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</si>
  <si>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</si>
  <si>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</si>
  <si>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</si>
  <si>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</si>
  <si>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</si>
  <si>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</si>
  <si>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</si>
  <si>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</si>
  <si>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</si>
  <si>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</si>
  <si>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</si>
  <si>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</si>
  <si>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</si>
  <si>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</si>
  <si>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</si>
  <si>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</si>
  <si>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</si>
  <si>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</si>
  <si>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</si>
  <si>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</si>
  <si>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</si>
  <si>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</si>
  <si>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</si>
  <si>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</si>
  <si>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</si>
  <si>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</si>
  <si>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</si>
  <si>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</si>
  <si>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</si>
  <si>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</si>
  <si>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</si>
  <si>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</si>
  <si>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</si>
  <si>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</si>
  <si>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</si>
  <si>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</si>
  <si>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</si>
  <si>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</si>
  <si>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</si>
  <si>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</si>
  <si>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</si>
  <si>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</si>
  <si>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</si>
  <si>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</si>
  <si>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</si>
  <si>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</si>
  <si>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</si>
  <si>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</si>
  <si>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</si>
  <si>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</si>
  <si>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</si>
  <si>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</si>
  <si>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</si>
  <si>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</si>
  <si>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</si>
  <si>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</si>
  <si>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</si>
  <si>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</si>
  <si>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</si>
  <si>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</si>
  <si>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</si>
  <si>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</si>
  <si>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</si>
  <si>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</si>
  <si>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</si>
  <si>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</si>
  <si>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</si>
  <si>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</si>
  <si>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</si>
  <si>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</si>
  <si>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</si>
  <si>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</si>
  <si>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</si>
  <si>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</si>
  <si>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</si>
  <si>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</si>
  <si>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</si>
  <si>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</si>
  <si>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</si>
  <si>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</si>
  <si>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</si>
  <si>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</si>
  <si>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</si>
  <si>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</si>
  <si>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</si>
  <si>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</si>
  <si>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</si>
  <si>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</si>
  <si>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</si>
  <si>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</si>
  <si>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</si>
  <si>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</si>
  <si>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</si>
  <si>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</si>
  <si>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</si>
  <si>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</si>
  <si>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</si>
  <si>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</si>
  <si>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</si>
  <si>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</si>
  <si>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</si>
  <si>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</si>
  <si>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</si>
  <si>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</si>
  <si>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</si>
  <si>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</si>
  <si>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</si>
  <si>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</si>
  <si>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</si>
  <si>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</si>
  <si>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</si>
  <si>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</si>
  <si>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</si>
  <si>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</si>
  <si>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</si>
  <si>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</si>
  <si>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</si>
  <si>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</si>
  <si>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</si>
  <si>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</si>
  <si>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</si>
  <si>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</si>
  <si>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</si>
  <si>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</si>
  <si>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</si>
  <si>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</si>
  <si>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</si>
  <si>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</si>
  <si>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</si>
  <si>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</si>
  <si>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</si>
  <si>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</si>
  <si>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</si>
  <si>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</si>
  <si>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</si>
  <si>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</si>
  <si>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</si>
  <si>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</si>
  <si>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</si>
  <si>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</si>
  <si>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</si>
  <si>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</si>
  <si>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</si>
  <si>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</si>
  <si>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</si>
  <si>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</si>
  <si>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</si>
  <si>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</si>
  <si>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</si>
  <si>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</si>
  <si>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</si>
  <si>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</si>
  <si>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</si>
  <si>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</si>
  <si>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</si>
  <si>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</si>
  <si>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</si>
  <si>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</si>
  <si>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</si>
  <si>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</si>
  <si>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</si>
  <si>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</si>
  <si>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</si>
  <si>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</si>
  <si>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</si>
  <si>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</si>
  <si>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</si>
  <si>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</si>
  <si>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</si>
  <si>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</si>
  <si>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</si>
  <si>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</si>
  <si>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</si>
  <si>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</si>
  <si>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</si>
  <si>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</si>
  <si>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</si>
  <si>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</si>
  <si>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</si>
  <si>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</si>
  <si>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</si>
  <si>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</si>
  <si>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</si>
  <si>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</si>
  <si>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</si>
  <si>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</si>
  <si>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</si>
  <si>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</si>
  <si>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</si>
  <si>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</si>
  <si>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</si>
  <si>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</si>
  <si>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</si>
  <si>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</si>
  <si>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</si>
  <si>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</si>
  <si>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</si>
  <si>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</si>
  <si>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</si>
  <si>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</si>
  <si>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</si>
  <si>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</si>
  <si>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</si>
  <si>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</si>
  <si>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</si>
  <si>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</si>
  <si>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</si>
  <si>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</si>
  <si>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</si>
  <si>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</si>
  <si>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</si>
  <si>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</si>
  <si>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</si>
  <si>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</si>
  <si>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</si>
  <si>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</si>
  <si>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</si>
  <si>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</si>
  <si>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</si>
  <si>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</si>
  <si>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</si>
  <si>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</si>
  <si>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</si>
  <si>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</si>
  <si>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</si>
  <si>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</si>
  <si>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</si>
  <si>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</si>
  <si>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</si>
  <si>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</si>
  <si>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</si>
  <si>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</si>
  <si>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</si>
  <si>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</si>
  <si>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</si>
  <si>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</si>
  <si>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</si>
  <si>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</si>
  <si>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</si>
  <si>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</si>
  <si>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</si>
  <si>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</si>
  <si>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</si>
  <si>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</si>
  <si>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</si>
  <si>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</si>
  <si>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</si>
  <si>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</si>
  <si>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</si>
  <si>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</si>
  <si>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</si>
  <si>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</si>
  <si>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</si>
  <si>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</si>
  <si>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</si>
  <si>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</si>
  <si>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</si>
  <si>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</si>
  <si>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</si>
  <si>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</si>
  <si>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</si>
  <si>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</si>
  <si>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</si>
  <si>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</si>
  <si>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</si>
  <si>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</si>
  <si>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</si>
  <si>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</si>
  <si>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</si>
  <si>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</si>
  <si>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</si>
  <si>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</si>
  <si>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</si>
  <si>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</si>
  <si>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</si>
  <si>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</si>
  <si>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</si>
  <si>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</si>
  <si>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</si>
  <si>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</si>
  <si>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</si>
  <si>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</si>
  <si>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</si>
  <si>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</si>
  <si>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</si>
  <si>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</si>
  <si>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</si>
  <si>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</si>
  <si>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</si>
  <si>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</si>
  <si>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</si>
  <si>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</si>
  <si>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</si>
  <si>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</si>
  <si>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</si>
  <si>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</si>
  <si>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</si>
  <si>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</si>
  <si>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</si>
  <si>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[A]_x000d_</t>
  </si>
  <si>
    <t xml:space="preserve"> "v/3*(S1+sqrt(S1*S2)+S2)"_x000d_
 1.32/3*(4.02*5.22+27.07121704+5.34*6.54) = 36,511 [A]_x000d_</t>
  </si>
  <si>
    <t xml:space="preserve"> "podbetonování"_x000d_
 0.1*0.7*3.22*3 = 0,676 [A]_x000d_
 "Celkem: "A = 0,676 [B]_x000d_</t>
  </si>
  <si>
    <t xml:space="preserve"> 36.510855496082+13.527 = 50,038 [A]_x000d_</t>
  </si>
  <si>
    <t xml:space="preserve"> 34.9236*0.2 = 6,985 [A]_x000d_</t>
  </si>
  <si>
    <t xml:space="preserve"> 36.510855496082 = 36,511 [A]_x000d_</t>
  </si>
  <si>
    <t xml:space="preserve"> 36.510855496082 = 36,511 [A]_x000d_
 3.7352 = 3,735 [B]_x000d_
 "Celkem: "A+B = 40,246 [C]_x000d_</t>
  </si>
  <si>
    <t xml:space="preserve"> 34.9236 = 34,924 [A]_x000d_</t>
  </si>
  <si>
    <t xml:space="preserve"> "mezi pasy" 0.5*(3.22*1.26*2) = 4,057 [A]_x000d_
 "Celkem: "A = 4,057 [B]_x000d_</t>
  </si>
  <si>
    <t xml:space="preserve"> "pod pasy - beton prímo do výkopu + 3,5%"_x000d_
 0.1*0.7*3.22*2 = 0,451 [A]_x000d_
 "Mezisoucet: "A = 0,451 [B]_x000d_
 0.451*1.035 = 0,467 [C]_x000d_</t>
  </si>
  <si>
    <t xml:space="preserve"> "deska nad pasy"_x000d_
 0.15*3.22*4.42 = 2,135 [A]_x000d_</t>
  </si>
  <si>
    <t xml:space="preserve"> "deska nad pasy"_x000d_
 0.15*(3.02+4.22)*2 = 2,172 [A]_x000d_</t>
  </si>
  <si>
    <t xml:space="preserve"> 2.172 = 2,172 [A]_x000d_</t>
  </si>
  <si>
    <t xml:space="preserve"> 2.13486*80*0.001 = 0,171 [A]_x000d_</t>
  </si>
  <si>
    <t xml:space="preserve"> 0.5*1.16*(3.22*2) = 3,735 [A]_x000d_
 "Celkem: "A = 3,735 [B]_x000d_</t>
  </si>
  <si>
    <t xml:space="preserve"> 3.7352*80*0.001 = 0,299 [A]_x000d_</t>
  </si>
  <si>
    <t xml:space="preserve"> (36.510855496082)*1.8 = 65,720 [A]_x000d_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</si>
  <si>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</si>
  <si>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</si>
  <si>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</si>
  <si>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</si>
  <si>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</si>
  <si>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</si>
  <si>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</si>
  <si>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</si>
  <si>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</si>
  <si>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</si>
  <si>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</si>
  <si>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</si>
  <si>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</si>
  <si>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</si>
  <si>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</si>
  <si>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</si>
  <si>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</si>
  <si>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</si>
  <si>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</si>
  <si>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</si>
  <si>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</si>
  <si>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</si>
  <si>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</si>
  <si>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</si>
  <si>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</si>
  <si>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</si>
  <si>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</si>
  <si>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</si>
  <si>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</si>
  <si>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</si>
  <si>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</si>
  <si>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</si>
  <si>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</si>
  <si>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</si>
  <si>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</si>
  <si>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</si>
  <si>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</si>
  <si>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</si>
  <si>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</si>
  <si>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</si>
  <si>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</si>
  <si>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</si>
  <si>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</si>
  <si>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</si>
  <si>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</si>
  <si>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</si>
  <si>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</si>
  <si>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</si>
  <si>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</si>
  <si>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</si>
  <si>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</si>
  <si>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</si>
  <si>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</si>
  <si>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</si>
  <si>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</si>
  <si>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</si>
  <si>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</si>
  <si>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</si>
  <si>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</si>
  <si>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</si>
  <si>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</si>
  <si>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</si>
  <si>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</si>
  <si>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</si>
  <si>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</si>
  <si>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</si>
  <si>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</si>
  <si>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</si>
  <si>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</si>
  <si>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</si>
  <si>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</si>
  <si>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</si>
  <si>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</si>
  <si>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</si>
  <si>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</si>
  <si>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</si>
  <si>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</si>
  <si>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</si>
  <si>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</si>
  <si>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</si>
  <si>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</si>
  <si>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</si>
  <si>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</si>
  <si>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</si>
  <si>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</si>
  <si>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</si>
  <si>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</si>
  <si>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</si>
  <si>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</si>
  <si>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</si>
  <si>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</si>
  <si>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</si>
  <si>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</si>
  <si>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</si>
  <si>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</si>
  <si>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</si>
  <si>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</si>
  <si>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</si>
  <si>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</si>
  <si>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</si>
  <si>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</si>
  <si>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</si>
  <si>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</si>
  <si>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</si>
  <si>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</si>
  <si>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</si>
  <si>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</si>
  <si>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</si>
  <si>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</si>
  <si>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</si>
  <si>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</si>
  <si>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</si>
  <si>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</si>
  <si>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</si>
  <si>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</si>
  <si>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</si>
  <si>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</si>
  <si>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</si>
  <si>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</si>
  <si>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</si>
  <si>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</si>
  <si>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</si>
  <si>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</si>
  <si>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</si>
  <si>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</si>
  <si>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</si>
  <si>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</si>
  <si>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</si>
  <si>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</si>
  <si>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</si>
  <si>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</si>
  <si>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</si>
  <si>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</si>
  <si>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</si>
  <si>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</si>
  <si>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</si>
  <si>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</si>
  <si>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</si>
  <si>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</si>
  <si>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</si>
  <si>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</si>
  <si>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</si>
  <si>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</si>
  <si>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</si>
  <si>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</si>
  <si>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</si>
  <si>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</si>
  <si>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</si>
  <si>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</si>
  <si>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</si>
  <si>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</si>
  <si>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</si>
  <si>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</si>
  <si>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</si>
  <si>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</si>
  <si>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</si>
  <si>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</si>
  <si>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</si>
  <si>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</si>
  <si>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</si>
  <si>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</si>
  <si>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</si>
  <si>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</si>
  <si>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</si>
  <si>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</si>
  <si>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</si>
  <si>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</si>
  <si>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</si>
  <si>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</si>
  <si>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</si>
  <si>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</si>
  <si>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</si>
  <si>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</si>
  <si>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</si>
  <si>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</si>
  <si>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</si>
  <si>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</si>
  <si>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</si>
  <si>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</si>
  <si>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</si>
  <si>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</si>
  <si>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</si>
  <si>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 xml:space="preserve"> "2.003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</si>
  <si>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</si>
  <si>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</si>
  <si>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</si>
  <si>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</si>
  <si>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</si>
  <si>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</si>
  <si>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</si>
  <si>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</si>
  <si>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</si>
  <si>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</si>
  <si>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</si>
  <si>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</si>
  <si>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</si>
  <si>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</si>
  <si>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</si>
  <si>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</si>
  <si>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</si>
  <si>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</si>
  <si>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</si>
  <si>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</si>
  <si>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</si>
  <si>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</si>
  <si>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</si>
  <si>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</si>
  <si>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</si>
  <si>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</si>
  <si>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</si>
  <si>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</si>
  <si>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</si>
  <si>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</si>
  <si>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</si>
  <si>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</si>
  <si>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</si>
  <si>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</si>
  <si>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</si>
  <si>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</si>
  <si>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</si>
  <si>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</si>
  <si>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</si>
  <si>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</si>
  <si>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</si>
  <si>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 xml:space="preserve"> "dle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</si>
  <si>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</si>
  <si>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</si>
  <si>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</si>
  <si>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</si>
  <si>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</si>
  <si>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</si>
  <si>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</si>
  <si>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</si>
  <si>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</si>
  <si>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</si>
  <si>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</si>
  <si>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</si>
  <si>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</si>
  <si>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</si>
  <si>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</si>
  <si>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</si>
  <si>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</si>
  <si>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</si>
  <si>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</si>
  <si>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</si>
  <si>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</si>
  <si>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</si>
  <si>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</si>
  <si>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</si>
  <si>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</si>
  <si>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</si>
  <si>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</si>
  <si>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</si>
  <si>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</si>
  <si>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</si>
  <si>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</si>
  <si>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</si>
  <si>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</si>
  <si>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</si>
  <si>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</si>
  <si>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</si>
  <si>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</si>
  <si>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</si>
  <si>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</si>
  <si>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</si>
  <si>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</si>
  <si>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</si>
  <si>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</si>
  <si>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</si>
  <si>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</si>
  <si>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</si>
  <si>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</si>
  <si>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</si>
  <si>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</si>
  <si>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</si>
  <si>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</si>
  <si>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</si>
  <si>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</si>
  <si>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</si>
  <si>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</si>
  <si>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</si>
  <si>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</si>
  <si>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 xml:space="preserve"> "PVC+PVC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</si>
  <si>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</si>
  <si>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</si>
  <si>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</si>
  <si>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</si>
  <si>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</si>
  <si>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</si>
  <si>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</si>
  <si>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</si>
  <si>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</si>
  <si>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</si>
  <si>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</si>
  <si>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</si>
  <si>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</si>
  <si>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</si>
  <si>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</si>
  <si>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 xml:space="preserve"> "PVC+ANTIS.PVC+DIELEK.KOB+TRAFO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</si>
  <si>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</si>
  <si>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</si>
  <si>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</si>
  <si>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</si>
  <si>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</si>
  <si>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</si>
  <si>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</si>
  <si>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</si>
  <si>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</si>
  <si>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</si>
  <si>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</si>
  <si>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</si>
  <si>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</si>
  <si>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</si>
  <si>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</si>
  <si>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</si>
  <si>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</si>
  <si>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</si>
  <si>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</si>
  <si>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</si>
  <si>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</si>
  <si>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</si>
  <si>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</si>
  <si>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</si>
  <si>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</si>
  <si>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</si>
  <si>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</si>
  <si>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</si>
  <si>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</si>
  <si>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</si>
  <si>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</si>
  <si>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</si>
  <si>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</si>
  <si>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</si>
  <si>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</si>
  <si>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</si>
  <si>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</si>
  <si>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</si>
  <si>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</si>
  <si>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</si>
  <si>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</si>
  <si>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</si>
  <si>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</si>
  <si>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</si>
  <si>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</si>
  <si>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</si>
  <si>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</si>
  <si>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</si>
  <si>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</si>
  <si>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</si>
  <si>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</si>
  <si>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</si>
  <si>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</si>
  <si>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</si>
  <si>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</si>
  <si>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</si>
  <si>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</si>
  <si>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</si>
  <si>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</si>
  <si>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</si>
  <si>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</si>
  <si>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</si>
  <si>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</si>
  <si>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</si>
  <si>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</si>
  <si>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</si>
  <si>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</si>
  <si>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</si>
  <si>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</si>
  <si>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</si>
  <si>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</si>
  <si>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</si>
  <si>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</si>
  <si>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</si>
  <si>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</si>
  <si>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</si>
  <si>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</si>
  <si>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</si>
  <si>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</si>
  <si>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</si>
  <si>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</si>
  <si>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</si>
  <si>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</si>
  <si>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</si>
  <si>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</si>
  <si>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</si>
  <si>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</si>
  <si>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</si>
  <si>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</si>
  <si>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</si>
  <si>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</si>
  <si>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</si>
  <si>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</si>
  <si>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</si>
  <si>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</si>
  <si>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</si>
  <si>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</si>
  <si>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</si>
  <si>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</si>
  <si>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</si>
  <si>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</si>
  <si>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</si>
  <si>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</si>
  <si>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</si>
  <si>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</si>
  <si>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</si>
  <si>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</si>
  <si>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</si>
  <si>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</si>
  <si>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</si>
  <si>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</si>
  <si>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</si>
  <si>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</si>
  <si>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</si>
  <si>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</si>
  <si>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</si>
  <si>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</si>
  <si>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</si>
  <si>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</si>
  <si>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</si>
  <si>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</si>
  <si>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</si>
  <si>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</si>
  <si>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</si>
  <si>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</si>
  <si>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</si>
  <si>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</si>
  <si>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</si>
  <si>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</si>
  <si>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</si>
  <si>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</si>
  <si>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</si>
  <si>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</si>
  <si>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</si>
  <si>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</si>
  <si>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</si>
  <si>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</si>
  <si>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</si>
  <si>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</si>
  <si>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</si>
  <si>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</si>
  <si>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</si>
  <si>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</si>
  <si>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</si>
  <si>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</si>
  <si>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</si>
  <si>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</si>
  <si>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</si>
  <si>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</si>
  <si>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</si>
  <si>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</si>
  <si>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</si>
  <si>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</si>
  <si>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</si>
  <si>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</si>
  <si>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</si>
  <si>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</si>
  <si>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</si>
  <si>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</si>
  <si>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</si>
  <si>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</si>
  <si>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</si>
  <si>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</si>
  <si>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</si>
  <si>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</si>
  <si>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</si>
  <si>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</si>
  <si>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</si>
  <si>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</si>
  <si>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</si>
  <si>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</si>
  <si>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</si>
  <si>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</si>
  <si>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</si>
  <si>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</si>
  <si>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</si>
  <si>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</si>
  <si>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</si>
  <si>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</si>
  <si>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</si>
  <si>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</si>
  <si>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</si>
  <si>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</si>
  <si>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</si>
  <si>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</si>
  <si>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</si>
  <si>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</si>
  <si>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</si>
  <si>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</si>
  <si>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</si>
  <si>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</si>
  <si>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</si>
  <si>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</si>
  <si>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</si>
  <si>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</si>
  <si>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</si>
  <si>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</si>
  <si>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</si>
  <si>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</si>
  <si>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</si>
  <si>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</si>
  <si>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</si>
  <si>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</si>
  <si>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</si>
  <si>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</si>
  <si>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</si>
  <si>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</si>
  <si>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</si>
  <si>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</si>
  <si>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</si>
  <si>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</si>
  <si>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</si>
  <si>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</si>
  <si>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</si>
  <si>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</si>
  <si>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</si>
  <si>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</si>
  <si>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</si>
  <si>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</si>
  <si>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</si>
  <si>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</si>
  <si>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</si>
  <si>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</si>
  <si>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</si>
  <si>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</si>
  <si>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</si>
  <si>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</si>
  <si>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</si>
  <si>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</si>
  <si>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</si>
  <si>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</si>
  <si>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</si>
  <si>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</si>
  <si>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</si>
  <si>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</si>
  <si>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</si>
  <si>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</si>
  <si>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</si>
  <si>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</si>
  <si>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</si>
  <si>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</si>
  <si>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</si>
  <si>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</si>
  <si>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</si>
  <si>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</si>
  <si>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</si>
  <si>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</si>
  <si>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</si>
  <si>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</si>
  <si>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</si>
  <si>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 xml:space="preserve"> "2.011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</si>
  <si>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</si>
  <si>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</si>
  <si>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</si>
  <si>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</si>
  <si>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</si>
  <si>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</si>
  <si>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</si>
  <si>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</si>
  <si>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</si>
  <si>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</si>
  <si>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</si>
  <si>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</si>
  <si>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</si>
  <si>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</si>
  <si>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</si>
  <si>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</si>
  <si>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</si>
  <si>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</si>
  <si>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</si>
  <si>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</si>
  <si>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</si>
  <si>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</si>
  <si>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</si>
  <si>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</si>
  <si>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</si>
  <si>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</si>
  <si>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</si>
  <si>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</si>
  <si>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</si>
  <si>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</si>
  <si>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</si>
  <si>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</si>
  <si>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</si>
  <si>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</si>
  <si>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</si>
  <si>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</si>
  <si>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</si>
  <si>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</si>
  <si>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</si>
  <si>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</si>
  <si>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</si>
  <si>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</si>
  <si>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</si>
  <si>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</si>
  <si>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</si>
  <si>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</si>
  <si>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</si>
  <si>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</si>
  <si>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</si>
  <si>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</si>
  <si>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</si>
  <si>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</si>
  <si>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</si>
  <si>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</si>
  <si>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</si>
  <si>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</si>
  <si>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</si>
  <si>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</si>
  <si>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</si>
  <si>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</si>
  <si>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</si>
  <si>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</si>
  <si>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</si>
  <si>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</si>
  <si>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</si>
  <si>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</si>
  <si>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</si>
  <si>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</si>
  <si>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</si>
  <si>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</si>
  <si>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</si>
  <si>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</si>
  <si>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</si>
  <si>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</si>
  <si>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</si>
  <si>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</si>
  <si>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</si>
  <si>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</si>
  <si>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</si>
  <si>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</si>
  <si>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</si>
  <si>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</si>
  <si>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</si>
  <si>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</si>
  <si>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</si>
  <si>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</si>
  <si>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</si>
  <si>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</si>
  <si>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</si>
  <si>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</si>
  <si>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</si>
  <si>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</si>
  <si>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</si>
  <si>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</si>
  <si>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</si>
  <si>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</si>
  <si>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</si>
  <si>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</si>
  <si>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</si>
  <si>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</si>
  <si>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</si>
  <si>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</si>
  <si>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</si>
  <si>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</si>
  <si>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</si>
  <si>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</si>
  <si>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</si>
  <si>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</si>
  <si>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</si>
  <si>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</si>
  <si>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</si>
  <si>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</si>
  <si>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</si>
  <si>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</si>
  <si>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</si>
  <si>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</si>
  <si>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</si>
  <si>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</si>
  <si>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</si>
  <si>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</si>
  <si>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</si>
  <si>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</si>
  <si>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</si>
  <si>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</si>
  <si>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</si>
  <si>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</si>
  <si>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</si>
  <si>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</si>
  <si>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</si>
  <si>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</si>
  <si>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</si>
  <si>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</si>
  <si>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</si>
  <si>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</si>
  <si>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</si>
  <si>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</si>
  <si>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</si>
  <si>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</si>
  <si>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</si>
  <si>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</si>
  <si>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</si>
  <si>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</si>
  <si>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</si>
  <si>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</si>
  <si>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</si>
  <si>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</si>
  <si>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</si>
  <si>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</si>
  <si>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</si>
  <si>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</si>
  <si>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</si>
  <si>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</si>
  <si>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</si>
  <si>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</si>
  <si>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</si>
  <si>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</si>
  <si>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</si>
  <si>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</si>
  <si>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</si>
  <si>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</si>
  <si>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</si>
  <si>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</si>
  <si>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</si>
  <si>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</si>
  <si>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</si>
  <si>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</si>
  <si>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</si>
  <si>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</si>
  <si>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</si>
  <si>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</si>
  <si>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</si>
  <si>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</si>
  <si>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</si>
  <si>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</si>
  <si>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</si>
  <si>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</si>
  <si>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</si>
  <si>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</si>
  <si>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</si>
  <si>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</si>
  <si>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</si>
  <si>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</si>
  <si>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</si>
  <si>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</si>
  <si>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</si>
  <si>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</si>
  <si>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</si>
  <si>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</si>
  <si>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</si>
  <si>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</si>
  <si>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</si>
  <si>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</si>
  <si>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</si>
  <si>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</si>
  <si>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</si>
  <si>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</si>
  <si>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</si>
  <si>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</si>
  <si>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</si>
  <si>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</si>
  <si>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</si>
  <si>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</si>
  <si>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</si>
  <si>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</si>
  <si>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</si>
  <si>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</si>
  <si>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</si>
  <si>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</si>
  <si>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</si>
  <si>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</si>
  <si>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</si>
  <si>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</si>
  <si>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</si>
  <si>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</si>
  <si>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</si>
  <si>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</si>
  <si>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</si>
  <si>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</si>
  <si>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</si>
  <si>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</si>
  <si>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</si>
  <si>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</si>
  <si>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</si>
  <si>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</si>
  <si>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</si>
  <si>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</si>
  <si>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</si>
  <si>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</si>
  <si>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</si>
  <si>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</si>
  <si>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</si>
  <si>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</si>
  <si>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</si>
  <si>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</si>
  <si>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</si>
  <si>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</si>
  <si>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</si>
  <si>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</si>
  <si>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</si>
  <si>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</si>
  <si>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</si>
  <si>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</si>
  <si>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</si>
  <si>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</si>
  <si>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</si>
  <si>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</si>
  <si>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</si>
  <si>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</si>
  <si>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</si>
  <si>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</si>
  <si>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</si>
  <si>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</si>
  <si>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</si>
  <si>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</si>
  <si>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</si>
  <si>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</si>
  <si>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</si>
  <si>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</si>
  <si>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</si>
  <si>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</si>
  <si>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</si>
  <si>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</si>
  <si>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</si>
  <si>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</si>
  <si>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</si>
  <si>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</si>
  <si>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</si>
  <si>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</si>
  <si>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</si>
  <si>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</si>
  <si>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</si>
  <si>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</si>
  <si>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</si>
  <si>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</si>
  <si>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</si>
  <si>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</si>
  <si>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</si>
  <si>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</si>
  <si>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</si>
  <si>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</si>
  <si>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</si>
  <si>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</si>
  <si>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</si>
  <si>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</si>
  <si>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</si>
  <si>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</si>
  <si>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</si>
  <si>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</si>
  <si>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</si>
  <si>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</si>
  <si>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</si>
  <si>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</si>
  <si>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</si>
  <si>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</si>
  <si>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</si>
  <si>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</si>
  <si>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</si>
  <si>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</si>
  <si>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</si>
  <si>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</si>
  <si>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</si>
  <si>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</si>
  <si>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</si>
  <si>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</si>
  <si>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</si>
  <si>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</si>
  <si>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</si>
  <si>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</si>
  <si>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</si>
  <si>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</si>
  <si>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</si>
  <si>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</si>
  <si>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</si>
  <si>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</si>
  <si>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</si>
  <si>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</si>
  <si>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</si>
  <si>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</si>
  <si>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</si>
  <si>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</si>
  <si>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</si>
  <si>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</si>
  <si>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</si>
  <si>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</si>
  <si>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</si>
  <si>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</si>
  <si>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</si>
  <si>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</si>
  <si>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</si>
  <si>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</si>
  <si>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</si>
  <si>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</si>
  <si>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</si>
  <si>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</si>
  <si>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</si>
  <si>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</si>
  <si>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</si>
  <si>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</si>
  <si>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</si>
  <si>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</si>
  <si>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</si>
  <si>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</si>
  <si>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</si>
  <si>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</si>
  <si>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</si>
  <si>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</si>
  <si>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</si>
  <si>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</si>
  <si>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</si>
  <si>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</si>
  <si>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</si>
  <si>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</si>
  <si>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</si>
  <si>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</si>
  <si>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</si>
  <si>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</si>
  <si>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</si>
  <si>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</si>
  <si>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</si>
  <si>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</si>
  <si>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</si>
  <si>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</si>
  <si>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</si>
  <si>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</si>
  <si>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</si>
  <si>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</si>
  <si>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</si>
  <si>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</si>
  <si>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</si>
  <si>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</si>
  <si>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</si>
  <si>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</si>
  <si>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</si>
  <si>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</si>
  <si>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</si>
  <si>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</si>
  <si>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</si>
  <si>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</si>
  <si>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</si>
  <si>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</si>
  <si>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</si>
  <si>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</si>
  <si>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</si>
  <si>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</si>
  <si>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</si>
  <si>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</si>
  <si>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</si>
  <si>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</si>
  <si>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</si>
  <si>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</si>
  <si>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</si>
  <si>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</si>
  <si>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</si>
  <si>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</si>
  <si>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</si>
  <si>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</si>
  <si>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</si>
  <si>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</si>
  <si>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</si>
  <si>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</si>
  <si>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</si>
  <si>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</si>
  <si>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</si>
  <si>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</si>
  <si>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</si>
  <si>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</si>
  <si>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</si>
  <si>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</si>
  <si>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</si>
  <si>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</si>
  <si>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</si>
  <si>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</si>
  <si>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</si>
  <si>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</si>
  <si>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</si>
  <si>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</si>
  <si>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</si>
  <si>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</si>
  <si>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</si>
  <si>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</si>
  <si>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</si>
  <si>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</si>
  <si>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</si>
  <si>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</si>
  <si>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</si>
  <si>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</si>
  <si>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</si>
  <si>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</si>
  <si>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</si>
  <si>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</si>
  <si>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</si>
  <si>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</si>
  <si>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</si>
  <si>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</si>
  <si>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</si>
  <si>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</si>
  <si>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</si>
  <si>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</si>
  <si>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</si>
  <si>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</si>
  <si>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</si>
  <si>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</si>
  <si>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</si>
  <si>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</si>
  <si>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</si>
  <si>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</si>
  <si>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</si>
  <si>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</si>
  <si>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</si>
  <si>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</si>
  <si>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</si>
  <si>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</si>
  <si>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</si>
  <si>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</si>
  <si>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</si>
  <si>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</si>
  <si>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</si>
  <si>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</si>
  <si>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</si>
  <si>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</si>
  <si>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</si>
  <si>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</si>
  <si>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</si>
  <si>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</si>
  <si>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</si>
  <si>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</si>
  <si>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</si>
  <si>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</si>
  <si>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</si>
  <si>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</si>
  <si>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</si>
  <si>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</si>
  <si>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</si>
  <si>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</si>
  <si>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</si>
  <si>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</si>
  <si>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</si>
  <si>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</si>
  <si>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</si>
  <si>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</si>
  <si>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</si>
  <si>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</si>
  <si>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</si>
  <si>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</si>
  <si>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</si>
  <si>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</si>
  <si>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</si>
  <si>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</si>
  <si>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</si>
  <si>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</si>
  <si>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</si>
  <si>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</si>
  <si>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</si>
  <si>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</si>
  <si>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</si>
  <si>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</si>
  <si>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</si>
  <si>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</si>
  <si>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</si>
  <si>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</si>
  <si>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</si>
  <si>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</si>
  <si>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</si>
  <si>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</si>
  <si>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</si>
  <si>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</si>
  <si>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</si>
  <si>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</si>
  <si>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</si>
  <si>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</si>
  <si>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</si>
  <si>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</si>
  <si>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</si>
  <si>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</si>
  <si>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</si>
  <si>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</si>
  <si>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</si>
  <si>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</si>
  <si>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</si>
  <si>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</si>
  <si>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</si>
  <si>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</si>
  <si>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</si>
  <si>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</si>
  <si>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</si>
  <si>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</si>
  <si>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</si>
  <si>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</si>
  <si>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</si>
  <si>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</si>
  <si>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</si>
  <si>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</si>
  <si>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</si>
  <si>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</si>
  <si>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</si>
  <si>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</si>
  <si>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</si>
  <si>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</si>
  <si>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</si>
  <si>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</si>
  <si>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</si>
  <si>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</si>
  <si>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</si>
  <si>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</si>
  <si>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</si>
  <si>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</si>
  <si>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</si>
  <si>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</si>
  <si>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</si>
  <si>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</si>
  <si>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</si>
  <si>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</si>
  <si>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</si>
  <si>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</si>
  <si>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</si>
  <si>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</si>
  <si>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</si>
  <si>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</si>
  <si>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</si>
  <si>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</si>
  <si>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</si>
  <si>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</si>
  <si>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</si>
  <si>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</si>
  <si>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</si>
  <si>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</si>
  <si>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</si>
  <si>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</si>
  <si>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</si>
  <si>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</si>
  <si>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</si>
  <si>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</si>
  <si>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</si>
  <si>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</si>
  <si>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</si>
  <si>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</si>
  <si>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</si>
  <si>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</si>
  <si>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</si>
  <si>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</si>
  <si>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</si>
  <si>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</si>
  <si>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</si>
  <si>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</si>
  <si>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</si>
  <si>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</si>
  <si>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</si>
  <si>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</si>
  <si>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</si>
  <si>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</si>
  <si>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</si>
  <si>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</si>
  <si>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</si>
  <si>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</si>
  <si>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</si>
  <si>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</si>
  <si>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</si>
  <si>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</si>
  <si>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</si>
  <si>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</si>
  <si>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</si>
  <si>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</si>
  <si>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</si>
  <si>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</si>
  <si>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</si>
  <si>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</si>
  <si>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</si>
  <si>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</si>
  <si>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</si>
  <si>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</si>
  <si>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</si>
  <si>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</si>
  <si>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</si>
  <si>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</si>
  <si>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</si>
  <si>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</si>
  <si>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</si>
  <si>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</si>
  <si>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</si>
  <si>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</si>
  <si>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</si>
  <si>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</si>
  <si>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</si>
  <si>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</si>
  <si>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</si>
  <si>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</si>
  <si>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</si>
  <si>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</si>
  <si>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</si>
  <si>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</si>
  <si>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</si>
  <si>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</si>
  <si>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</si>
  <si>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</si>
  <si>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</si>
  <si>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</si>
  <si>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</si>
  <si>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</si>
  <si>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</si>
  <si>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</si>
  <si>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</si>
  <si>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</si>
  <si>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</si>
  <si>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</si>
  <si>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</si>
  <si>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</si>
  <si>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</si>
  <si>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</si>
  <si>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</si>
  <si>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</si>
  <si>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</si>
  <si>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</si>
  <si>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</si>
  <si>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</si>
  <si>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</si>
  <si>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</si>
  <si>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</si>
  <si>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</si>
  <si>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</si>
  <si>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</si>
  <si>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</si>
  <si>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</si>
  <si>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</si>
  <si>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</si>
  <si>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</si>
  <si>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</si>
  <si>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</si>
  <si>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</si>
  <si>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</si>
  <si>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</si>
  <si>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</si>
  <si>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</si>
  <si>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</si>
  <si>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</si>
  <si>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</si>
  <si>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</si>
  <si>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</si>
  <si>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</si>
  <si>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</si>
  <si>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</si>
  <si>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</si>
  <si>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</si>
  <si>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</si>
  <si>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</si>
  <si>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</si>
  <si>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</si>
  <si>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</si>
  <si>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</si>
  <si>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</si>
  <si>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</si>
  <si>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</si>
  <si>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</si>
  <si>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</si>
  <si>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</si>
  <si>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</si>
  <si>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</si>
  <si>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</si>
  <si>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</si>
  <si>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</si>
  <si>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</si>
  <si>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</si>
  <si>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</si>
  <si>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</si>
  <si>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</si>
  <si>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</si>
  <si>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</si>
  <si>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</si>
  <si>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</si>
  <si>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</si>
  <si>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</si>
  <si>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</si>
  <si>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</si>
  <si>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</si>
  <si>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</si>
  <si>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</si>
  <si>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</si>
  <si>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</si>
  <si>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</si>
  <si>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</si>
  <si>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</si>
  <si>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</si>
  <si>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</si>
  <si>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</si>
  <si>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</si>
  <si>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</si>
  <si>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</si>
  <si>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</si>
  <si>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</si>
  <si>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</si>
  <si>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</si>
  <si>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</si>
  <si>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</si>
  <si>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</si>
  <si>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</si>
  <si>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</si>
  <si>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</si>
  <si>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</si>
  <si>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</si>
  <si>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</si>
  <si>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</si>
  <si>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</si>
  <si>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</si>
  <si>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</si>
  <si>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</si>
  <si>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</si>
  <si>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</si>
  <si>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</si>
  <si>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</si>
  <si>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</si>
  <si>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</si>
  <si>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</si>
  <si>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</si>
  <si>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</si>
  <si>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</si>
  <si>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</si>
  <si>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</si>
  <si>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</si>
  <si>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</si>
  <si>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</si>
  <si>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</si>
  <si>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</si>
  <si>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</si>
  <si>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</si>
  <si>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</si>
  <si>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</si>
  <si>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</si>
  <si>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</si>
  <si>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</si>
  <si>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POPLATKY ZA LIKVIDACI ODPADU NEKONTAMINOVANÝCH - 17 04 05 - ŽELEZNÝ A OCELOVÝ ŠROT, VCETNE DOPRAVY</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</si>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</sst>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6.4">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COUNTIFS(L8:L335,"=0",A8:A335,"P")+COUNTIFS(L8:L335,"",A8:A335,"P")+SUM(Q8:Q335)</f>
        <v>0</v>
      </c>
    </row>
    <row r="8">
      <c r="A8" s="1" t="s">
        <v>582</v>
      </c>
      <c r="C8" s="22" t="s">
        <v>583</v>
      </c>
      <c r="E8" s="23" t="s">
        <v>15</v>
      </c>
      <c r="L8" s="24">
        <f>L9+L34+L79+L112+L137+L298</f>
        <v>0</v>
      </c>
      <c r="M8" s="24">
        <f>M9+M34+M79+M112+M137+M298</f>
        <v>0</v>
      </c>
      <c r="N8" s="25"/>
    </row>
    <row r="9">
      <c r="A9" s="1" t="s">
        <v>584</v>
      </c>
      <c r="C9" s="22" t="s">
        <v>585</v>
      </c>
      <c r="E9" s="23" t="s">
        <v>586</v>
      </c>
      <c r="L9" s="24">
        <f>SUMIFS(L10:L33,A10:A33,"P")</f>
        <v>0</v>
      </c>
      <c r="M9" s="24">
        <f>SUMIFS(M10:M33,A10:A33,"P")</f>
        <v>0</v>
      </c>
      <c r="N9" s="25"/>
    </row>
    <row r="10" ht="26.4">
      <c r="A10" s="1" t="s">
        <v>587</v>
      </c>
      <c r="B10" s="1">
        <v>1</v>
      </c>
      <c r="C10" s="26" t="s">
        <v>588</v>
      </c>
      <c r="D10" t="s">
        <v>589</v>
      </c>
      <c r="E10" s="27" t="s">
        <v>590</v>
      </c>
      <c r="F10" s="28" t="s">
        <v>591</v>
      </c>
      <c r="G10" s="29">
        <v>42.5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595</v>
      </c>
    </row>
    <row r="13" ht="356.4">
      <c r="A13" s="1" t="s">
        <v>596</v>
      </c>
      <c r="E13" s="27" t="s">
        <v>597</v>
      </c>
    </row>
    <row r="14" ht="26.4">
      <c r="A14" s="1" t="s">
        <v>587</v>
      </c>
      <c r="B14" s="1">
        <v>2</v>
      </c>
      <c r="C14" s="26" t="s">
        <v>598</v>
      </c>
      <c r="D14" t="s">
        <v>589</v>
      </c>
      <c r="E14" s="27" t="s">
        <v>599</v>
      </c>
      <c r="F14" s="28" t="s">
        <v>591</v>
      </c>
      <c r="G14" s="29">
        <v>425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600</v>
      </c>
    </row>
    <row r="17" ht="52.8">
      <c r="A17" s="1" t="s">
        <v>596</v>
      </c>
      <c r="E17" s="27" t="s">
        <v>601</v>
      </c>
    </row>
    <row r="18" ht="26.4">
      <c r="A18" s="1" t="s">
        <v>587</v>
      </c>
      <c r="B18" s="1">
        <v>3</v>
      </c>
      <c r="C18" s="26" t="s">
        <v>602</v>
      </c>
      <c r="D18" t="s">
        <v>589</v>
      </c>
      <c r="E18" s="27" t="s">
        <v>603</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604</v>
      </c>
    </row>
    <row r="21" ht="356.4">
      <c r="A21" s="1" t="s">
        <v>596</v>
      </c>
      <c r="E21" s="27" t="s">
        <v>597</v>
      </c>
    </row>
    <row r="22" ht="26.4">
      <c r="A22" s="1" t="s">
        <v>587</v>
      </c>
      <c r="B22" s="1">
        <v>4</v>
      </c>
      <c r="C22" s="26" t="s">
        <v>605</v>
      </c>
      <c r="D22" t="s">
        <v>589</v>
      </c>
      <c r="E22" s="27" t="s">
        <v>606</v>
      </c>
      <c r="F22" s="28" t="s">
        <v>607</v>
      </c>
      <c r="G22" s="29">
        <v>50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604</v>
      </c>
    </row>
    <row r="25" ht="79.2">
      <c r="A25" s="1" t="s">
        <v>596</v>
      </c>
      <c r="E25" s="27" t="s">
        <v>608</v>
      </c>
    </row>
    <row r="26" ht="26.4">
      <c r="A26" s="1" t="s">
        <v>587</v>
      </c>
      <c r="B26" s="1">
        <v>5</v>
      </c>
      <c r="C26" s="26" t="s">
        <v>609</v>
      </c>
      <c r="D26" t="s">
        <v>589</v>
      </c>
      <c r="E26" s="27" t="s">
        <v>610</v>
      </c>
      <c r="F26" s="28" t="s">
        <v>591</v>
      </c>
      <c r="G26" s="29">
        <v>110</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604</v>
      </c>
    </row>
    <row r="29" ht="264">
      <c r="A29" s="1" t="s">
        <v>596</v>
      </c>
      <c r="E29" s="27" t="s">
        <v>611</v>
      </c>
    </row>
    <row r="30" ht="26.4">
      <c r="A30" s="1" t="s">
        <v>587</v>
      </c>
      <c r="B30" s="1">
        <v>6</v>
      </c>
      <c r="C30" s="26" t="s">
        <v>612</v>
      </c>
      <c r="D30" t="s">
        <v>589</v>
      </c>
      <c r="E30" s="27" t="s">
        <v>613</v>
      </c>
      <c r="F30" s="28" t="s">
        <v>614</v>
      </c>
      <c r="G30" s="29">
        <v>45.5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615</v>
      </c>
    </row>
    <row r="33" ht="52.8">
      <c r="A33" s="1" t="s">
        <v>596</v>
      </c>
      <c r="E33" s="27" t="s">
        <v>616</v>
      </c>
    </row>
    <row r="34">
      <c r="A34" s="1" t="s">
        <v>584</v>
      </c>
      <c r="C34" s="22" t="s">
        <v>617</v>
      </c>
      <c r="E34" s="23" t="s">
        <v>618</v>
      </c>
      <c r="L34" s="24">
        <f>SUMIFS(L35:L78,A35:A78,"P")</f>
        <v>0</v>
      </c>
      <c r="M34" s="24">
        <f>SUMIFS(M35:M78,A35:A78,"P")</f>
        <v>0</v>
      </c>
      <c r="N34" s="25"/>
    </row>
    <row r="35" ht="26.4">
      <c r="A35" s="1" t="s">
        <v>587</v>
      </c>
      <c r="B35" s="1">
        <v>7</v>
      </c>
      <c r="C35" s="26" t="s">
        <v>619</v>
      </c>
      <c r="D35" t="s">
        <v>589</v>
      </c>
      <c r="E35" s="27" t="s">
        <v>620</v>
      </c>
      <c r="F35" s="28" t="s">
        <v>621</v>
      </c>
      <c r="G35" s="29">
        <v>10</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622</v>
      </c>
    </row>
    <row r="38" ht="79.2">
      <c r="A38" s="1" t="s">
        <v>596</v>
      </c>
      <c r="E38" s="27" t="s">
        <v>623</v>
      </c>
    </row>
    <row r="39" ht="26.4">
      <c r="A39" s="1" t="s">
        <v>587</v>
      </c>
      <c r="B39" s="1">
        <v>8</v>
      </c>
      <c r="C39" s="26" t="s">
        <v>624</v>
      </c>
      <c r="D39" t="s">
        <v>589</v>
      </c>
      <c r="E39" s="27" t="s">
        <v>625</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626</v>
      </c>
    </row>
    <row r="42" ht="79.2">
      <c r="A42" s="1" t="s">
        <v>596</v>
      </c>
      <c r="E42" s="27" t="s">
        <v>623</v>
      </c>
    </row>
    <row r="43" ht="26.4">
      <c r="A43" s="1" t="s">
        <v>587</v>
      </c>
      <c r="B43" s="1">
        <v>9</v>
      </c>
      <c r="C43" s="26" t="s">
        <v>627</v>
      </c>
      <c r="D43" t="s">
        <v>589</v>
      </c>
      <c r="E43" s="27" t="s">
        <v>628</v>
      </c>
      <c r="F43" s="28" t="s">
        <v>607</v>
      </c>
      <c r="G43" s="29">
        <v>45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629</v>
      </c>
    </row>
    <row r="46" ht="92.4">
      <c r="A46" s="1" t="s">
        <v>596</v>
      </c>
      <c r="E46" s="27" t="s">
        <v>630</v>
      </c>
    </row>
    <row r="47" ht="26.4">
      <c r="A47" s="1" t="s">
        <v>587</v>
      </c>
      <c r="B47" s="1">
        <v>10</v>
      </c>
      <c r="C47" s="26" t="s">
        <v>631</v>
      </c>
      <c r="D47" t="s">
        <v>589</v>
      </c>
      <c r="E47" s="27" t="s">
        <v>632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633</v>
      </c>
    </row>
    <row r="50" ht="39.6">
      <c r="A50" s="1" t="s">
        <v>596</v>
      </c>
      <c r="E50" s="27" t="s">
        <v>634</v>
      </c>
    </row>
    <row r="51" ht="26.4">
      <c r="A51" s="1" t="s">
        <v>587</v>
      </c>
      <c r="B51" s="1">
        <v>11</v>
      </c>
      <c r="C51" s="26" t="s">
        <v>635</v>
      </c>
      <c r="D51" t="s">
        <v>589</v>
      </c>
      <c r="E51" s="27" t="s">
        <v>636</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633</v>
      </c>
    </row>
    <row r="54" ht="39.6">
      <c r="A54" s="1" t="s">
        <v>596</v>
      </c>
      <c r="E54" s="27" t="s">
        <v>637</v>
      </c>
    </row>
    <row r="55" ht="26.4">
      <c r="A55" s="1" t="s">
        <v>587</v>
      </c>
      <c r="B55" s="1">
        <v>12</v>
      </c>
      <c r="C55" s="26" t="s">
        <v>638</v>
      </c>
      <c r="D55" t="s">
        <v>589</v>
      </c>
      <c r="E55" s="27" t="s">
        <v>639</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640</v>
      </c>
    </row>
    <row r="58" ht="132">
      <c r="A58" s="1" t="s">
        <v>596</v>
      </c>
      <c r="E58" s="27" t="s">
        <v>641</v>
      </c>
    </row>
    <row r="59" ht="26.4">
      <c r="A59" s="1" t="s">
        <v>587</v>
      </c>
      <c r="B59" s="1">
        <v>13</v>
      </c>
      <c r="C59" s="26" t="s">
        <v>642</v>
      </c>
      <c r="D59" t="s">
        <v>589</v>
      </c>
      <c r="E59" s="27" t="s">
        <v>643</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640</v>
      </c>
    </row>
    <row r="62" ht="105.6">
      <c r="A62" s="1" t="s">
        <v>596</v>
      </c>
      <c r="E62" s="27" t="s">
        <v>644</v>
      </c>
    </row>
    <row r="63" ht="26.4">
      <c r="A63" s="1" t="s">
        <v>587</v>
      </c>
      <c r="B63" s="1">
        <v>14</v>
      </c>
      <c r="C63" s="26" t="s">
        <v>645</v>
      </c>
      <c r="D63" t="s">
        <v>589</v>
      </c>
      <c r="E63" s="27" t="s">
        <v>646</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647</v>
      </c>
    </row>
    <row r="66" ht="79.2">
      <c r="A66" s="1" t="s">
        <v>596</v>
      </c>
      <c r="E66" s="27" t="s">
        <v>648</v>
      </c>
    </row>
    <row r="67" ht="26.4">
      <c r="A67" s="1" t="s">
        <v>587</v>
      </c>
      <c r="B67" s="1">
        <v>15</v>
      </c>
      <c r="C67" s="26" t="s">
        <v>649</v>
      </c>
      <c r="D67" t="s">
        <v>589</v>
      </c>
      <c r="E67" s="27" t="s">
        <v>650</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647</v>
      </c>
    </row>
    <row r="70" ht="92.4">
      <c r="A70" s="1" t="s">
        <v>596</v>
      </c>
      <c r="E70" s="27" t="s">
        <v>651</v>
      </c>
    </row>
    <row r="71" ht="26.4">
      <c r="A71" s="1" t="s">
        <v>587</v>
      </c>
      <c r="B71" s="1">
        <v>16</v>
      </c>
      <c r="C71" s="26" t="s">
        <v>652</v>
      </c>
      <c r="D71" t="s">
        <v>589</v>
      </c>
      <c r="E71" s="27" t="s">
        <v>653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647</v>
      </c>
    </row>
    <row r="74" ht="92.4">
      <c r="A74" s="1" t="s">
        <v>596</v>
      </c>
      <c r="E74" s="27" t="s">
        <v>654</v>
      </c>
    </row>
    <row r="75" ht="26.4">
      <c r="A75" s="1" t="s">
        <v>587</v>
      </c>
      <c r="B75" s="1">
        <v>17</v>
      </c>
      <c r="C75" s="26" t="s">
        <v>655</v>
      </c>
      <c r="D75" t="s">
        <v>589</v>
      </c>
      <c r="E75" s="27" t="s">
        <v>656</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657</v>
      </c>
    </row>
    <row r="78" ht="105.6">
      <c r="A78" s="1" t="s">
        <v>596</v>
      </c>
      <c r="E78" s="27" t="s">
        <v>658</v>
      </c>
    </row>
    <row r="79">
      <c r="A79" s="1" t="s">
        <v>584</v>
      </c>
      <c r="C79" s="22" t="s">
        <v>659</v>
      </c>
      <c r="E79" s="23" t="s">
        <v>660</v>
      </c>
      <c r="L79" s="24">
        <f>SUMIFS(L80:L111,A80:A111,"P")</f>
        <v>0</v>
      </c>
      <c r="M79" s="24">
        <f>SUMIFS(M80:M111,A80:A111,"P")</f>
        <v>0</v>
      </c>
      <c r="N79" s="25"/>
    </row>
    <row r="80" ht="26.4">
      <c r="A80" s="1" t="s">
        <v>587</v>
      </c>
      <c r="B80" s="1">
        <v>18</v>
      </c>
      <c r="C80" s="26" t="s">
        <v>661</v>
      </c>
      <c r="D80" t="s">
        <v>589</v>
      </c>
      <c r="E80" s="27" t="s">
        <v>662</v>
      </c>
      <c r="F80" s="28" t="s">
        <v>607</v>
      </c>
      <c r="G80" s="29">
        <v>250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663</v>
      </c>
    </row>
    <row r="83" ht="79.2">
      <c r="A83" s="1" t="s">
        <v>596</v>
      </c>
      <c r="E83" s="27" t="s">
        <v>664</v>
      </c>
    </row>
    <row r="84" ht="26.4">
      <c r="A84" s="1" t="s">
        <v>587</v>
      </c>
      <c r="B84" s="1">
        <v>19</v>
      </c>
      <c r="C84" s="26" t="s">
        <v>665</v>
      </c>
      <c r="D84" t="s">
        <v>589</v>
      </c>
      <c r="E84" s="27" t="s">
        <v>666</v>
      </c>
      <c r="F84" s="28" t="s">
        <v>607</v>
      </c>
      <c r="G84" s="29">
        <v>10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667</v>
      </c>
    </row>
    <row r="87" ht="79.2">
      <c r="A87" s="1" t="s">
        <v>596</v>
      </c>
      <c r="E87" s="27" t="s">
        <v>664</v>
      </c>
    </row>
    <row r="88" ht="26.4">
      <c r="A88" s="1" t="s">
        <v>587</v>
      </c>
      <c r="B88" s="1">
        <v>20</v>
      </c>
      <c r="C88" s="26" t="s">
        <v>668</v>
      </c>
      <c r="D88" t="s">
        <v>589</v>
      </c>
      <c r="E88" s="27" t="s">
        <v>669</v>
      </c>
      <c r="F88" s="28" t="s">
        <v>607</v>
      </c>
      <c r="G88" s="29">
        <v>50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670</v>
      </c>
    </row>
    <row r="91" ht="79.2">
      <c r="A91" s="1" t="s">
        <v>596</v>
      </c>
      <c r="E91" s="27" t="s">
        <v>664</v>
      </c>
    </row>
    <row r="92" ht="26.4">
      <c r="A92" s="1" t="s">
        <v>587</v>
      </c>
      <c r="B92" s="1">
        <v>21</v>
      </c>
      <c r="C92" s="26" t="s">
        <v>671</v>
      </c>
      <c r="D92" t="s">
        <v>589</v>
      </c>
      <c r="E92" s="27" t="s">
        <v>672</v>
      </c>
      <c r="F92" s="28" t="s">
        <v>607</v>
      </c>
      <c r="G92" s="29">
        <v>150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673</v>
      </c>
    </row>
    <row r="95" ht="132">
      <c r="A95" s="1" t="s">
        <v>596</v>
      </c>
      <c r="E95" s="27" t="s">
        <v>674</v>
      </c>
    </row>
    <row r="96" ht="26.4">
      <c r="A96" s="1" t="s">
        <v>587</v>
      </c>
      <c r="B96" s="1">
        <v>22</v>
      </c>
      <c r="C96" s="26" t="s">
        <v>675</v>
      </c>
      <c r="D96" t="s">
        <v>589</v>
      </c>
      <c r="E96" s="27" t="s">
        <v>676</v>
      </c>
      <c r="F96" s="28" t="s">
        <v>607</v>
      </c>
      <c r="G96" s="29">
        <v>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677</v>
      </c>
    </row>
    <row r="99" ht="118.8">
      <c r="A99" s="1" t="s">
        <v>596</v>
      </c>
      <c r="E99" s="27" t="s">
        <v>678</v>
      </c>
    </row>
    <row r="100" ht="26.4">
      <c r="A100" s="1" t="s">
        <v>587</v>
      </c>
      <c r="B100" s="1">
        <v>23</v>
      </c>
      <c r="C100" s="26" t="s">
        <v>679</v>
      </c>
      <c r="D100" t="s">
        <v>589</v>
      </c>
      <c r="E100" s="27" t="s">
        <v>680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633</v>
      </c>
    </row>
    <row r="103" ht="79.2">
      <c r="A103" s="1" t="s">
        <v>596</v>
      </c>
      <c r="E103" s="27" t="s">
        <v>681</v>
      </c>
    </row>
    <row r="104" ht="26.4">
      <c r="A104" s="1" t="s">
        <v>587</v>
      </c>
      <c r="B104" s="1">
        <v>24</v>
      </c>
      <c r="C104" s="26" t="s">
        <v>682</v>
      </c>
      <c r="D104" t="s">
        <v>589</v>
      </c>
      <c r="E104" s="27" t="s">
        <v>683</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633</v>
      </c>
    </row>
    <row r="107" ht="105.6">
      <c r="A107" s="1" t="s">
        <v>596</v>
      </c>
      <c r="E107" s="27" t="s">
        <v>684</v>
      </c>
    </row>
    <row r="108" ht="26.4">
      <c r="A108" s="1" t="s">
        <v>587</v>
      </c>
      <c r="B108" s="1">
        <v>25</v>
      </c>
      <c r="C108" s="26" t="s">
        <v>685</v>
      </c>
      <c r="D108" t="s">
        <v>589</v>
      </c>
      <c r="E108" s="27" t="s">
        <v>686</v>
      </c>
      <c r="F108" s="28" t="s">
        <v>687</v>
      </c>
      <c r="G108" s="29">
        <v>8.4499999999999993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688</v>
      </c>
    </row>
    <row r="111" ht="132">
      <c r="A111" s="1" t="s">
        <v>596</v>
      </c>
      <c r="E111" s="27" t="s">
        <v>689</v>
      </c>
    </row>
    <row r="112">
      <c r="A112" s="1" t="s">
        <v>584</v>
      </c>
      <c r="C112" s="22" t="s">
        <v>690</v>
      </c>
      <c r="E112" s="23" t="s">
        <v>691</v>
      </c>
      <c r="L112" s="24">
        <f>SUMIFS(L113:L136,A113:A136,"P")</f>
        <v>0</v>
      </c>
      <c r="M112" s="24">
        <f>SUMIFS(M113:M136,A113:A136,"P")</f>
        <v>0</v>
      </c>
      <c r="N112" s="25"/>
    </row>
    <row r="113" ht="39.6">
      <c r="A113" s="1" t="s">
        <v>587</v>
      </c>
      <c r="B113" s="1">
        <v>26</v>
      </c>
      <c r="C113" s="26" t="s">
        <v>692</v>
      </c>
      <c r="D113" t="s">
        <v>693</v>
      </c>
      <c r="E113" s="27" t="s">
        <v>694</v>
      </c>
      <c r="F113" s="28" t="s">
        <v>695</v>
      </c>
      <c r="G113" s="29">
        <v>0.10000000000000001</v>
      </c>
      <c r="H113" s="28">
        <v>0</v>
      </c>
      <c r="I113" s="30">
        <f>ROUND(G113*H113,P4)</f>
        <v>0</v>
      </c>
      <c r="L113" s="30">
        <v>0</v>
      </c>
      <c r="M113" s="24">
        <f>ROUND(G113*L113,P4)</f>
        <v>0</v>
      </c>
      <c r="N113" s="25" t="s">
        <v>589</v>
      </c>
      <c r="O113" s="31">
        <f>M113*AA113</f>
        <v>0</v>
      </c>
      <c r="P113" s="1">
        <v>3</v>
      </c>
      <c r="AA113" s="1">
        <f>IF(P113=1,$O$3,IF(P113=2,$O$4,$O$5))</f>
        <v>0</v>
      </c>
    </row>
    <row r="114" ht="39.6">
      <c r="A114" s="1" t="s">
        <v>593</v>
      </c>
      <c r="E114" s="27" t="s">
        <v>696</v>
      </c>
    </row>
    <row r="115">
      <c r="A115" s="1" t="s">
        <v>594</v>
      </c>
      <c r="E115" s="32" t="s">
        <v>697</v>
      </c>
    </row>
    <row r="116" ht="158.4">
      <c r="A116" s="1" t="s">
        <v>596</v>
      </c>
      <c r="E116" s="27" t="s">
        <v>698</v>
      </c>
    </row>
    <row r="117" ht="39.6">
      <c r="A117" s="1" t="s">
        <v>587</v>
      </c>
      <c r="B117" s="1">
        <v>27</v>
      </c>
      <c r="C117" s="26" t="s">
        <v>699</v>
      </c>
      <c r="D117" t="s">
        <v>700</v>
      </c>
      <c r="E117" s="27" t="s">
        <v>701</v>
      </c>
      <c r="F117" s="28" t="s">
        <v>695</v>
      </c>
      <c r="G117" s="29">
        <v>0.5</v>
      </c>
      <c r="H117" s="28">
        <v>0</v>
      </c>
      <c r="I117" s="30">
        <f>ROUND(G117*H117,P4)</f>
        <v>0</v>
      </c>
      <c r="L117" s="30">
        <v>0</v>
      </c>
      <c r="M117" s="24">
        <f>ROUND(G117*L117,P4)</f>
        <v>0</v>
      </c>
      <c r="N117" s="25" t="s">
        <v>589</v>
      </c>
      <c r="O117" s="31">
        <f>M117*AA117</f>
        <v>0</v>
      </c>
      <c r="P117" s="1">
        <v>3</v>
      </c>
      <c r="AA117" s="1">
        <f>IF(P117=1,$O$3,IF(P117=2,$O$4,$O$5))</f>
        <v>0</v>
      </c>
    </row>
    <row r="118" ht="39.6">
      <c r="A118" s="1" t="s">
        <v>593</v>
      </c>
      <c r="E118" s="27" t="s">
        <v>702</v>
      </c>
    </row>
    <row r="119">
      <c r="A119" s="1" t="s">
        <v>594</v>
      </c>
      <c r="E119" s="32" t="s">
        <v>703</v>
      </c>
    </row>
    <row r="120" ht="158.4">
      <c r="A120" s="1" t="s">
        <v>596</v>
      </c>
      <c r="E120" s="27" t="s">
        <v>698</v>
      </c>
    </row>
    <row r="121" ht="39.6">
      <c r="A121" s="1" t="s">
        <v>587</v>
      </c>
      <c r="B121" s="1">
        <v>28</v>
      </c>
      <c r="C121" s="26" t="s">
        <v>704</v>
      </c>
      <c r="D121" t="s">
        <v>705</v>
      </c>
      <c r="E121" s="27" t="s">
        <v>706</v>
      </c>
      <c r="F121" s="28" t="s">
        <v>695</v>
      </c>
      <c r="G121" s="29">
        <v>0.5</v>
      </c>
      <c r="H121" s="28">
        <v>0</v>
      </c>
      <c r="I121" s="30">
        <f>ROUND(G121*H121,P4)</f>
        <v>0</v>
      </c>
      <c r="L121" s="30">
        <v>0</v>
      </c>
      <c r="M121" s="24">
        <f>ROUND(G121*L121,P4)</f>
        <v>0</v>
      </c>
      <c r="N121" s="25" t="s">
        <v>589</v>
      </c>
      <c r="O121" s="31">
        <f>M121*AA121</f>
        <v>0</v>
      </c>
      <c r="P121" s="1">
        <v>3</v>
      </c>
      <c r="AA121" s="1">
        <f>IF(P121=1,$O$3,IF(P121=2,$O$4,$O$5))</f>
        <v>0</v>
      </c>
    </row>
    <row r="122" ht="39.6">
      <c r="A122" s="1" t="s">
        <v>593</v>
      </c>
      <c r="E122" s="27" t="s">
        <v>707</v>
      </c>
    </row>
    <row r="123">
      <c r="A123" s="1" t="s">
        <v>594</v>
      </c>
      <c r="E123" s="32" t="s">
        <v>703</v>
      </c>
    </row>
    <row r="124" ht="158.4">
      <c r="A124" s="1" t="s">
        <v>596</v>
      </c>
      <c r="E124" s="27" t="s">
        <v>698</v>
      </c>
    </row>
    <row r="125" ht="26.4">
      <c r="A125" s="1" t="s">
        <v>587</v>
      </c>
      <c r="B125" s="1">
        <v>29</v>
      </c>
      <c r="C125" s="26" t="s">
        <v>708</v>
      </c>
      <c r="D125" t="s">
        <v>709</v>
      </c>
      <c r="E125" s="27" t="s">
        <v>710</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593</v>
      </c>
      <c r="E126" s="27" t="s">
        <v>711</v>
      </c>
    </row>
    <row r="127">
      <c r="A127" s="1" t="s">
        <v>594</v>
      </c>
    </row>
    <row r="128" ht="158.4">
      <c r="A128" s="1" t="s">
        <v>596</v>
      </c>
      <c r="E128" s="27" t="s">
        <v>712</v>
      </c>
    </row>
    <row r="129" ht="26.4">
      <c r="A129" s="1" t="s">
        <v>587</v>
      </c>
      <c r="B129" s="1">
        <v>30</v>
      </c>
      <c r="C129" s="26" t="s">
        <v>713</v>
      </c>
      <c r="D129" t="s">
        <v>714</v>
      </c>
      <c r="E129" s="27" t="s">
        <v>715</v>
      </c>
      <c r="F129" s="28" t="s">
        <v>695</v>
      </c>
      <c r="G129" s="29">
        <v>0.050000000000000003</v>
      </c>
      <c r="H129" s="28">
        <v>0</v>
      </c>
      <c r="I129" s="30">
        <f>ROUND(G129*H129,P4)</f>
        <v>0</v>
      </c>
      <c r="L129" s="30">
        <v>0</v>
      </c>
      <c r="M129" s="24">
        <f>ROUND(G129*L129,P4)</f>
        <v>0</v>
      </c>
      <c r="N129" s="25" t="s">
        <v>589</v>
      </c>
      <c r="O129" s="31">
        <f>M129*AA129</f>
        <v>0</v>
      </c>
      <c r="P129" s="1">
        <v>3</v>
      </c>
      <c r="AA129" s="1">
        <f>IF(P129=1,$O$3,IF(P129=2,$O$4,$O$5))</f>
        <v>0</v>
      </c>
    </row>
    <row r="130" ht="39.6">
      <c r="A130" s="1" t="s">
        <v>593</v>
      </c>
      <c r="E130" s="27" t="s">
        <v>716</v>
      </c>
    </row>
    <row r="131">
      <c r="A131" s="1" t="s">
        <v>594</v>
      </c>
    </row>
    <row r="132" ht="158.4">
      <c r="A132" s="1" t="s">
        <v>596</v>
      </c>
      <c r="E132" s="27" t="s">
        <v>712</v>
      </c>
    </row>
    <row r="133" ht="26.4">
      <c r="A133" s="1" t="s">
        <v>587</v>
      </c>
      <c r="B133" s="1">
        <v>31</v>
      </c>
      <c r="C133" s="26" t="s">
        <v>717</v>
      </c>
      <c r="D133" t="s">
        <v>718</v>
      </c>
      <c r="E133" s="27" t="s">
        <v>719</v>
      </c>
      <c r="F133" s="28" t="s">
        <v>695</v>
      </c>
      <c r="G133" s="29">
        <v>0.050000000000000003</v>
      </c>
      <c r="H133" s="28">
        <v>0</v>
      </c>
      <c r="I133" s="30">
        <f>ROUND(G133*H133,P4)</f>
        <v>0</v>
      </c>
      <c r="L133" s="30">
        <v>0</v>
      </c>
      <c r="M133" s="24">
        <f>ROUND(G133*L133,P4)</f>
        <v>0</v>
      </c>
      <c r="N133" s="25" t="s">
        <v>589</v>
      </c>
      <c r="O133" s="31">
        <f>M133*AA133</f>
        <v>0</v>
      </c>
      <c r="P133" s="1">
        <v>3</v>
      </c>
      <c r="AA133" s="1">
        <f>IF(P133=1,$O$3,IF(P133=2,$O$4,$O$5))</f>
        <v>0</v>
      </c>
    </row>
    <row r="134" ht="39.6">
      <c r="A134" s="1" t="s">
        <v>593</v>
      </c>
      <c r="E134" s="27" t="s">
        <v>711</v>
      </c>
    </row>
    <row r="135">
      <c r="A135" s="1" t="s">
        <v>594</v>
      </c>
    </row>
    <row r="136" ht="158.4">
      <c r="A136" s="1" t="s">
        <v>596</v>
      </c>
      <c r="E136" s="27" t="s">
        <v>712</v>
      </c>
    </row>
    <row r="137">
      <c r="A137" s="1" t="s">
        <v>584</v>
      </c>
      <c r="C137" s="22" t="s">
        <v>720</v>
      </c>
      <c r="E137" s="23" t="s">
        <v>721</v>
      </c>
      <c r="L137" s="24">
        <f>SUMIFS(L138:L297,A138:A297,"P")</f>
        <v>0</v>
      </c>
      <c r="M137" s="24">
        <f>SUMIFS(M138:M297,A138:A297,"P")</f>
        <v>0</v>
      </c>
      <c r="N137" s="25"/>
    </row>
    <row r="138" ht="26.4">
      <c r="A138" s="1" t="s">
        <v>587</v>
      </c>
      <c r="B138" s="1">
        <v>32</v>
      </c>
      <c r="C138" s="26" t="s">
        <v>722</v>
      </c>
      <c r="D138" t="s">
        <v>589</v>
      </c>
      <c r="E138" s="27" t="s">
        <v>723</v>
      </c>
      <c r="F138" s="28" t="s">
        <v>687</v>
      </c>
      <c r="G138" s="29">
        <v>0.5</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724</v>
      </c>
    </row>
    <row r="141" ht="79.2">
      <c r="A141" s="1" t="s">
        <v>596</v>
      </c>
      <c r="E141" s="27" t="s">
        <v>725</v>
      </c>
    </row>
    <row r="142" ht="26.4">
      <c r="A142" s="1" t="s">
        <v>587</v>
      </c>
      <c r="B142" s="1">
        <v>33</v>
      </c>
      <c r="C142" s="26" t="s">
        <v>726</v>
      </c>
      <c r="D142" t="s">
        <v>589</v>
      </c>
      <c r="E142" s="27" t="s">
        <v>727</v>
      </c>
      <c r="F142" s="28" t="s">
        <v>687</v>
      </c>
      <c r="G142" s="29">
        <v>1.02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c r="E144" s="32" t="s">
        <v>728</v>
      </c>
    </row>
    <row r="145" ht="79.2">
      <c r="A145" s="1" t="s">
        <v>596</v>
      </c>
      <c r="E145" s="27" t="s">
        <v>725</v>
      </c>
    </row>
    <row r="146" ht="26.4">
      <c r="A146" s="1" t="s">
        <v>587</v>
      </c>
      <c r="B146" s="1">
        <v>34</v>
      </c>
      <c r="C146" s="26" t="s">
        <v>729</v>
      </c>
      <c r="D146" t="s">
        <v>589</v>
      </c>
      <c r="E146" s="27" t="s">
        <v>730</v>
      </c>
      <c r="F146" s="28" t="s">
        <v>687</v>
      </c>
      <c r="G146" s="29">
        <v>0.5</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c r="A148" s="1" t="s">
        <v>594</v>
      </c>
      <c r="E148" s="32" t="s">
        <v>724</v>
      </c>
    </row>
    <row r="149" ht="198">
      <c r="A149" s="1" t="s">
        <v>596</v>
      </c>
      <c r="E149" s="27" t="s">
        <v>731</v>
      </c>
    </row>
    <row r="150" ht="26.4">
      <c r="A150" s="1" t="s">
        <v>587</v>
      </c>
      <c r="B150" s="1">
        <v>35</v>
      </c>
      <c r="C150" s="26" t="s">
        <v>732</v>
      </c>
      <c r="D150" t="s">
        <v>589</v>
      </c>
      <c r="E150" s="27" t="s">
        <v>733</v>
      </c>
      <c r="F150" s="28" t="s">
        <v>687</v>
      </c>
      <c r="G150" s="29">
        <v>1.02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c r="A152" s="1" t="s">
        <v>594</v>
      </c>
      <c r="E152" s="32" t="s">
        <v>728</v>
      </c>
    </row>
    <row r="153" ht="198">
      <c r="A153" s="1" t="s">
        <v>596</v>
      </c>
      <c r="E153" s="27" t="s">
        <v>731</v>
      </c>
    </row>
    <row r="154" ht="26.4">
      <c r="A154" s="1" t="s">
        <v>587</v>
      </c>
      <c r="B154" s="1">
        <v>36</v>
      </c>
      <c r="C154" s="26" t="s">
        <v>734</v>
      </c>
      <c r="D154" t="s">
        <v>589</v>
      </c>
      <c r="E154" s="27" t="s">
        <v>735</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c r="A156" s="1" t="s">
        <v>594</v>
      </c>
      <c r="E156" s="32" t="s">
        <v>736</v>
      </c>
    </row>
    <row r="157" ht="118.8">
      <c r="A157" s="1" t="s">
        <v>596</v>
      </c>
      <c r="E157" s="27" t="s">
        <v>737</v>
      </c>
    </row>
    <row r="158" ht="26.4">
      <c r="A158" s="1" t="s">
        <v>587</v>
      </c>
      <c r="B158" s="1">
        <v>37</v>
      </c>
      <c r="C158" s="26" t="s">
        <v>738</v>
      </c>
      <c r="D158" t="s">
        <v>589</v>
      </c>
      <c r="E158" s="27" t="s">
        <v>739</v>
      </c>
      <c r="F158" s="28" t="s">
        <v>607</v>
      </c>
      <c r="G158" s="29">
        <v>50</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740</v>
      </c>
    </row>
    <row r="161" ht="118.8">
      <c r="A161" s="1" t="s">
        <v>596</v>
      </c>
      <c r="E161" s="27" t="s">
        <v>741</v>
      </c>
    </row>
    <row r="162" ht="26.4">
      <c r="A162" s="1" t="s">
        <v>587</v>
      </c>
      <c r="B162" s="1">
        <v>38</v>
      </c>
      <c r="C162" s="26" t="s">
        <v>742</v>
      </c>
      <c r="D162" t="s">
        <v>589</v>
      </c>
      <c r="E162" s="27" t="s">
        <v>743</v>
      </c>
      <c r="F162" s="28" t="s">
        <v>607</v>
      </c>
      <c r="G162" s="29">
        <v>50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744</v>
      </c>
    </row>
    <row r="165" ht="118.8">
      <c r="A165" s="1" t="s">
        <v>596</v>
      </c>
      <c r="E165" s="27" t="s">
        <v>745</v>
      </c>
    </row>
    <row r="166" ht="26.4">
      <c r="A166" s="1" t="s">
        <v>587</v>
      </c>
      <c r="B166" s="1">
        <v>39</v>
      </c>
      <c r="C166" s="26" t="s">
        <v>746</v>
      </c>
      <c r="D166" t="s">
        <v>589</v>
      </c>
      <c r="E166" s="27" t="s">
        <v>747</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c r="A168" s="1" t="s">
        <v>594</v>
      </c>
      <c r="E168" s="32" t="s">
        <v>748</v>
      </c>
    </row>
    <row r="169" ht="118.8">
      <c r="A169" s="1" t="s">
        <v>596</v>
      </c>
      <c r="E169" s="27" t="s">
        <v>749</v>
      </c>
    </row>
    <row r="170" ht="26.4">
      <c r="A170" s="1" t="s">
        <v>587</v>
      </c>
      <c r="B170" s="1">
        <v>40</v>
      </c>
      <c r="C170" s="26" t="s">
        <v>750</v>
      </c>
      <c r="D170" t="s">
        <v>589</v>
      </c>
      <c r="E170" s="27" t="s">
        <v>751</v>
      </c>
      <c r="F170" s="28" t="s">
        <v>621</v>
      </c>
      <c r="G170" s="29">
        <v>1</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c r="A172" s="1" t="s">
        <v>594</v>
      </c>
      <c r="E172" s="32" t="s">
        <v>748</v>
      </c>
    </row>
    <row r="173" ht="105.6">
      <c r="A173" s="1" t="s">
        <v>596</v>
      </c>
      <c r="E173" s="27" t="s">
        <v>752</v>
      </c>
    </row>
    <row r="174" ht="26.4">
      <c r="A174" s="1" t="s">
        <v>587</v>
      </c>
      <c r="B174" s="1">
        <v>41</v>
      </c>
      <c r="C174" s="26" t="s">
        <v>753</v>
      </c>
      <c r="D174" t="s">
        <v>589</v>
      </c>
      <c r="E174" s="27" t="s">
        <v>754</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c r="A176" s="1" t="s">
        <v>594</v>
      </c>
      <c r="E176" s="32" t="s">
        <v>748</v>
      </c>
    </row>
    <row r="177" ht="132">
      <c r="A177" s="1" t="s">
        <v>596</v>
      </c>
      <c r="E177" s="27" t="s">
        <v>755</v>
      </c>
    </row>
    <row r="178" ht="26.4">
      <c r="A178" s="1" t="s">
        <v>587</v>
      </c>
      <c r="B178" s="1">
        <v>42</v>
      </c>
      <c r="C178" s="26" t="s">
        <v>756</v>
      </c>
      <c r="D178" t="s">
        <v>589</v>
      </c>
      <c r="E178" s="27" t="s">
        <v>757</v>
      </c>
      <c r="F178" s="28" t="s">
        <v>621</v>
      </c>
      <c r="G178" s="29">
        <v>1</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c r="A180" s="1" t="s">
        <v>594</v>
      </c>
      <c r="E180" s="32" t="s">
        <v>748</v>
      </c>
    </row>
    <row r="181" ht="118.8">
      <c r="A181" s="1" t="s">
        <v>596</v>
      </c>
      <c r="E181" s="27" t="s">
        <v>758</v>
      </c>
    </row>
    <row r="182" ht="26.4">
      <c r="A182" s="1" t="s">
        <v>587</v>
      </c>
      <c r="B182" s="1">
        <v>43</v>
      </c>
      <c r="C182" s="26" t="s">
        <v>759</v>
      </c>
      <c r="D182" t="s">
        <v>589</v>
      </c>
      <c r="E182" s="27" t="s">
        <v>760</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c r="A184" s="1" t="s">
        <v>594</v>
      </c>
      <c r="E184" s="32" t="s">
        <v>748</v>
      </c>
    </row>
    <row r="185" ht="118.8">
      <c r="A185" s="1" t="s">
        <v>596</v>
      </c>
      <c r="E185" s="27" t="s">
        <v>761</v>
      </c>
    </row>
    <row r="186" ht="26.4">
      <c r="A186" s="1" t="s">
        <v>587</v>
      </c>
      <c r="B186" s="1">
        <v>44</v>
      </c>
      <c r="C186" s="26" t="s">
        <v>762</v>
      </c>
      <c r="D186" t="s">
        <v>589</v>
      </c>
      <c r="E186" s="27" t="s">
        <v>763</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c r="A188" s="1" t="s">
        <v>594</v>
      </c>
      <c r="E188" s="32" t="s">
        <v>748</v>
      </c>
    </row>
    <row r="189" ht="132">
      <c r="A189" s="1" t="s">
        <v>596</v>
      </c>
      <c r="E189" s="27" t="s">
        <v>764</v>
      </c>
    </row>
    <row r="190" ht="26.4">
      <c r="A190" s="1" t="s">
        <v>587</v>
      </c>
      <c r="B190" s="1">
        <v>45</v>
      </c>
      <c r="C190" s="26" t="s">
        <v>765</v>
      </c>
      <c r="D190" t="s">
        <v>589</v>
      </c>
      <c r="E190" s="27" t="s">
        <v>766</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c r="A192" s="1" t="s">
        <v>594</v>
      </c>
      <c r="E192" s="32" t="s">
        <v>748</v>
      </c>
    </row>
    <row r="193" ht="105.6">
      <c r="A193" s="1" t="s">
        <v>596</v>
      </c>
      <c r="E193" s="27" t="s">
        <v>767</v>
      </c>
    </row>
    <row r="194" ht="26.4">
      <c r="A194" s="1" t="s">
        <v>587</v>
      </c>
      <c r="B194" s="1">
        <v>46</v>
      </c>
      <c r="C194" s="26" t="s">
        <v>768</v>
      </c>
      <c r="D194" t="s">
        <v>589</v>
      </c>
      <c r="E194" s="27" t="s">
        <v>769</v>
      </c>
      <c r="F194" s="28" t="s">
        <v>621</v>
      </c>
      <c r="G194" s="29">
        <v>1</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c r="A196" s="1" t="s">
        <v>594</v>
      </c>
      <c r="E196" s="32" t="s">
        <v>748</v>
      </c>
    </row>
    <row r="197" ht="105.6">
      <c r="A197" s="1" t="s">
        <v>596</v>
      </c>
      <c r="E197" s="27" t="s">
        <v>770</v>
      </c>
    </row>
    <row r="198" ht="26.4">
      <c r="A198" s="1" t="s">
        <v>587</v>
      </c>
      <c r="B198" s="1">
        <v>47</v>
      </c>
      <c r="C198" s="26" t="s">
        <v>771</v>
      </c>
      <c r="D198" t="s">
        <v>589</v>
      </c>
      <c r="E198" s="27" t="s">
        <v>772</v>
      </c>
      <c r="F198" s="28" t="s">
        <v>621</v>
      </c>
      <c r="G198" s="29">
        <v>1</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c r="A200" s="1" t="s">
        <v>594</v>
      </c>
      <c r="E200" s="32" t="s">
        <v>748</v>
      </c>
    </row>
    <row r="201" ht="105.6">
      <c r="A201" s="1" t="s">
        <v>596</v>
      </c>
      <c r="E201" s="27" t="s">
        <v>644</v>
      </c>
    </row>
    <row r="202" ht="26.4">
      <c r="A202" s="1" t="s">
        <v>587</v>
      </c>
      <c r="B202" s="1">
        <v>48</v>
      </c>
      <c r="C202" s="26" t="s">
        <v>773</v>
      </c>
      <c r="D202" t="s">
        <v>589</v>
      </c>
      <c r="E202" s="27" t="s">
        <v>774</v>
      </c>
      <c r="F202" s="28" t="s">
        <v>621</v>
      </c>
      <c r="G202" s="29">
        <v>1</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c r="A204" s="1" t="s">
        <v>594</v>
      </c>
      <c r="E204" s="32" t="s">
        <v>748</v>
      </c>
    </row>
    <row r="205" ht="118.8">
      <c r="A205" s="1" t="s">
        <v>596</v>
      </c>
      <c r="E205" s="27" t="s">
        <v>775</v>
      </c>
    </row>
    <row r="206" ht="26.4">
      <c r="A206" s="1" t="s">
        <v>587</v>
      </c>
      <c r="B206" s="1">
        <v>49</v>
      </c>
      <c r="C206" s="26" t="s">
        <v>776</v>
      </c>
      <c r="D206" t="s">
        <v>589</v>
      </c>
      <c r="E206" s="27" t="s">
        <v>777</v>
      </c>
      <c r="F206" s="28" t="s">
        <v>621</v>
      </c>
      <c r="G206" s="29">
        <v>4</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c r="A208" s="1" t="s">
        <v>594</v>
      </c>
      <c r="E208" s="32" t="s">
        <v>778</v>
      </c>
    </row>
    <row r="209" ht="105.6">
      <c r="A209" s="1" t="s">
        <v>596</v>
      </c>
      <c r="E209" s="27" t="s">
        <v>779</v>
      </c>
    </row>
    <row r="210" ht="26.4">
      <c r="A210" s="1" t="s">
        <v>587</v>
      </c>
      <c r="B210" s="1">
        <v>50</v>
      </c>
      <c r="C210" s="26" t="s">
        <v>780</v>
      </c>
      <c r="D210" t="s">
        <v>589</v>
      </c>
      <c r="E210" s="27" t="s">
        <v>781</v>
      </c>
      <c r="F210" s="28" t="s">
        <v>621</v>
      </c>
      <c r="G210" s="29">
        <v>4</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c r="A212" s="1" t="s">
        <v>594</v>
      </c>
      <c r="E212" s="32" t="s">
        <v>778</v>
      </c>
    </row>
    <row r="213" ht="105.6">
      <c r="A213" s="1" t="s">
        <v>596</v>
      </c>
      <c r="E213" s="27" t="s">
        <v>782</v>
      </c>
    </row>
    <row r="214" ht="26.4">
      <c r="A214" s="1" t="s">
        <v>587</v>
      </c>
      <c r="B214" s="1">
        <v>51</v>
      </c>
      <c r="C214" s="26" t="s">
        <v>783</v>
      </c>
      <c r="D214" t="s">
        <v>589</v>
      </c>
      <c r="E214" s="27" t="s">
        <v>784</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c r="A216" s="1" t="s">
        <v>594</v>
      </c>
      <c r="E216" s="32" t="s">
        <v>748</v>
      </c>
    </row>
    <row r="217" ht="132">
      <c r="A217" s="1" t="s">
        <v>596</v>
      </c>
      <c r="E217" s="27" t="s">
        <v>785</v>
      </c>
    </row>
    <row r="218" ht="26.4">
      <c r="A218" s="1" t="s">
        <v>587</v>
      </c>
      <c r="B218" s="1">
        <v>52</v>
      </c>
      <c r="C218" s="26" t="s">
        <v>786</v>
      </c>
      <c r="D218" t="s">
        <v>589</v>
      </c>
      <c r="E218" s="27" t="s">
        <v>787</v>
      </c>
      <c r="F218" s="28" t="s">
        <v>621</v>
      </c>
      <c r="G218" s="29">
        <v>1</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c r="A220" s="1" t="s">
        <v>594</v>
      </c>
      <c r="E220" s="32" t="s">
        <v>748</v>
      </c>
    </row>
    <row r="221" ht="118.8">
      <c r="A221" s="1" t="s">
        <v>596</v>
      </c>
      <c r="E221" s="27" t="s">
        <v>788</v>
      </c>
    </row>
    <row r="222" ht="26.4">
      <c r="A222" s="1" t="s">
        <v>587</v>
      </c>
      <c r="B222" s="1">
        <v>53</v>
      </c>
      <c r="C222" s="26" t="s">
        <v>789</v>
      </c>
      <c r="D222" t="s">
        <v>589</v>
      </c>
      <c r="E222" s="27" t="s">
        <v>790</v>
      </c>
      <c r="F222" s="28" t="s">
        <v>791</v>
      </c>
      <c r="G222" s="29">
        <v>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c r="A224" s="1" t="s">
        <v>594</v>
      </c>
      <c r="E224" s="32" t="s">
        <v>792</v>
      </c>
    </row>
    <row r="225" ht="118.8">
      <c r="A225" s="1" t="s">
        <v>596</v>
      </c>
      <c r="E225" s="27" t="s">
        <v>793</v>
      </c>
    </row>
    <row r="226" ht="26.4">
      <c r="A226" s="1" t="s">
        <v>587</v>
      </c>
      <c r="B226" s="1">
        <v>54</v>
      </c>
      <c r="C226" s="26" t="s">
        <v>794</v>
      </c>
      <c r="D226" t="s">
        <v>589</v>
      </c>
      <c r="E226" s="27" t="s">
        <v>795</v>
      </c>
      <c r="F226" s="28" t="s">
        <v>621</v>
      </c>
      <c r="G226" s="29">
        <v>1</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796</v>
      </c>
    </row>
    <row r="229" ht="92.4">
      <c r="A229" s="1" t="s">
        <v>596</v>
      </c>
      <c r="E229" s="27" t="s">
        <v>797</v>
      </c>
    </row>
    <row r="230" ht="26.4">
      <c r="A230" s="1" t="s">
        <v>587</v>
      </c>
      <c r="B230" s="1">
        <v>55</v>
      </c>
      <c r="C230" s="26" t="s">
        <v>798</v>
      </c>
      <c r="D230" t="s">
        <v>589</v>
      </c>
      <c r="E230" s="27" t="s">
        <v>799</v>
      </c>
      <c r="F230" s="28" t="s">
        <v>621</v>
      </c>
      <c r="G230" s="29">
        <v>1</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796</v>
      </c>
    </row>
    <row r="233" ht="92.4">
      <c r="A233" s="1" t="s">
        <v>596</v>
      </c>
      <c r="E233" s="27" t="s">
        <v>800</v>
      </c>
    </row>
    <row r="234" ht="26.4">
      <c r="A234" s="1" t="s">
        <v>587</v>
      </c>
      <c r="B234" s="1">
        <v>56</v>
      </c>
      <c r="C234" s="26" t="s">
        <v>801</v>
      </c>
      <c r="D234" t="s">
        <v>589</v>
      </c>
      <c r="E234" s="27" t="s">
        <v>802</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803</v>
      </c>
    </row>
    <row r="237" ht="118.8">
      <c r="A237" s="1" t="s">
        <v>596</v>
      </c>
      <c r="E237" s="27" t="s">
        <v>804</v>
      </c>
    </row>
    <row r="238" ht="26.4">
      <c r="A238" s="1" t="s">
        <v>587</v>
      </c>
      <c r="B238" s="1">
        <v>57</v>
      </c>
      <c r="C238" s="26" t="s">
        <v>805</v>
      </c>
      <c r="D238" t="s">
        <v>589</v>
      </c>
      <c r="E238" s="27" t="s">
        <v>806</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803</v>
      </c>
    </row>
    <row r="241" ht="145.2">
      <c r="A241" s="1" t="s">
        <v>596</v>
      </c>
      <c r="E241" s="27" t="s">
        <v>807</v>
      </c>
    </row>
    <row r="242" ht="26.4">
      <c r="A242" s="1" t="s">
        <v>587</v>
      </c>
      <c r="B242" s="1">
        <v>58</v>
      </c>
      <c r="C242" s="26" t="s">
        <v>808</v>
      </c>
      <c r="D242" t="s">
        <v>589</v>
      </c>
      <c r="E242" s="27" t="s">
        <v>809</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4">
      <c r="A244" s="1" t="s">
        <v>594</v>
      </c>
      <c r="E244" s="32" t="s">
        <v>810</v>
      </c>
    </row>
    <row r="245" ht="118.8">
      <c r="A245" s="1" t="s">
        <v>596</v>
      </c>
      <c r="E245" s="27" t="s">
        <v>811</v>
      </c>
    </row>
    <row r="246" ht="26.4">
      <c r="A246" s="1" t="s">
        <v>587</v>
      </c>
      <c r="B246" s="1">
        <v>59</v>
      </c>
      <c r="C246" s="26" t="s">
        <v>812</v>
      </c>
      <c r="D246" t="s">
        <v>589</v>
      </c>
      <c r="E246" s="27" t="s">
        <v>813</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803</v>
      </c>
    </row>
    <row r="249" ht="118.8">
      <c r="A249" s="1" t="s">
        <v>596</v>
      </c>
      <c r="E249" s="27" t="s">
        <v>814</v>
      </c>
    </row>
    <row r="250" ht="26.4">
      <c r="A250" s="1" t="s">
        <v>587</v>
      </c>
      <c r="B250" s="1">
        <v>60</v>
      </c>
      <c r="C250" s="26" t="s">
        <v>815</v>
      </c>
      <c r="D250" t="s">
        <v>589</v>
      </c>
      <c r="E250" s="27" t="s">
        <v>816</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803</v>
      </c>
    </row>
    <row r="253" ht="132">
      <c r="A253" s="1" t="s">
        <v>596</v>
      </c>
      <c r="E253" s="27" t="s">
        <v>817</v>
      </c>
    </row>
    <row r="254" ht="26.4">
      <c r="A254" s="1" t="s">
        <v>587</v>
      </c>
      <c r="B254" s="1">
        <v>61</v>
      </c>
      <c r="C254" s="26" t="s">
        <v>818</v>
      </c>
      <c r="D254" t="s">
        <v>589</v>
      </c>
      <c r="E254" s="27" t="s">
        <v>819</v>
      </c>
      <c r="F254" s="28" t="s">
        <v>621</v>
      </c>
      <c r="G254" s="29">
        <v>2</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820</v>
      </c>
    </row>
    <row r="257" ht="118.8">
      <c r="A257" s="1" t="s">
        <v>596</v>
      </c>
      <c r="E257" s="27" t="s">
        <v>821</v>
      </c>
    </row>
    <row r="258" ht="26.4">
      <c r="A258" s="1" t="s">
        <v>587</v>
      </c>
      <c r="B258" s="1">
        <v>62</v>
      </c>
      <c r="C258" s="26" t="s">
        <v>822</v>
      </c>
      <c r="D258" t="s">
        <v>589</v>
      </c>
      <c r="E258" s="27" t="s">
        <v>823</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824</v>
      </c>
    </row>
    <row r="261" ht="132">
      <c r="A261" s="1" t="s">
        <v>596</v>
      </c>
      <c r="E261" s="27" t="s">
        <v>825</v>
      </c>
    </row>
    <row r="262" ht="26.4">
      <c r="A262" s="1" t="s">
        <v>587</v>
      </c>
      <c r="B262" s="1">
        <v>63</v>
      </c>
      <c r="C262" s="26" t="s">
        <v>826</v>
      </c>
      <c r="D262" t="s">
        <v>589</v>
      </c>
      <c r="E262" s="27" t="s">
        <v>827</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828</v>
      </c>
    </row>
    <row r="265" ht="118.8">
      <c r="A265" s="1" t="s">
        <v>596</v>
      </c>
      <c r="E265" s="27" t="s">
        <v>829</v>
      </c>
    </row>
    <row r="266" ht="26.4">
      <c r="A266" s="1" t="s">
        <v>587</v>
      </c>
      <c r="B266" s="1">
        <v>64</v>
      </c>
      <c r="C266" s="26" t="s">
        <v>830</v>
      </c>
      <c r="D266" t="s">
        <v>589</v>
      </c>
      <c r="E266" s="27" t="s">
        <v>831</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828</v>
      </c>
    </row>
    <row r="269" ht="105.6">
      <c r="A269" s="1" t="s">
        <v>596</v>
      </c>
      <c r="E269" s="27" t="s">
        <v>832</v>
      </c>
    </row>
    <row r="270" ht="26.4">
      <c r="A270" s="1" t="s">
        <v>587</v>
      </c>
      <c r="B270" s="1">
        <v>65</v>
      </c>
      <c r="C270" s="26" t="s">
        <v>833</v>
      </c>
      <c r="D270" t="s">
        <v>589</v>
      </c>
      <c r="E270" s="27" t="s">
        <v>834</v>
      </c>
      <c r="F270" s="28" t="s">
        <v>835</v>
      </c>
      <c r="G270" s="29">
        <v>50</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836</v>
      </c>
    </row>
    <row r="273" ht="118.8">
      <c r="A273" s="1" t="s">
        <v>596</v>
      </c>
      <c r="E273" s="27" t="s">
        <v>837</v>
      </c>
    </row>
    <row r="274" ht="26.4">
      <c r="A274" s="1" t="s">
        <v>587</v>
      </c>
      <c r="B274" s="1">
        <v>66</v>
      </c>
      <c r="C274" s="26" t="s">
        <v>838</v>
      </c>
      <c r="D274" t="s">
        <v>589</v>
      </c>
      <c r="E274" s="27" t="s">
        <v>839</v>
      </c>
      <c r="F274" s="28" t="s">
        <v>835</v>
      </c>
      <c r="G274" s="29">
        <v>50</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836</v>
      </c>
    </row>
    <row r="277" ht="105.6">
      <c r="A277" s="1" t="s">
        <v>596</v>
      </c>
      <c r="E277" s="27" t="s">
        <v>840</v>
      </c>
    </row>
    <row r="278" ht="26.4">
      <c r="A278" s="1" t="s">
        <v>587</v>
      </c>
      <c r="B278" s="1">
        <v>67</v>
      </c>
      <c r="C278" s="26" t="s">
        <v>841</v>
      </c>
      <c r="D278" t="s">
        <v>589</v>
      </c>
      <c r="E278" s="27" t="s">
        <v>842</v>
      </c>
      <c r="F278" s="28" t="s">
        <v>621</v>
      </c>
      <c r="G278" s="29">
        <v>36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843</v>
      </c>
    </row>
    <row r="281" ht="145.2">
      <c r="A281" s="1" t="s">
        <v>596</v>
      </c>
      <c r="E281" s="27" t="s">
        <v>844</v>
      </c>
    </row>
    <row r="282" ht="26.4">
      <c r="A282" s="1" t="s">
        <v>587</v>
      </c>
      <c r="B282" s="1">
        <v>68</v>
      </c>
      <c r="C282" s="26" t="s">
        <v>845</v>
      </c>
      <c r="D282" t="s">
        <v>589</v>
      </c>
      <c r="E282" s="27" t="s">
        <v>846</v>
      </c>
      <c r="F282" s="28" t="s">
        <v>835</v>
      </c>
      <c r="G282" s="29">
        <v>3</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847</v>
      </c>
    </row>
    <row r="285" ht="118.8">
      <c r="A285" s="1" t="s">
        <v>596</v>
      </c>
      <c r="E285" s="27" t="s">
        <v>848</v>
      </c>
    </row>
    <row r="286" ht="26.4">
      <c r="A286" s="1" t="s">
        <v>587</v>
      </c>
      <c r="B286" s="1">
        <v>69</v>
      </c>
      <c r="C286" s="26" t="s">
        <v>849</v>
      </c>
      <c r="D286" t="s">
        <v>589</v>
      </c>
      <c r="E286" s="27" t="s">
        <v>850</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796</v>
      </c>
    </row>
    <row r="289" ht="79.2">
      <c r="A289" s="1" t="s">
        <v>596</v>
      </c>
      <c r="E289" s="27" t="s">
        <v>851</v>
      </c>
    </row>
    <row r="290" ht="26.4">
      <c r="A290" s="1" t="s">
        <v>587</v>
      </c>
      <c r="B290" s="1">
        <v>70</v>
      </c>
      <c r="C290" s="26" t="s">
        <v>852</v>
      </c>
      <c r="D290" t="s">
        <v>589</v>
      </c>
      <c r="E290" s="27" t="s">
        <v>853</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854</v>
      </c>
    </row>
    <row r="293" ht="132">
      <c r="A293" s="1" t="s">
        <v>596</v>
      </c>
      <c r="E293" s="27" t="s">
        <v>855</v>
      </c>
    </row>
    <row r="294" ht="26.4">
      <c r="A294" s="1" t="s">
        <v>587</v>
      </c>
      <c r="B294" s="1">
        <v>79</v>
      </c>
      <c r="C294" s="26" t="s">
        <v>856</v>
      </c>
      <c r="D294" t="s">
        <v>589</v>
      </c>
      <c r="E294" s="27" t="s">
        <v>857</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858</v>
      </c>
    </row>
    <row r="297" ht="66">
      <c r="A297" s="1" t="s">
        <v>596</v>
      </c>
      <c r="E297" s="27" t="s">
        <v>859</v>
      </c>
    </row>
    <row r="298">
      <c r="A298" s="1" t="s">
        <v>584</v>
      </c>
      <c r="C298" s="22" t="s">
        <v>860</v>
      </c>
      <c r="E298" s="23" t="s">
        <v>861</v>
      </c>
      <c r="L298" s="24">
        <f>SUMIFS(L299:L334,A299:A334,"P")</f>
        <v>0</v>
      </c>
      <c r="M298" s="24">
        <f>SUMIFS(M299:M334,A299:A334,"P")</f>
        <v>0</v>
      </c>
      <c r="N298" s="25"/>
    </row>
    <row r="299">
      <c r="A299" s="1" t="s">
        <v>587</v>
      </c>
      <c r="B299" s="1">
        <v>71</v>
      </c>
      <c r="C299" s="26" t="s">
        <v>862</v>
      </c>
      <c r="D299" t="s">
        <v>589</v>
      </c>
      <c r="E299" s="27" t="s">
        <v>863</v>
      </c>
      <c r="F299" s="28" t="s">
        <v>864</v>
      </c>
      <c r="G299" s="29">
        <v>2</v>
      </c>
      <c r="H299" s="28">
        <v>0</v>
      </c>
      <c r="I299" s="30">
        <f>ROUND(G299*H299,P4)</f>
        <v>0</v>
      </c>
      <c r="L299" s="30">
        <v>0</v>
      </c>
      <c r="M299" s="24">
        <f>ROUND(G299*L299,P4)</f>
        <v>0</v>
      </c>
      <c r="N299" s="25" t="s">
        <v>589</v>
      </c>
      <c r="O299" s="31">
        <f>M299*AA299</f>
        <v>0</v>
      </c>
      <c r="P299" s="1">
        <v>3</v>
      </c>
      <c r="AA299" s="1">
        <f>IF(P299=1,$O$3,IF(P299=2,$O$4,$O$5))</f>
        <v>0</v>
      </c>
    </row>
    <row r="300">
      <c r="A300" s="1" t="s">
        <v>593</v>
      </c>
      <c r="E300" s="27" t="s">
        <v>589</v>
      </c>
    </row>
    <row r="301">
      <c r="A301" s="1" t="s">
        <v>594</v>
      </c>
      <c r="E301" s="32" t="s">
        <v>865</v>
      </c>
    </row>
    <row r="302">
      <c r="A302" s="1" t="s">
        <v>596</v>
      </c>
      <c r="E302" s="27" t="s">
        <v>589</v>
      </c>
    </row>
    <row r="303">
      <c r="A303" s="1" t="s">
        <v>587</v>
      </c>
      <c r="B303" s="1">
        <v>72</v>
      </c>
      <c r="C303" s="26" t="s">
        <v>866</v>
      </c>
      <c r="D303" t="s">
        <v>589</v>
      </c>
      <c r="E303" s="27" t="s">
        <v>867</v>
      </c>
      <c r="F303" s="28" t="s">
        <v>868</v>
      </c>
      <c r="G303" s="29">
        <v>1</v>
      </c>
      <c r="H303" s="28">
        <v>0</v>
      </c>
      <c r="I303" s="30">
        <f>ROUND(G303*H303,P4)</f>
        <v>0</v>
      </c>
      <c r="L303" s="30">
        <v>0</v>
      </c>
      <c r="M303" s="24">
        <f>ROUND(G303*L303,P4)</f>
        <v>0</v>
      </c>
      <c r="N303" s="25" t="s">
        <v>589</v>
      </c>
      <c r="O303" s="31">
        <f>M303*AA303</f>
        <v>0</v>
      </c>
      <c r="P303" s="1">
        <v>3</v>
      </c>
      <c r="AA303" s="1">
        <f>IF(P303=1,$O$3,IF(P303=2,$O$4,$O$5))</f>
        <v>0</v>
      </c>
    </row>
    <row r="304">
      <c r="A304" s="1" t="s">
        <v>593</v>
      </c>
      <c r="E304" s="27" t="s">
        <v>589</v>
      </c>
    </row>
    <row r="305" ht="26.4">
      <c r="A305" s="1" t="s">
        <v>594</v>
      </c>
      <c r="E305" s="32" t="s">
        <v>633</v>
      </c>
    </row>
    <row r="306" ht="39.6">
      <c r="A306" s="1" t="s">
        <v>596</v>
      </c>
      <c r="E306" s="27" t="s">
        <v>869</v>
      </c>
    </row>
    <row r="307">
      <c r="A307" s="1" t="s">
        <v>587</v>
      </c>
      <c r="B307" s="1">
        <v>73</v>
      </c>
      <c r="C307" s="26" t="s">
        <v>870</v>
      </c>
      <c r="D307" t="s">
        <v>589</v>
      </c>
      <c r="E307" s="27" t="s">
        <v>871</v>
      </c>
      <c r="F307" s="28" t="s">
        <v>868</v>
      </c>
      <c r="G307" s="29">
        <v>1</v>
      </c>
      <c r="H307" s="28">
        <v>0</v>
      </c>
      <c r="I307" s="30">
        <f>ROUND(G307*H307,P4)</f>
        <v>0</v>
      </c>
      <c r="L307" s="30">
        <v>0</v>
      </c>
      <c r="M307" s="24">
        <f>ROUND(G307*L307,P4)</f>
        <v>0</v>
      </c>
      <c r="N307" s="25" t="s">
        <v>589</v>
      </c>
      <c r="O307" s="31">
        <f>M307*AA307</f>
        <v>0</v>
      </c>
      <c r="P307" s="1">
        <v>3</v>
      </c>
      <c r="AA307" s="1">
        <f>IF(P307=1,$O$3,IF(P307=2,$O$4,$O$5))</f>
        <v>0</v>
      </c>
    </row>
    <row r="308">
      <c r="A308" s="1" t="s">
        <v>593</v>
      </c>
      <c r="E308" s="27" t="s">
        <v>589</v>
      </c>
    </row>
    <row r="309">
      <c r="A309" s="1" t="s">
        <v>594</v>
      </c>
      <c r="E309" s="32" t="s">
        <v>796</v>
      </c>
    </row>
    <row r="310" ht="132">
      <c r="A310" s="1" t="s">
        <v>596</v>
      </c>
      <c r="E310" s="27" t="s">
        <v>872</v>
      </c>
    </row>
    <row r="311">
      <c r="A311" s="1" t="s">
        <v>587</v>
      </c>
      <c r="B311" s="1">
        <v>74</v>
      </c>
      <c r="C311" s="26" t="s">
        <v>873</v>
      </c>
      <c r="D311" t="s">
        <v>589</v>
      </c>
      <c r="E311" s="27" t="s">
        <v>874</v>
      </c>
      <c r="F311" s="28" t="s">
        <v>868</v>
      </c>
      <c r="G311" s="29">
        <v>1</v>
      </c>
      <c r="H311" s="28">
        <v>0</v>
      </c>
      <c r="I311" s="30">
        <f>ROUND(G311*H311,P4)</f>
        <v>0</v>
      </c>
      <c r="L311" s="30">
        <v>0</v>
      </c>
      <c r="M311" s="24">
        <f>ROUND(G311*L311,P4)</f>
        <v>0</v>
      </c>
      <c r="N311" s="25" t="s">
        <v>589</v>
      </c>
      <c r="O311" s="31">
        <f>M311*AA311</f>
        <v>0</v>
      </c>
      <c r="P311" s="1">
        <v>3</v>
      </c>
      <c r="AA311" s="1">
        <f>IF(P311=1,$O$3,IF(P311=2,$O$4,$O$5))</f>
        <v>0</v>
      </c>
    </row>
    <row r="312">
      <c r="A312" s="1" t="s">
        <v>593</v>
      </c>
      <c r="E312" s="27" t="s">
        <v>589</v>
      </c>
    </row>
    <row r="313">
      <c r="A313" s="1" t="s">
        <v>594</v>
      </c>
      <c r="E313" s="32" t="s">
        <v>796</v>
      </c>
    </row>
    <row r="314">
      <c r="A314" s="1" t="s">
        <v>596</v>
      </c>
      <c r="E314" s="27" t="s">
        <v>589</v>
      </c>
    </row>
    <row r="315">
      <c r="A315" s="1" t="s">
        <v>587</v>
      </c>
      <c r="B315" s="1">
        <v>75</v>
      </c>
      <c r="C315" s="26" t="s">
        <v>875</v>
      </c>
      <c r="D315" t="s">
        <v>589</v>
      </c>
      <c r="E315" s="27" t="s">
        <v>876</v>
      </c>
      <c r="F315" s="28" t="s">
        <v>621</v>
      </c>
      <c r="G315" s="29">
        <v>1</v>
      </c>
      <c r="H315" s="28">
        <v>0</v>
      </c>
      <c r="I315" s="30">
        <f>ROUND(G315*H315,P4)</f>
        <v>0</v>
      </c>
      <c r="L315" s="30">
        <v>0</v>
      </c>
      <c r="M315" s="24">
        <f>ROUND(G315*L315,P4)</f>
        <v>0</v>
      </c>
      <c r="N315" s="25" t="s">
        <v>589</v>
      </c>
      <c r="O315" s="31">
        <f>M315*AA315</f>
        <v>0</v>
      </c>
      <c r="P315" s="1">
        <v>3</v>
      </c>
      <c r="AA315" s="1">
        <f>IF(P315=1,$O$3,IF(P315=2,$O$4,$O$5))</f>
        <v>0</v>
      </c>
    </row>
    <row r="316">
      <c r="A316" s="1" t="s">
        <v>593</v>
      </c>
      <c r="E316" s="27" t="s">
        <v>589</v>
      </c>
    </row>
    <row r="317">
      <c r="A317" s="1" t="s">
        <v>594</v>
      </c>
      <c r="E317" s="32" t="s">
        <v>796</v>
      </c>
    </row>
    <row r="318" ht="66">
      <c r="A318" s="1" t="s">
        <v>596</v>
      </c>
      <c r="E318" s="27" t="s">
        <v>877</v>
      </c>
    </row>
    <row r="319">
      <c r="A319" s="1" t="s">
        <v>587</v>
      </c>
      <c r="B319" s="1">
        <v>76</v>
      </c>
      <c r="C319" s="26" t="s">
        <v>878</v>
      </c>
      <c r="D319" t="s">
        <v>589</v>
      </c>
      <c r="E319" s="27" t="s">
        <v>879</v>
      </c>
      <c r="F319" s="28" t="s">
        <v>621</v>
      </c>
      <c r="G319" s="29">
        <v>1</v>
      </c>
      <c r="H319" s="28">
        <v>0</v>
      </c>
      <c r="I319" s="30">
        <f>ROUND(G319*H319,P4)</f>
        <v>0</v>
      </c>
      <c r="L319" s="30">
        <v>0</v>
      </c>
      <c r="M319" s="24">
        <f>ROUND(G319*L319,P4)</f>
        <v>0</v>
      </c>
      <c r="N319" s="25" t="s">
        <v>589</v>
      </c>
      <c r="O319" s="31">
        <f>M319*AA319</f>
        <v>0</v>
      </c>
      <c r="P319" s="1">
        <v>3</v>
      </c>
      <c r="AA319" s="1">
        <f>IF(P319=1,$O$3,IF(P319=2,$O$4,$O$5))</f>
        <v>0</v>
      </c>
    </row>
    <row r="320">
      <c r="A320" s="1" t="s">
        <v>593</v>
      </c>
      <c r="E320" s="27" t="s">
        <v>589</v>
      </c>
    </row>
    <row r="321">
      <c r="A321" s="1" t="s">
        <v>594</v>
      </c>
      <c r="E321" s="32" t="s">
        <v>796</v>
      </c>
    </row>
    <row r="322" ht="52.8">
      <c r="A322" s="1" t="s">
        <v>596</v>
      </c>
      <c r="E322" s="27" t="s">
        <v>880</v>
      </c>
    </row>
    <row r="323" ht="26.4">
      <c r="A323" s="1" t="s">
        <v>587</v>
      </c>
      <c r="B323" s="1">
        <v>77</v>
      </c>
      <c r="C323" s="26" t="s">
        <v>881</v>
      </c>
      <c r="D323" t="s">
        <v>589</v>
      </c>
      <c r="E323" s="27" t="s">
        <v>882</v>
      </c>
      <c r="F323" s="28" t="s">
        <v>621</v>
      </c>
      <c r="G323" s="29">
        <v>2</v>
      </c>
      <c r="H323" s="28">
        <v>0</v>
      </c>
      <c r="I323" s="30">
        <f>ROUND(G323*H323,P4)</f>
        <v>0</v>
      </c>
      <c r="L323" s="30">
        <v>0</v>
      </c>
      <c r="M323" s="24">
        <f>ROUND(G323*L323,P4)</f>
        <v>0</v>
      </c>
      <c r="N323" s="25" t="s">
        <v>589</v>
      </c>
      <c r="O323" s="31">
        <f>M323*AA323</f>
        <v>0</v>
      </c>
      <c r="P323" s="1">
        <v>3</v>
      </c>
      <c r="AA323" s="1">
        <f>IF(P323=1,$O$3,IF(P323=2,$O$4,$O$5))</f>
        <v>0</v>
      </c>
    </row>
    <row r="324">
      <c r="A324" s="1" t="s">
        <v>593</v>
      </c>
      <c r="E324" s="27" t="s">
        <v>589</v>
      </c>
    </row>
    <row r="325">
      <c r="A325" s="1" t="s">
        <v>594</v>
      </c>
      <c r="E325" s="32" t="s">
        <v>858</v>
      </c>
    </row>
    <row r="326" ht="132">
      <c r="A326" s="1" t="s">
        <v>596</v>
      </c>
      <c r="E326" s="27" t="s">
        <v>883</v>
      </c>
    </row>
    <row r="327">
      <c r="A327" s="1" t="s">
        <v>587</v>
      </c>
      <c r="B327" s="1">
        <v>78</v>
      </c>
      <c r="C327" s="26" t="s">
        <v>884</v>
      </c>
      <c r="D327" t="s">
        <v>589</v>
      </c>
      <c r="E327" s="27" t="s">
        <v>885</v>
      </c>
      <c r="F327" s="28" t="s">
        <v>835</v>
      </c>
      <c r="G327" s="29">
        <v>50</v>
      </c>
      <c r="H327" s="28">
        <v>0</v>
      </c>
      <c r="I327" s="30">
        <f>ROUND(G327*H327,P4)</f>
        <v>0</v>
      </c>
      <c r="L327" s="30">
        <v>0</v>
      </c>
      <c r="M327" s="24">
        <f>ROUND(G327*L327,P4)</f>
        <v>0</v>
      </c>
      <c r="N327" s="25" t="s">
        <v>589</v>
      </c>
      <c r="O327" s="31">
        <f>M327*AA327</f>
        <v>0</v>
      </c>
      <c r="P327" s="1">
        <v>3</v>
      </c>
      <c r="AA327" s="1">
        <f>IF(P327=1,$O$3,IF(P327=2,$O$4,$O$5))</f>
        <v>0</v>
      </c>
    </row>
    <row r="328">
      <c r="A328" s="1" t="s">
        <v>593</v>
      </c>
      <c r="E328" s="27" t="s">
        <v>589</v>
      </c>
    </row>
    <row r="329">
      <c r="A329" s="1" t="s">
        <v>594</v>
      </c>
      <c r="E329" s="32" t="s">
        <v>836</v>
      </c>
    </row>
    <row r="330" ht="118.8">
      <c r="A330" s="1" t="s">
        <v>596</v>
      </c>
      <c r="E330" s="27" t="s">
        <v>886</v>
      </c>
    </row>
    <row r="331">
      <c r="A331" s="1" t="s">
        <v>587</v>
      </c>
      <c r="B331" s="1">
        <v>80</v>
      </c>
      <c r="C331" s="26" t="s">
        <v>887</v>
      </c>
      <c r="D331" t="s">
        <v>589</v>
      </c>
      <c r="E331" s="27" t="s">
        <v>888</v>
      </c>
      <c r="F331" s="28" t="s">
        <v>614</v>
      </c>
      <c r="G331" s="29">
        <v>5</v>
      </c>
      <c r="H331" s="28">
        <v>0</v>
      </c>
      <c r="I331" s="30">
        <f>ROUND(G331*H331,P4)</f>
        <v>0</v>
      </c>
      <c r="L331" s="30">
        <v>0</v>
      </c>
      <c r="M331" s="24">
        <f>ROUND(G331*L331,P4)</f>
        <v>0</v>
      </c>
      <c r="N331" s="25" t="s">
        <v>589</v>
      </c>
      <c r="O331" s="31">
        <f>M331*AA331</f>
        <v>0</v>
      </c>
      <c r="P331" s="1">
        <v>3</v>
      </c>
      <c r="AA331" s="1">
        <f>IF(P331=1,$O$3,IF(P331=2,$O$4,$O$5))</f>
        <v>0</v>
      </c>
    </row>
    <row r="332">
      <c r="A332" s="1" t="s">
        <v>593</v>
      </c>
      <c r="E332" s="27" t="s">
        <v>589</v>
      </c>
    </row>
    <row r="333" ht="26.4">
      <c r="A333" s="1" t="s">
        <v>594</v>
      </c>
      <c r="E333" s="32" t="s">
        <v>889</v>
      </c>
    </row>
    <row r="334" ht="39.6">
      <c r="A334" s="1" t="s">
        <v>596</v>
      </c>
      <c r="E334"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COUNTIFS(L8:L511,"=0",A8:A511,"P")+COUNTIFS(L8:L511,"",A8:A511,"P")+SUM(Q8:Q511)</f>
        <v>0</v>
      </c>
    </row>
    <row r="8">
      <c r="A8" s="1" t="s">
        <v>582</v>
      </c>
      <c r="C8" s="22" t="s">
        <v>891</v>
      </c>
      <c r="E8" s="23" t="s">
        <v>17</v>
      </c>
      <c r="L8" s="24">
        <f>L9+L42+L179+L200+L225+L474</f>
        <v>0</v>
      </c>
      <c r="M8" s="24">
        <f>M9+M42+M179+M200+M225+M474</f>
        <v>0</v>
      </c>
      <c r="N8" s="25"/>
    </row>
    <row r="9">
      <c r="A9" s="1" t="s">
        <v>584</v>
      </c>
      <c r="C9" s="22" t="s">
        <v>585</v>
      </c>
      <c r="E9" s="23" t="s">
        <v>586</v>
      </c>
      <c r="L9" s="24">
        <f>SUMIFS(L10:L41,A10:A41,"P")</f>
        <v>0</v>
      </c>
      <c r="M9" s="24">
        <f>SUMIFS(M10:M41,A10:A41,"P")</f>
        <v>0</v>
      </c>
      <c r="N9" s="25"/>
    </row>
    <row r="10" ht="26.4">
      <c r="A10" s="1" t="s">
        <v>587</v>
      </c>
      <c r="B10" s="1">
        <v>1</v>
      </c>
      <c r="C10" s="26" t="s">
        <v>588</v>
      </c>
      <c r="D10" t="s">
        <v>589</v>
      </c>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892</v>
      </c>
    </row>
    <row r="13" ht="356.4">
      <c r="A13" s="1" t="s">
        <v>596</v>
      </c>
      <c r="E13" s="27" t="s">
        <v>597</v>
      </c>
    </row>
    <row r="14" ht="26.4">
      <c r="A14" s="1" t="s">
        <v>587</v>
      </c>
      <c r="B14" s="1">
        <v>2</v>
      </c>
      <c r="C14" s="26" t="s">
        <v>893</v>
      </c>
      <c r="D14" t="s">
        <v>589</v>
      </c>
      <c r="E14" s="27" t="s">
        <v>894</v>
      </c>
      <c r="F14" s="28" t="s">
        <v>591</v>
      </c>
      <c r="G14" s="29">
        <v>50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895</v>
      </c>
    </row>
    <row r="17" ht="356.4">
      <c r="A17" s="1" t="s">
        <v>596</v>
      </c>
      <c r="E17" s="27" t="s">
        <v>597</v>
      </c>
    </row>
    <row r="18" ht="26.4">
      <c r="A18" s="1" t="s">
        <v>587</v>
      </c>
      <c r="B18" s="1">
        <v>3</v>
      </c>
      <c r="C18" s="26" t="s">
        <v>598</v>
      </c>
      <c r="D18" t="s">
        <v>589</v>
      </c>
      <c r="E18" s="27" t="s">
        <v>599</v>
      </c>
      <c r="F18" s="28" t="s">
        <v>591</v>
      </c>
      <c r="G18" s="29">
        <v>1400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896</v>
      </c>
    </row>
    <row r="21" ht="52.8">
      <c r="A21" s="1" t="s">
        <v>596</v>
      </c>
      <c r="E21" s="27" t="s">
        <v>601</v>
      </c>
    </row>
    <row r="22" ht="26.4">
      <c r="A22" s="1" t="s">
        <v>587</v>
      </c>
      <c r="B22" s="1">
        <v>4</v>
      </c>
      <c r="C22" s="26" t="s">
        <v>602</v>
      </c>
      <c r="D22" t="s">
        <v>589</v>
      </c>
      <c r="E22" s="27" t="s">
        <v>603</v>
      </c>
      <c r="F22" s="28" t="s">
        <v>591</v>
      </c>
      <c r="G22" s="29">
        <v>140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897</v>
      </c>
    </row>
    <row r="25" ht="356.4">
      <c r="A25" s="1" t="s">
        <v>596</v>
      </c>
      <c r="E25" s="27" t="s">
        <v>597</v>
      </c>
    </row>
    <row r="26" ht="26.4">
      <c r="A26" s="1" t="s">
        <v>587</v>
      </c>
      <c r="B26" s="1">
        <v>5</v>
      </c>
      <c r="C26" s="26" t="s">
        <v>605</v>
      </c>
      <c r="D26" t="s">
        <v>589</v>
      </c>
      <c r="E26" s="27" t="s">
        <v>606</v>
      </c>
      <c r="F26" s="28" t="s">
        <v>607</v>
      </c>
      <c r="G26" s="29">
        <v>75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898</v>
      </c>
    </row>
    <row r="29" ht="79.2">
      <c r="A29" s="1" t="s">
        <v>596</v>
      </c>
      <c r="E29" s="27" t="s">
        <v>608</v>
      </c>
    </row>
    <row r="30" ht="26.4">
      <c r="A30" s="1" t="s">
        <v>587</v>
      </c>
      <c r="B30" s="1">
        <v>6</v>
      </c>
      <c r="C30" s="26" t="s">
        <v>899</v>
      </c>
      <c r="D30" t="s">
        <v>589</v>
      </c>
      <c r="E30" s="27" t="s">
        <v>900</v>
      </c>
      <c r="F30" s="28" t="s">
        <v>607</v>
      </c>
      <c r="G30" s="29">
        <v>171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901</v>
      </c>
    </row>
    <row r="33" ht="79.2">
      <c r="A33" s="1" t="s">
        <v>596</v>
      </c>
      <c r="E33" s="27" t="s">
        <v>608</v>
      </c>
    </row>
    <row r="34" ht="26.4">
      <c r="A34" s="1" t="s">
        <v>587</v>
      </c>
      <c r="B34" s="1">
        <v>7</v>
      </c>
      <c r="C34" s="26" t="s">
        <v>609</v>
      </c>
      <c r="D34" t="s">
        <v>589</v>
      </c>
      <c r="E34" s="27" t="s">
        <v>610</v>
      </c>
      <c r="F34" s="28" t="s">
        <v>591</v>
      </c>
      <c r="G34" s="29">
        <v>280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902</v>
      </c>
    </row>
    <row r="37" ht="264">
      <c r="A37" s="1" t="s">
        <v>596</v>
      </c>
      <c r="E37" s="27" t="s">
        <v>611</v>
      </c>
    </row>
    <row r="38" ht="26.4">
      <c r="A38" s="1" t="s">
        <v>587</v>
      </c>
      <c r="B38" s="1">
        <v>8</v>
      </c>
      <c r="C38" s="26" t="s">
        <v>612</v>
      </c>
      <c r="D38" t="s">
        <v>589</v>
      </c>
      <c r="E38" s="27" t="s">
        <v>613</v>
      </c>
      <c r="F38" s="28" t="s">
        <v>614</v>
      </c>
      <c r="G38" s="29">
        <v>800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903</v>
      </c>
    </row>
    <row r="41" ht="52.8">
      <c r="A41" s="1" t="s">
        <v>596</v>
      </c>
      <c r="E41" s="27" t="s">
        <v>616</v>
      </c>
    </row>
    <row r="42">
      <c r="A42" s="1" t="s">
        <v>584</v>
      </c>
      <c r="C42" s="22" t="s">
        <v>617</v>
      </c>
      <c r="E42" s="23" t="s">
        <v>618</v>
      </c>
      <c r="L42" s="24">
        <f>SUMIFS(L43:L178,A43:A178,"P")</f>
        <v>0</v>
      </c>
      <c r="M42" s="24">
        <f>SUMIFS(M43:M178,A43:A178,"P")</f>
        <v>0</v>
      </c>
      <c r="N42" s="25"/>
    </row>
    <row r="43" ht="26.4">
      <c r="A43" s="1" t="s">
        <v>587</v>
      </c>
      <c r="B43" s="1">
        <v>9</v>
      </c>
      <c r="C43" s="26" t="s">
        <v>619</v>
      </c>
      <c r="D43" t="s">
        <v>589</v>
      </c>
      <c r="E43" s="27" t="s">
        <v>620</v>
      </c>
      <c r="F43" s="28" t="s">
        <v>621</v>
      </c>
      <c r="G43" s="29">
        <v>120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904</v>
      </c>
    </row>
    <row r="46" ht="79.2">
      <c r="A46" s="1" t="s">
        <v>596</v>
      </c>
      <c r="E46" s="27" t="s">
        <v>623</v>
      </c>
    </row>
    <row r="47" ht="26.4">
      <c r="A47" s="1" t="s">
        <v>587</v>
      </c>
      <c r="B47" s="1">
        <v>10</v>
      </c>
      <c r="C47" s="26" t="s">
        <v>624</v>
      </c>
      <c r="D47" t="s">
        <v>589</v>
      </c>
      <c r="E47" s="27" t="s">
        <v>625</v>
      </c>
      <c r="F47" s="28" t="s">
        <v>621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905</v>
      </c>
    </row>
    <row r="50" ht="79.2">
      <c r="A50" s="1" t="s">
        <v>596</v>
      </c>
      <c r="E50" s="27" t="s">
        <v>623</v>
      </c>
    </row>
    <row r="51" ht="26.4">
      <c r="A51" s="1" t="s">
        <v>587</v>
      </c>
      <c r="B51" s="1">
        <v>11</v>
      </c>
      <c r="C51" s="26" t="s">
        <v>661</v>
      </c>
      <c r="D51" t="s">
        <v>589</v>
      </c>
      <c r="E51" s="27" t="s">
        <v>662</v>
      </c>
      <c r="F51" s="28" t="s">
        <v>607</v>
      </c>
      <c r="G51" s="29">
        <v>70</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906</v>
      </c>
    </row>
    <row r="54" ht="79.2">
      <c r="A54" s="1" t="s">
        <v>596</v>
      </c>
      <c r="E54" s="27" t="s">
        <v>664</v>
      </c>
    </row>
    <row r="55" ht="26.4">
      <c r="A55" s="1" t="s">
        <v>587</v>
      </c>
      <c r="B55" s="1">
        <v>12</v>
      </c>
      <c r="C55" s="26" t="s">
        <v>665</v>
      </c>
      <c r="D55" t="s">
        <v>589</v>
      </c>
      <c r="E55" s="27" t="s">
        <v>666</v>
      </c>
      <c r="F55" s="28" t="s">
        <v>607</v>
      </c>
      <c r="G55" s="29">
        <v>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907</v>
      </c>
    </row>
    <row r="58" ht="79.2">
      <c r="A58" s="1" t="s">
        <v>596</v>
      </c>
      <c r="E58" s="27" t="s">
        <v>664</v>
      </c>
    </row>
    <row r="59" ht="26.4">
      <c r="A59" s="1" t="s">
        <v>587</v>
      </c>
      <c r="B59" s="1">
        <v>13</v>
      </c>
      <c r="C59" s="26" t="s">
        <v>668</v>
      </c>
      <c r="D59" t="s">
        <v>589</v>
      </c>
      <c r="E59" s="27" t="s">
        <v>669</v>
      </c>
      <c r="F59" s="28" t="s">
        <v>607</v>
      </c>
      <c r="G59" s="29">
        <v>200</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908</v>
      </c>
    </row>
    <row r="62" ht="79.2">
      <c r="A62" s="1" t="s">
        <v>596</v>
      </c>
      <c r="E62" s="27" t="s">
        <v>664</v>
      </c>
    </row>
    <row r="63" ht="26.4">
      <c r="A63" s="1" t="s">
        <v>587</v>
      </c>
      <c r="B63" s="1">
        <v>14</v>
      </c>
      <c r="C63" s="26" t="s">
        <v>627</v>
      </c>
      <c r="D63" t="s">
        <v>589</v>
      </c>
      <c r="E63" s="27" t="s">
        <v>628</v>
      </c>
      <c r="F63" s="28" t="s">
        <v>607</v>
      </c>
      <c r="G63" s="29">
        <v>120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909</v>
      </c>
    </row>
    <row r="66" ht="92.4">
      <c r="A66" s="1" t="s">
        <v>596</v>
      </c>
      <c r="E66" s="27" t="s">
        <v>630</v>
      </c>
    </row>
    <row r="67" ht="26.4">
      <c r="A67" s="1" t="s">
        <v>587</v>
      </c>
      <c r="B67" s="1">
        <v>15</v>
      </c>
      <c r="C67" s="26" t="s">
        <v>631</v>
      </c>
      <c r="D67" t="s">
        <v>589</v>
      </c>
      <c r="E67" s="27" t="s">
        <v>632</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910</v>
      </c>
    </row>
    <row r="70" ht="39.6">
      <c r="A70" s="1" t="s">
        <v>596</v>
      </c>
      <c r="E70" s="27" t="s">
        <v>634</v>
      </c>
    </row>
    <row r="71" ht="26.4">
      <c r="A71" s="1" t="s">
        <v>587</v>
      </c>
      <c r="B71" s="1">
        <v>16</v>
      </c>
      <c r="C71" s="26" t="s">
        <v>635</v>
      </c>
      <c r="D71" t="s">
        <v>589</v>
      </c>
      <c r="E71" s="27" t="s">
        <v>636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910</v>
      </c>
    </row>
    <row r="74" ht="39.6">
      <c r="A74" s="1" t="s">
        <v>596</v>
      </c>
      <c r="E74" s="27" t="s">
        <v>637</v>
      </c>
    </row>
    <row r="75" ht="26.4">
      <c r="A75" s="1" t="s">
        <v>587</v>
      </c>
      <c r="B75" s="1">
        <v>17</v>
      </c>
      <c r="C75" s="26" t="s">
        <v>671</v>
      </c>
      <c r="D75" t="s">
        <v>589</v>
      </c>
      <c r="E75" s="27" t="s">
        <v>672</v>
      </c>
      <c r="F75" s="28" t="s">
        <v>607</v>
      </c>
      <c r="G75" s="29">
        <v>250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911</v>
      </c>
    </row>
    <row r="78" ht="132">
      <c r="A78" s="1" t="s">
        <v>596</v>
      </c>
      <c r="E78" s="27" t="s">
        <v>674</v>
      </c>
    </row>
    <row r="79" ht="26.4">
      <c r="A79" s="1" t="s">
        <v>587</v>
      </c>
      <c r="B79" s="1">
        <v>18</v>
      </c>
      <c r="C79" s="26" t="s">
        <v>912</v>
      </c>
      <c r="D79" t="s">
        <v>589</v>
      </c>
      <c r="E79" s="27" t="s">
        <v>913</v>
      </c>
      <c r="F79" s="28" t="s">
        <v>914</v>
      </c>
      <c r="G79" s="29">
        <v>850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915</v>
      </c>
    </row>
    <row r="82" ht="79.2">
      <c r="A82" s="1" t="s">
        <v>596</v>
      </c>
      <c r="E82" s="27" t="s">
        <v>916</v>
      </c>
    </row>
    <row r="83" ht="26.4">
      <c r="A83" s="1" t="s">
        <v>587</v>
      </c>
      <c r="B83" s="1">
        <v>19</v>
      </c>
      <c r="C83" s="26" t="s">
        <v>917</v>
      </c>
      <c r="D83" t="s">
        <v>589</v>
      </c>
      <c r="E83" s="27" t="s">
        <v>918</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919</v>
      </c>
    </row>
    <row r="86" ht="92.4">
      <c r="A86" s="1" t="s">
        <v>596</v>
      </c>
      <c r="E86" s="27" t="s">
        <v>920</v>
      </c>
    </row>
    <row r="87" ht="26.4">
      <c r="A87" s="1" t="s">
        <v>587</v>
      </c>
      <c r="B87" s="1">
        <v>20</v>
      </c>
      <c r="C87" s="26" t="s">
        <v>638</v>
      </c>
      <c r="D87" t="s">
        <v>589</v>
      </c>
      <c r="E87" s="27" t="s">
        <v>639</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921</v>
      </c>
    </row>
    <row r="90" ht="132">
      <c r="A90" s="1" t="s">
        <v>596</v>
      </c>
      <c r="E90" s="27" t="s">
        <v>641</v>
      </c>
    </row>
    <row r="91" ht="26.4">
      <c r="A91" s="1" t="s">
        <v>587</v>
      </c>
      <c r="B91" s="1">
        <v>21</v>
      </c>
      <c r="C91" s="26" t="s">
        <v>722</v>
      </c>
      <c r="D91" t="s">
        <v>589</v>
      </c>
      <c r="E91" s="27" t="s">
        <v>723</v>
      </c>
      <c r="F91" s="28" t="s">
        <v>687</v>
      </c>
      <c r="G91" s="29">
        <v>14.15</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922</v>
      </c>
    </row>
    <row r="94" ht="79.2">
      <c r="A94" s="1" t="s">
        <v>596</v>
      </c>
      <c r="E94" s="27" t="s">
        <v>725</v>
      </c>
    </row>
    <row r="95" ht="26.4">
      <c r="A95" s="1" t="s">
        <v>587</v>
      </c>
      <c r="B95" s="1">
        <v>22</v>
      </c>
      <c r="C95" s="26" t="s">
        <v>726</v>
      </c>
      <c r="D95" t="s">
        <v>589</v>
      </c>
      <c r="E95" s="27" t="s">
        <v>727</v>
      </c>
      <c r="F95" s="28" t="s">
        <v>687</v>
      </c>
      <c r="G95" s="29">
        <v>17.562999999999999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923</v>
      </c>
    </row>
    <row r="98" ht="79.2">
      <c r="A98" s="1" t="s">
        <v>596</v>
      </c>
      <c r="E98" s="27" t="s">
        <v>725</v>
      </c>
    </row>
    <row r="99" ht="26.4">
      <c r="A99" s="1" t="s">
        <v>587</v>
      </c>
      <c r="B99" s="1">
        <v>23</v>
      </c>
      <c r="C99" s="26" t="s">
        <v>924</v>
      </c>
      <c r="D99" t="s">
        <v>589</v>
      </c>
      <c r="E99" s="27" t="s">
        <v>925</v>
      </c>
      <c r="F99" s="28" t="s">
        <v>687</v>
      </c>
      <c r="G99" s="29">
        <v>96.799999999999997</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926</v>
      </c>
    </row>
    <row r="102" ht="79.2">
      <c r="A102" s="1" t="s">
        <v>596</v>
      </c>
      <c r="E102" s="27" t="s">
        <v>725</v>
      </c>
    </row>
    <row r="103" ht="26.4">
      <c r="A103" s="1" t="s">
        <v>587</v>
      </c>
      <c r="B103" s="1">
        <v>24</v>
      </c>
      <c r="C103" s="26" t="s">
        <v>729</v>
      </c>
      <c r="D103" t="s">
        <v>589</v>
      </c>
      <c r="E103" s="27" t="s">
        <v>730</v>
      </c>
      <c r="F103" s="28" t="s">
        <v>687</v>
      </c>
      <c r="G103" s="29">
        <v>14.15</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927</v>
      </c>
    </row>
    <row r="106" ht="198">
      <c r="A106" s="1" t="s">
        <v>596</v>
      </c>
      <c r="E106" s="27" t="s">
        <v>731</v>
      </c>
    </row>
    <row r="107" ht="26.4">
      <c r="A107" s="1" t="s">
        <v>587</v>
      </c>
      <c r="B107" s="1">
        <v>25</v>
      </c>
      <c r="C107" s="26" t="s">
        <v>732</v>
      </c>
      <c r="D107" t="s">
        <v>589</v>
      </c>
      <c r="E107" s="27" t="s">
        <v>733</v>
      </c>
      <c r="F107" s="28" t="s">
        <v>687</v>
      </c>
      <c r="G107" s="29">
        <v>17.536000000000001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928</v>
      </c>
    </row>
    <row r="110" ht="198">
      <c r="A110" s="1" t="s">
        <v>596</v>
      </c>
      <c r="E110" s="27" t="s">
        <v>731</v>
      </c>
    </row>
    <row r="111" ht="26.4">
      <c r="A111" s="1" t="s">
        <v>587</v>
      </c>
      <c r="B111" s="1">
        <v>26</v>
      </c>
      <c r="C111" s="26" t="s">
        <v>929</v>
      </c>
      <c r="D111" t="s">
        <v>589</v>
      </c>
      <c r="E111" s="27" t="s">
        <v>930</v>
      </c>
      <c r="F111" s="28" t="s">
        <v>687</v>
      </c>
      <c r="G111" s="29">
        <v>96.799999999999997</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926</v>
      </c>
    </row>
    <row r="114" ht="198">
      <c r="A114" s="1" t="s">
        <v>596</v>
      </c>
      <c r="E114" s="27" t="s">
        <v>731</v>
      </c>
    </row>
    <row r="115" ht="26.4">
      <c r="A115" s="1" t="s">
        <v>587</v>
      </c>
      <c r="B115" s="1">
        <v>27</v>
      </c>
      <c r="C115" s="26" t="s">
        <v>685</v>
      </c>
      <c r="D115" t="s">
        <v>589</v>
      </c>
      <c r="E115" s="27" t="s">
        <v>686</v>
      </c>
      <c r="F115" s="28" t="s">
        <v>687</v>
      </c>
      <c r="G115" s="29">
        <v>3.528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931</v>
      </c>
    </row>
    <row r="118" ht="132">
      <c r="A118" s="1" t="s">
        <v>596</v>
      </c>
      <c r="E118" s="27" t="s">
        <v>689</v>
      </c>
    </row>
    <row r="119" ht="26.4">
      <c r="A119" s="1" t="s">
        <v>587</v>
      </c>
      <c r="B119" s="1">
        <v>28</v>
      </c>
      <c r="C119" s="26" t="s">
        <v>932</v>
      </c>
      <c r="D119" t="s">
        <v>589</v>
      </c>
      <c r="E119" s="27" t="s">
        <v>933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934</v>
      </c>
    </row>
    <row r="122" ht="105.6">
      <c r="A122" s="1" t="s">
        <v>596</v>
      </c>
      <c r="E122" s="27" t="s">
        <v>935</v>
      </c>
    </row>
    <row r="123" ht="26.4">
      <c r="A123" s="1" t="s">
        <v>587</v>
      </c>
      <c r="B123" s="1">
        <v>29</v>
      </c>
      <c r="C123" s="26" t="s">
        <v>642</v>
      </c>
      <c r="D123" t="s">
        <v>589</v>
      </c>
      <c r="E123" s="27" t="s">
        <v>643</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936</v>
      </c>
    </row>
    <row r="126" ht="105.6">
      <c r="A126" s="1" t="s">
        <v>596</v>
      </c>
      <c r="E126" s="27" t="s">
        <v>644</v>
      </c>
    </row>
    <row r="127" ht="26.4">
      <c r="A127" s="1" t="s">
        <v>587</v>
      </c>
      <c r="B127" s="1">
        <v>30</v>
      </c>
      <c r="C127" s="26" t="s">
        <v>937</v>
      </c>
      <c r="D127" t="s">
        <v>589</v>
      </c>
      <c r="E127" s="27" t="s">
        <v>938</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936</v>
      </c>
    </row>
    <row r="130" ht="118.8">
      <c r="A130" s="1" t="s">
        <v>596</v>
      </c>
      <c r="E130" s="27" t="s">
        <v>939</v>
      </c>
    </row>
    <row r="131" ht="26.4">
      <c r="A131" s="1" t="s">
        <v>587</v>
      </c>
      <c r="B131" s="1">
        <v>31</v>
      </c>
      <c r="C131" s="26" t="s">
        <v>940</v>
      </c>
      <c r="D131" t="s">
        <v>589</v>
      </c>
      <c r="E131" s="27" t="s">
        <v>941</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936</v>
      </c>
    </row>
    <row r="134" ht="105.6">
      <c r="A134" s="1" t="s">
        <v>596</v>
      </c>
      <c r="E134" s="27" t="s">
        <v>942</v>
      </c>
    </row>
    <row r="135" ht="26.4">
      <c r="A135" s="1" t="s">
        <v>587</v>
      </c>
      <c r="B135" s="1">
        <v>32</v>
      </c>
      <c r="C135" s="26" t="s">
        <v>649</v>
      </c>
      <c r="D135" t="s">
        <v>589</v>
      </c>
      <c r="E135" s="27" t="s">
        <v>650</v>
      </c>
      <c r="F135" s="28" t="s">
        <v>621</v>
      </c>
      <c r="G135" s="29">
        <v>1</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943</v>
      </c>
    </row>
    <row r="138" ht="92.4">
      <c r="A138" s="1" t="s">
        <v>596</v>
      </c>
      <c r="E138" s="27" t="s">
        <v>651</v>
      </c>
    </row>
    <row r="139" ht="26.4">
      <c r="A139" s="1" t="s">
        <v>587</v>
      </c>
      <c r="B139" s="1">
        <v>33</v>
      </c>
      <c r="C139" s="26" t="s">
        <v>652</v>
      </c>
      <c r="D139" t="s">
        <v>589</v>
      </c>
      <c r="E139" s="27" t="s">
        <v>653</v>
      </c>
      <c r="F139" s="28" t="s">
        <v>621</v>
      </c>
      <c r="G139" s="29">
        <v>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943</v>
      </c>
    </row>
    <row r="142" ht="92.4">
      <c r="A142" s="1" t="s">
        <v>596</v>
      </c>
      <c r="E142" s="27" t="s">
        <v>654</v>
      </c>
    </row>
    <row r="143" ht="26.4">
      <c r="A143" s="1" t="s">
        <v>587</v>
      </c>
      <c r="B143" s="1">
        <v>34</v>
      </c>
      <c r="C143" s="26" t="s">
        <v>944</v>
      </c>
      <c r="D143" t="s">
        <v>589</v>
      </c>
      <c r="E143" s="27" t="s">
        <v>945</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946</v>
      </c>
    </row>
    <row r="146" ht="118.8">
      <c r="A146" s="1" t="s">
        <v>596</v>
      </c>
      <c r="E146" s="27" t="s">
        <v>947</v>
      </c>
    </row>
    <row r="147" ht="26.4">
      <c r="A147" s="1" t="s">
        <v>587</v>
      </c>
      <c r="B147" s="1">
        <v>35</v>
      </c>
      <c r="C147" s="26" t="s">
        <v>948</v>
      </c>
      <c r="D147" t="s">
        <v>589</v>
      </c>
      <c r="E147" s="27" t="s">
        <v>949</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824</v>
      </c>
    </row>
    <row r="150" ht="145.2">
      <c r="A150" s="1" t="s">
        <v>596</v>
      </c>
      <c r="E150" s="27" t="s">
        <v>950</v>
      </c>
    </row>
    <row r="151" ht="26.4">
      <c r="A151" s="1" t="s">
        <v>587</v>
      </c>
      <c r="B151" s="1">
        <v>36</v>
      </c>
      <c r="C151" s="26" t="s">
        <v>951</v>
      </c>
      <c r="D151" t="s">
        <v>589</v>
      </c>
      <c r="E151" s="27" t="s">
        <v>952</v>
      </c>
      <c r="F151" s="28" t="s">
        <v>621</v>
      </c>
      <c r="G151" s="29">
        <v>10</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953</v>
      </c>
    </row>
    <row r="154" ht="118.8">
      <c r="A154" s="1" t="s">
        <v>596</v>
      </c>
      <c r="E154" s="27" t="s">
        <v>954</v>
      </c>
    </row>
    <row r="155" ht="26.4">
      <c r="A155" s="1" t="s">
        <v>587</v>
      </c>
      <c r="B155" s="1">
        <v>37</v>
      </c>
      <c r="C155" s="26" t="s">
        <v>955</v>
      </c>
      <c r="D155" t="s">
        <v>589</v>
      </c>
      <c r="E155" s="27" t="s">
        <v>956</v>
      </c>
      <c r="F155" s="28" t="s">
        <v>621</v>
      </c>
      <c r="G155" s="29">
        <v>10</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953</v>
      </c>
    </row>
    <row r="158" ht="171.6">
      <c r="A158" s="1" t="s">
        <v>596</v>
      </c>
      <c r="E158" s="27" t="s">
        <v>957</v>
      </c>
    </row>
    <row r="159" ht="26.4">
      <c r="A159" s="1" t="s">
        <v>587</v>
      </c>
      <c r="B159" s="1">
        <v>38</v>
      </c>
      <c r="C159" s="26" t="s">
        <v>818</v>
      </c>
      <c r="D159" t="s">
        <v>589</v>
      </c>
      <c r="E159" s="27" t="s">
        <v>819</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824</v>
      </c>
    </row>
    <row r="162" ht="118.8">
      <c r="A162" s="1" t="s">
        <v>596</v>
      </c>
      <c r="E162" s="27" t="s">
        <v>821</v>
      </c>
    </row>
    <row r="163" ht="26.4">
      <c r="A163" s="1" t="s">
        <v>587</v>
      </c>
      <c r="B163" s="1">
        <v>39</v>
      </c>
      <c r="C163" s="26" t="s">
        <v>822</v>
      </c>
      <c r="D163" t="s">
        <v>589</v>
      </c>
      <c r="E163" s="27" t="s">
        <v>823</v>
      </c>
      <c r="F163" s="28" t="s">
        <v>621</v>
      </c>
      <c r="G163" s="29">
        <v>2</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824</v>
      </c>
    </row>
    <row r="166" ht="132">
      <c r="A166" s="1" t="s">
        <v>596</v>
      </c>
      <c r="E166" s="27" t="s">
        <v>825</v>
      </c>
    </row>
    <row r="167" ht="26.4">
      <c r="A167" s="1" t="s">
        <v>587</v>
      </c>
      <c r="B167" s="1">
        <v>40</v>
      </c>
      <c r="C167" s="26" t="s">
        <v>655</v>
      </c>
      <c r="D167" t="s">
        <v>589</v>
      </c>
      <c r="E167" s="27" t="s">
        <v>656</v>
      </c>
      <c r="F167" s="28" t="s">
        <v>621</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828</v>
      </c>
    </row>
    <row r="170" ht="105.6">
      <c r="A170" s="1" t="s">
        <v>596</v>
      </c>
      <c r="E170" s="27" t="s">
        <v>658</v>
      </c>
    </row>
    <row r="171" ht="26.4">
      <c r="A171" s="1" t="s">
        <v>587</v>
      </c>
      <c r="B171" s="1">
        <v>41</v>
      </c>
      <c r="C171" s="26" t="s">
        <v>958</v>
      </c>
      <c r="D171" t="s">
        <v>589</v>
      </c>
      <c r="E171" s="27" t="s">
        <v>959</v>
      </c>
      <c r="F171" s="28" t="s">
        <v>960</v>
      </c>
      <c r="G171" s="29">
        <v>2.1000000000000001</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c r="E173" s="32" t="s">
        <v>961</v>
      </c>
    </row>
    <row r="174" ht="171.6">
      <c r="A174" s="1" t="s">
        <v>596</v>
      </c>
      <c r="E174" s="27" t="s">
        <v>962</v>
      </c>
    </row>
    <row r="175" ht="26.4">
      <c r="A175" s="1" t="s">
        <v>587</v>
      </c>
      <c r="B175" s="1">
        <v>42</v>
      </c>
      <c r="C175" s="26" t="s">
        <v>963</v>
      </c>
      <c r="D175" t="s">
        <v>589</v>
      </c>
      <c r="E175" s="27" t="s">
        <v>964</v>
      </c>
      <c r="F175" s="28" t="s">
        <v>607</v>
      </c>
      <c r="G175" s="29">
        <v>2100</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c r="A177" s="1" t="s">
        <v>594</v>
      </c>
      <c r="E177" s="32" t="s">
        <v>965</v>
      </c>
    </row>
    <row r="178" ht="132">
      <c r="A178" s="1" t="s">
        <v>596</v>
      </c>
      <c r="E178" s="27" t="s">
        <v>966</v>
      </c>
    </row>
    <row r="179">
      <c r="A179" s="1" t="s">
        <v>584</v>
      </c>
      <c r="C179" s="22" t="s">
        <v>659</v>
      </c>
      <c r="E179" s="23" t="s">
        <v>660</v>
      </c>
      <c r="L179" s="24">
        <f>SUMIFS(L180:L199,A180:A199,"P")</f>
        <v>0</v>
      </c>
      <c r="M179" s="24">
        <f>SUMIFS(M180:M199,A180:A199,"P")</f>
        <v>0</v>
      </c>
      <c r="N179" s="25"/>
    </row>
    <row r="180" ht="26.4">
      <c r="A180" s="1" t="s">
        <v>587</v>
      </c>
      <c r="B180" s="1">
        <v>43</v>
      </c>
      <c r="C180" s="26" t="s">
        <v>675</v>
      </c>
      <c r="D180" t="s">
        <v>589</v>
      </c>
      <c r="E180" s="27" t="s">
        <v>676</v>
      </c>
      <c r="F180" s="28" t="s">
        <v>607</v>
      </c>
      <c r="G180" s="29">
        <v>100</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967</v>
      </c>
    </row>
    <row r="183" ht="118.8">
      <c r="A183" s="1" t="s">
        <v>596</v>
      </c>
      <c r="E183" s="27" t="s">
        <v>678</v>
      </c>
    </row>
    <row r="184" ht="26.4">
      <c r="A184" s="1" t="s">
        <v>587</v>
      </c>
      <c r="B184" s="1">
        <v>44</v>
      </c>
      <c r="C184" s="26" t="s">
        <v>679</v>
      </c>
      <c r="D184" t="s">
        <v>589</v>
      </c>
      <c r="E184" s="27" t="s">
        <v>680</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968</v>
      </c>
    </row>
    <row r="187" ht="79.2">
      <c r="A187" s="1" t="s">
        <v>596</v>
      </c>
      <c r="E187" s="27" t="s">
        <v>681</v>
      </c>
    </row>
    <row r="188" ht="26.4">
      <c r="A188" s="1" t="s">
        <v>587</v>
      </c>
      <c r="B188" s="1">
        <v>45</v>
      </c>
      <c r="C188" s="26" t="s">
        <v>682</v>
      </c>
      <c r="D188" t="s">
        <v>589</v>
      </c>
      <c r="E188" s="27" t="s">
        <v>683</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968</v>
      </c>
    </row>
    <row r="191" ht="105.6">
      <c r="A191" s="1" t="s">
        <v>596</v>
      </c>
      <c r="E191" s="27" t="s">
        <v>684</v>
      </c>
    </row>
    <row r="192" ht="26.4">
      <c r="A192" s="1" t="s">
        <v>587</v>
      </c>
      <c r="B192" s="1">
        <v>46</v>
      </c>
      <c r="C192" s="26" t="s">
        <v>969</v>
      </c>
      <c r="D192" t="s">
        <v>589</v>
      </c>
      <c r="E192" s="27" t="s">
        <v>970</v>
      </c>
      <c r="F192" s="28" t="s">
        <v>607</v>
      </c>
      <c r="G192" s="29">
        <v>35</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971</v>
      </c>
    </row>
    <row r="195" ht="79.2">
      <c r="A195" s="1" t="s">
        <v>596</v>
      </c>
      <c r="E195" s="27" t="s">
        <v>916</v>
      </c>
    </row>
    <row r="196" ht="26.4">
      <c r="A196" s="1" t="s">
        <v>587</v>
      </c>
      <c r="B196" s="1">
        <v>47</v>
      </c>
      <c r="C196" s="26" t="s">
        <v>972</v>
      </c>
      <c r="D196" t="s">
        <v>589</v>
      </c>
      <c r="E196" s="27" t="s">
        <v>973</v>
      </c>
      <c r="F196" s="28" t="s">
        <v>621</v>
      </c>
      <c r="G196" s="29">
        <v>2</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c r="A198" s="1" t="s">
        <v>594</v>
      </c>
      <c r="E198" s="32" t="s">
        <v>968</v>
      </c>
    </row>
    <row r="199" ht="92.4">
      <c r="A199" s="1" t="s">
        <v>596</v>
      </c>
      <c r="E199" s="27" t="s">
        <v>920</v>
      </c>
    </row>
    <row r="200">
      <c r="A200" s="1" t="s">
        <v>584</v>
      </c>
      <c r="C200" s="22" t="s">
        <v>690</v>
      </c>
      <c r="E200" s="23" t="s">
        <v>691</v>
      </c>
      <c r="L200" s="24">
        <f>SUMIFS(L201:L224,A201:A224,"P")</f>
        <v>0</v>
      </c>
      <c r="M200" s="24">
        <f>SUMIFS(M201:M224,A201:A224,"P")</f>
        <v>0</v>
      </c>
      <c r="N200" s="25"/>
    </row>
    <row r="201" ht="39.6">
      <c r="A201" s="1" t="s">
        <v>587</v>
      </c>
      <c r="B201" s="1">
        <v>48</v>
      </c>
      <c r="C201" s="26" t="s">
        <v>692</v>
      </c>
      <c r="D201" t="s">
        <v>693</v>
      </c>
      <c r="E201" s="27" t="s">
        <v>694</v>
      </c>
      <c r="F201" s="28" t="s">
        <v>695</v>
      </c>
      <c r="G201" s="29">
        <v>0.10000000000000001</v>
      </c>
      <c r="H201" s="28">
        <v>0</v>
      </c>
      <c r="I201" s="30">
        <f>ROUND(G201*H201,P4)</f>
        <v>0</v>
      </c>
      <c r="L201" s="30">
        <v>0</v>
      </c>
      <c r="M201" s="24">
        <f>ROUND(G201*L201,P4)</f>
        <v>0</v>
      </c>
      <c r="N201" s="25" t="s">
        <v>589</v>
      </c>
      <c r="O201" s="31">
        <f>M201*AA201</f>
        <v>0</v>
      </c>
      <c r="P201" s="1">
        <v>3</v>
      </c>
      <c r="AA201" s="1">
        <f>IF(P201=1,$O$3,IF(P201=2,$O$4,$O$5))</f>
        <v>0</v>
      </c>
    </row>
    <row r="202" ht="39.6">
      <c r="A202" s="1" t="s">
        <v>593</v>
      </c>
      <c r="E202" s="27" t="s">
        <v>696</v>
      </c>
    </row>
    <row r="203">
      <c r="A203" s="1" t="s">
        <v>594</v>
      </c>
      <c r="E203" s="32" t="s">
        <v>697</v>
      </c>
    </row>
    <row r="204" ht="158.4">
      <c r="A204" s="1" t="s">
        <v>596</v>
      </c>
      <c r="E204" s="27" t="s">
        <v>698</v>
      </c>
    </row>
    <row r="205" ht="39.6">
      <c r="A205" s="1" t="s">
        <v>587</v>
      </c>
      <c r="B205" s="1">
        <v>49</v>
      </c>
      <c r="C205" s="26" t="s">
        <v>699</v>
      </c>
      <c r="D205" t="s">
        <v>700</v>
      </c>
      <c r="E205" s="27" t="s">
        <v>701</v>
      </c>
      <c r="F205" s="28" t="s">
        <v>695</v>
      </c>
      <c r="G205" s="29">
        <v>0.5</v>
      </c>
      <c r="H205" s="28">
        <v>0</v>
      </c>
      <c r="I205" s="30">
        <f>ROUND(G205*H205,P4)</f>
        <v>0</v>
      </c>
      <c r="L205" s="30">
        <v>0</v>
      </c>
      <c r="M205" s="24">
        <f>ROUND(G205*L205,P4)</f>
        <v>0</v>
      </c>
      <c r="N205" s="25" t="s">
        <v>589</v>
      </c>
      <c r="O205" s="31">
        <f>M205*AA205</f>
        <v>0</v>
      </c>
      <c r="P205" s="1">
        <v>3</v>
      </c>
      <c r="AA205" s="1">
        <f>IF(P205=1,$O$3,IF(P205=2,$O$4,$O$5))</f>
        <v>0</v>
      </c>
    </row>
    <row r="206" ht="39.6">
      <c r="A206" s="1" t="s">
        <v>593</v>
      </c>
      <c r="E206" s="27" t="s">
        <v>702</v>
      </c>
    </row>
    <row r="207">
      <c r="A207" s="1" t="s">
        <v>594</v>
      </c>
      <c r="E207" s="32" t="s">
        <v>703</v>
      </c>
    </row>
    <row r="208" ht="158.4">
      <c r="A208" s="1" t="s">
        <v>596</v>
      </c>
      <c r="E208" s="27" t="s">
        <v>698</v>
      </c>
    </row>
    <row r="209" ht="39.6">
      <c r="A209" s="1" t="s">
        <v>587</v>
      </c>
      <c r="B209" s="1">
        <v>50</v>
      </c>
      <c r="C209" s="26" t="s">
        <v>704</v>
      </c>
      <c r="D209" t="s">
        <v>705</v>
      </c>
      <c r="E209" s="27" t="s">
        <v>706</v>
      </c>
      <c r="F209" s="28" t="s">
        <v>695</v>
      </c>
      <c r="G209" s="29">
        <v>0.5</v>
      </c>
      <c r="H209" s="28">
        <v>0</v>
      </c>
      <c r="I209" s="30">
        <f>ROUND(G209*H209,P4)</f>
        <v>0</v>
      </c>
      <c r="L209" s="30">
        <v>0</v>
      </c>
      <c r="M209" s="24">
        <f>ROUND(G209*L209,P4)</f>
        <v>0</v>
      </c>
      <c r="N209" s="25" t="s">
        <v>589</v>
      </c>
      <c r="O209" s="31">
        <f>M209*AA209</f>
        <v>0</v>
      </c>
      <c r="P209" s="1">
        <v>3</v>
      </c>
      <c r="AA209" s="1">
        <f>IF(P209=1,$O$3,IF(P209=2,$O$4,$O$5))</f>
        <v>0</v>
      </c>
    </row>
    <row r="210" ht="39.6">
      <c r="A210" s="1" t="s">
        <v>593</v>
      </c>
      <c r="E210" s="27" t="s">
        <v>707</v>
      </c>
    </row>
    <row r="211">
      <c r="A211" s="1" t="s">
        <v>594</v>
      </c>
      <c r="E211" s="32" t="s">
        <v>703</v>
      </c>
    </row>
    <row r="212" ht="158.4">
      <c r="A212" s="1" t="s">
        <v>596</v>
      </c>
      <c r="E212" s="27" t="s">
        <v>698</v>
      </c>
    </row>
    <row r="213" ht="26.4">
      <c r="A213" s="1" t="s">
        <v>587</v>
      </c>
      <c r="B213" s="1">
        <v>51</v>
      </c>
      <c r="C213" s="26" t="s">
        <v>708</v>
      </c>
      <c r="D213" t="s">
        <v>709</v>
      </c>
      <c r="E213" s="27" t="s">
        <v>710</v>
      </c>
      <c r="F213" s="28" t="s">
        <v>695</v>
      </c>
      <c r="G213" s="29">
        <v>0.050000000000000003</v>
      </c>
      <c r="H213" s="28">
        <v>0</v>
      </c>
      <c r="I213" s="30">
        <f>ROUND(G213*H213,P4)</f>
        <v>0</v>
      </c>
      <c r="L213" s="30">
        <v>0</v>
      </c>
      <c r="M213" s="24">
        <f>ROUND(G213*L213,P4)</f>
        <v>0</v>
      </c>
      <c r="N213" s="25" t="s">
        <v>589</v>
      </c>
      <c r="O213" s="31">
        <f>M213*AA213</f>
        <v>0</v>
      </c>
      <c r="P213" s="1">
        <v>3</v>
      </c>
      <c r="AA213" s="1">
        <f>IF(P213=1,$O$3,IF(P213=2,$O$4,$O$5))</f>
        <v>0</v>
      </c>
    </row>
    <row r="214" ht="39.6">
      <c r="A214" s="1" t="s">
        <v>593</v>
      </c>
      <c r="E214" s="27" t="s">
        <v>711</v>
      </c>
    </row>
    <row r="215">
      <c r="A215" s="1" t="s">
        <v>594</v>
      </c>
    </row>
    <row r="216" ht="158.4">
      <c r="A216" s="1" t="s">
        <v>596</v>
      </c>
      <c r="E216" s="27" t="s">
        <v>712</v>
      </c>
    </row>
    <row r="217" ht="26.4">
      <c r="A217" s="1" t="s">
        <v>587</v>
      </c>
      <c r="B217" s="1">
        <v>52</v>
      </c>
      <c r="C217" s="26" t="s">
        <v>713</v>
      </c>
      <c r="D217" t="s">
        <v>714</v>
      </c>
      <c r="E217" s="27" t="s">
        <v>715</v>
      </c>
      <c r="F217" s="28" t="s">
        <v>695</v>
      </c>
      <c r="G217" s="29">
        <v>0.050000000000000003</v>
      </c>
      <c r="H217" s="28">
        <v>0</v>
      </c>
      <c r="I217" s="30">
        <f>ROUND(G217*H217,P4)</f>
        <v>0</v>
      </c>
      <c r="L217" s="30">
        <v>0</v>
      </c>
      <c r="M217" s="24">
        <f>ROUND(G217*L217,P4)</f>
        <v>0</v>
      </c>
      <c r="N217" s="25" t="s">
        <v>589</v>
      </c>
      <c r="O217" s="31">
        <f>M217*AA217</f>
        <v>0</v>
      </c>
      <c r="P217" s="1">
        <v>3</v>
      </c>
      <c r="AA217" s="1">
        <f>IF(P217=1,$O$3,IF(P217=2,$O$4,$O$5))</f>
        <v>0</v>
      </c>
    </row>
    <row r="218" ht="39.6">
      <c r="A218" s="1" t="s">
        <v>593</v>
      </c>
      <c r="E218" s="27" t="s">
        <v>716</v>
      </c>
    </row>
    <row r="219">
      <c r="A219" s="1" t="s">
        <v>594</v>
      </c>
    </row>
    <row r="220" ht="158.4">
      <c r="A220" s="1" t="s">
        <v>596</v>
      </c>
      <c r="E220" s="27" t="s">
        <v>712</v>
      </c>
    </row>
    <row r="221" ht="26.4">
      <c r="A221" s="1" t="s">
        <v>587</v>
      </c>
      <c r="B221" s="1">
        <v>53</v>
      </c>
      <c r="C221" s="26" t="s">
        <v>717</v>
      </c>
      <c r="D221" t="s">
        <v>718</v>
      </c>
      <c r="E221" s="27" t="s">
        <v>719</v>
      </c>
      <c r="F221" s="28" t="s">
        <v>695</v>
      </c>
      <c r="G221" s="29">
        <v>0.050000000000000003</v>
      </c>
      <c r="H221" s="28">
        <v>0</v>
      </c>
      <c r="I221" s="30">
        <f>ROUND(G221*H221,P4)</f>
        <v>0</v>
      </c>
      <c r="L221" s="30">
        <v>0</v>
      </c>
      <c r="M221" s="24">
        <f>ROUND(G221*L221,P4)</f>
        <v>0</v>
      </c>
      <c r="N221" s="25" t="s">
        <v>589</v>
      </c>
      <c r="O221" s="31">
        <f>M221*AA221</f>
        <v>0</v>
      </c>
      <c r="P221" s="1">
        <v>3</v>
      </c>
      <c r="AA221" s="1">
        <f>IF(P221=1,$O$3,IF(P221=2,$O$4,$O$5))</f>
        <v>0</v>
      </c>
    </row>
    <row r="222" ht="39.6">
      <c r="A222" s="1" t="s">
        <v>593</v>
      </c>
      <c r="E222" s="27" t="s">
        <v>711</v>
      </c>
    </row>
    <row r="223">
      <c r="A223" s="1" t="s">
        <v>594</v>
      </c>
    </row>
    <row r="224" ht="158.4">
      <c r="A224" s="1" t="s">
        <v>596</v>
      </c>
      <c r="E224" s="27" t="s">
        <v>712</v>
      </c>
    </row>
    <row r="225">
      <c r="A225" s="1" t="s">
        <v>584</v>
      </c>
      <c r="C225" s="22" t="s">
        <v>720</v>
      </c>
      <c r="E225" s="23" t="s">
        <v>721</v>
      </c>
      <c r="L225" s="24">
        <f>SUMIFS(L226:L473,A226:A473,"P")</f>
        <v>0</v>
      </c>
      <c r="M225" s="24">
        <f>SUMIFS(M226:M473,A226:A473,"P")</f>
        <v>0</v>
      </c>
      <c r="N225" s="25"/>
    </row>
    <row r="226" ht="26.4">
      <c r="A226" s="1" t="s">
        <v>587</v>
      </c>
      <c r="B226" s="1">
        <v>54</v>
      </c>
      <c r="C226" s="26" t="s">
        <v>734</v>
      </c>
      <c r="D226" t="s">
        <v>589</v>
      </c>
      <c r="E226" s="27" t="s">
        <v>735</v>
      </c>
      <c r="F226" s="28" t="s">
        <v>621</v>
      </c>
      <c r="G226" s="29">
        <v>50</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974</v>
      </c>
    </row>
    <row r="229" ht="118.8">
      <c r="A229" s="1" t="s">
        <v>596</v>
      </c>
      <c r="E229" s="27" t="s">
        <v>737</v>
      </c>
    </row>
    <row r="230" ht="26.4">
      <c r="A230" s="1" t="s">
        <v>587</v>
      </c>
      <c r="B230" s="1">
        <v>55</v>
      </c>
      <c r="C230" s="26" t="s">
        <v>975</v>
      </c>
      <c r="D230" t="s">
        <v>589</v>
      </c>
      <c r="E230" s="27" t="s">
        <v>976</v>
      </c>
      <c r="F230" s="28" t="s">
        <v>621</v>
      </c>
      <c r="G230" s="29">
        <v>12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977</v>
      </c>
    </row>
    <row r="233" ht="118.8">
      <c r="A233" s="1" t="s">
        <v>596</v>
      </c>
      <c r="E233" s="27" t="s">
        <v>737</v>
      </c>
    </row>
    <row r="234" ht="26.4">
      <c r="A234" s="1" t="s">
        <v>587</v>
      </c>
      <c r="B234" s="1">
        <v>56</v>
      </c>
      <c r="C234" s="26" t="s">
        <v>738</v>
      </c>
      <c r="D234" t="s">
        <v>589</v>
      </c>
      <c r="E234" s="27" t="s">
        <v>739</v>
      </c>
      <c r="F234" s="28" t="s">
        <v>607</v>
      </c>
      <c r="G234" s="29">
        <v>50</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836</v>
      </c>
    </row>
    <row r="237" ht="118.8">
      <c r="A237" s="1" t="s">
        <v>596</v>
      </c>
      <c r="E237" s="27" t="s">
        <v>741</v>
      </c>
    </row>
    <row r="238" ht="26.4">
      <c r="A238" s="1" t="s">
        <v>587</v>
      </c>
      <c r="B238" s="1">
        <v>57</v>
      </c>
      <c r="C238" s="26" t="s">
        <v>742</v>
      </c>
      <c r="D238" t="s">
        <v>589</v>
      </c>
      <c r="E238" s="27" t="s">
        <v>743</v>
      </c>
      <c r="F238" s="28" t="s">
        <v>607</v>
      </c>
      <c r="G238" s="29">
        <v>50</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836</v>
      </c>
    </row>
    <row r="241" ht="118.8">
      <c r="A241" s="1" t="s">
        <v>596</v>
      </c>
      <c r="E241" s="27" t="s">
        <v>745</v>
      </c>
    </row>
    <row r="242" ht="26.4">
      <c r="A242" s="1" t="s">
        <v>587</v>
      </c>
      <c r="B242" s="1">
        <v>58</v>
      </c>
      <c r="C242" s="26" t="s">
        <v>978</v>
      </c>
      <c r="D242" t="s">
        <v>589</v>
      </c>
      <c r="E242" s="27" t="s">
        <v>979</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c r="A244" s="1" t="s">
        <v>594</v>
      </c>
      <c r="E244" s="32" t="s">
        <v>796</v>
      </c>
    </row>
    <row r="245" ht="132">
      <c r="A245" s="1" t="s">
        <v>596</v>
      </c>
      <c r="E245" s="27" t="s">
        <v>980</v>
      </c>
    </row>
    <row r="246" ht="26.4">
      <c r="A246" s="1" t="s">
        <v>587</v>
      </c>
      <c r="B246" s="1">
        <v>59</v>
      </c>
      <c r="C246" s="26" t="s">
        <v>981</v>
      </c>
      <c r="D246" t="s">
        <v>589</v>
      </c>
      <c r="E246" s="27" t="s">
        <v>982</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796</v>
      </c>
    </row>
    <row r="249" ht="145.2">
      <c r="A249" s="1" t="s">
        <v>596</v>
      </c>
      <c r="E249" s="27" t="s">
        <v>983</v>
      </c>
    </row>
    <row r="250" ht="26.4">
      <c r="A250" s="1" t="s">
        <v>587</v>
      </c>
      <c r="B250" s="1">
        <v>60</v>
      </c>
      <c r="C250" s="26" t="s">
        <v>984</v>
      </c>
      <c r="D250" t="s">
        <v>589</v>
      </c>
      <c r="E250" s="27" t="s">
        <v>985</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796</v>
      </c>
    </row>
    <row r="253" ht="118.8">
      <c r="A253" s="1" t="s">
        <v>596</v>
      </c>
      <c r="E253" s="27" t="s">
        <v>986</v>
      </c>
    </row>
    <row r="254" ht="26.4">
      <c r="A254" s="1" t="s">
        <v>587</v>
      </c>
      <c r="B254" s="1">
        <v>61</v>
      </c>
      <c r="C254" s="26" t="s">
        <v>987</v>
      </c>
      <c r="D254" t="s">
        <v>589</v>
      </c>
      <c r="E254" s="27" t="s">
        <v>988</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796</v>
      </c>
    </row>
    <row r="257" ht="105.6">
      <c r="A257" s="1" t="s">
        <v>596</v>
      </c>
      <c r="E257" s="27" t="s">
        <v>989</v>
      </c>
    </row>
    <row r="258" ht="26.4">
      <c r="A258" s="1" t="s">
        <v>587</v>
      </c>
      <c r="B258" s="1">
        <v>62</v>
      </c>
      <c r="C258" s="26" t="s">
        <v>746</v>
      </c>
      <c r="D258" t="s">
        <v>589</v>
      </c>
      <c r="E258" s="27" t="s">
        <v>747</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748</v>
      </c>
    </row>
    <row r="261" ht="118.8">
      <c r="A261" s="1" t="s">
        <v>596</v>
      </c>
      <c r="E261" s="27" t="s">
        <v>749</v>
      </c>
    </row>
    <row r="262" ht="26.4">
      <c r="A262" s="1" t="s">
        <v>587</v>
      </c>
      <c r="B262" s="1">
        <v>63</v>
      </c>
      <c r="C262" s="26" t="s">
        <v>750</v>
      </c>
      <c r="D262" t="s">
        <v>589</v>
      </c>
      <c r="E262" s="27" t="s">
        <v>751</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748</v>
      </c>
    </row>
    <row r="265" ht="105.6">
      <c r="A265" s="1" t="s">
        <v>596</v>
      </c>
      <c r="E265" s="27" t="s">
        <v>752</v>
      </c>
    </row>
    <row r="266" ht="26.4">
      <c r="A266" s="1" t="s">
        <v>587</v>
      </c>
      <c r="B266" s="1">
        <v>64</v>
      </c>
      <c r="C266" s="26" t="s">
        <v>990</v>
      </c>
      <c r="D266" t="s">
        <v>589</v>
      </c>
      <c r="E266" s="27" t="s">
        <v>991</v>
      </c>
      <c r="F266" s="28" t="s">
        <v>791</v>
      </c>
      <c r="G266" s="29">
        <v>3</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847</v>
      </c>
    </row>
    <row r="269" ht="132">
      <c r="A269" s="1" t="s">
        <v>596</v>
      </c>
      <c r="E269" s="27" t="s">
        <v>992</v>
      </c>
    </row>
    <row r="270" ht="26.4">
      <c r="A270" s="1" t="s">
        <v>587</v>
      </c>
      <c r="B270" s="1">
        <v>65</v>
      </c>
      <c r="C270" s="26" t="s">
        <v>993</v>
      </c>
      <c r="D270" t="s">
        <v>589</v>
      </c>
      <c r="E270" s="27" t="s">
        <v>994</v>
      </c>
      <c r="F270" s="28" t="s">
        <v>791</v>
      </c>
      <c r="G270" s="29">
        <v>3</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847</v>
      </c>
    </row>
    <row r="273" ht="132">
      <c r="A273" s="1" t="s">
        <v>596</v>
      </c>
      <c r="E273" s="27" t="s">
        <v>995</v>
      </c>
    </row>
    <row r="274" ht="26.4">
      <c r="A274" s="1" t="s">
        <v>587</v>
      </c>
      <c r="B274" s="1">
        <v>66</v>
      </c>
      <c r="C274" s="26" t="s">
        <v>756</v>
      </c>
      <c r="D274" t="s">
        <v>589</v>
      </c>
      <c r="E274" s="27" t="s">
        <v>757</v>
      </c>
      <c r="F274" s="28" t="s">
        <v>621</v>
      </c>
      <c r="G274" s="29">
        <v>4</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996</v>
      </c>
    </row>
    <row r="277" ht="118.8">
      <c r="A277" s="1" t="s">
        <v>596</v>
      </c>
      <c r="E277" s="27" t="s">
        <v>758</v>
      </c>
    </row>
    <row r="278" ht="26.4">
      <c r="A278" s="1" t="s">
        <v>587</v>
      </c>
      <c r="B278" s="1">
        <v>67</v>
      </c>
      <c r="C278" s="26" t="s">
        <v>759</v>
      </c>
      <c r="D278" t="s">
        <v>589</v>
      </c>
      <c r="E278" s="27" t="s">
        <v>760</v>
      </c>
      <c r="F278" s="28" t="s">
        <v>621</v>
      </c>
      <c r="G278" s="29">
        <v>4</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996</v>
      </c>
    </row>
    <row r="281" ht="118.8">
      <c r="A281" s="1" t="s">
        <v>596</v>
      </c>
      <c r="E281" s="27" t="s">
        <v>761</v>
      </c>
    </row>
    <row r="282" ht="26.4">
      <c r="A282" s="1" t="s">
        <v>587</v>
      </c>
      <c r="B282" s="1">
        <v>68</v>
      </c>
      <c r="C282" s="26" t="s">
        <v>997</v>
      </c>
      <c r="D282" t="s">
        <v>589</v>
      </c>
      <c r="E282" s="27" t="s">
        <v>998</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748</v>
      </c>
    </row>
    <row r="285" ht="105.6">
      <c r="A285" s="1" t="s">
        <v>596</v>
      </c>
      <c r="E285" s="27" t="s">
        <v>999</v>
      </c>
    </row>
    <row r="286" ht="26.4">
      <c r="A286" s="1" t="s">
        <v>587</v>
      </c>
      <c r="B286" s="1">
        <v>69</v>
      </c>
      <c r="C286" s="26" t="s">
        <v>1000</v>
      </c>
      <c r="D286" t="s">
        <v>589</v>
      </c>
      <c r="E286" s="27" t="s">
        <v>1001</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748</v>
      </c>
    </row>
    <row r="289" ht="118.8">
      <c r="A289" s="1" t="s">
        <v>596</v>
      </c>
      <c r="E289" s="27" t="s">
        <v>1002</v>
      </c>
    </row>
    <row r="290" ht="26.4">
      <c r="A290" s="1" t="s">
        <v>587</v>
      </c>
      <c r="B290" s="1">
        <v>70</v>
      </c>
      <c r="C290" s="26" t="s">
        <v>1003</v>
      </c>
      <c r="D290" t="s">
        <v>589</v>
      </c>
      <c r="E290" s="27" t="s">
        <v>1004</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748</v>
      </c>
    </row>
    <row r="293" ht="105.6">
      <c r="A293" s="1" t="s">
        <v>596</v>
      </c>
      <c r="E293" s="27" t="s">
        <v>1005</v>
      </c>
    </row>
    <row r="294" ht="26.4">
      <c r="A294" s="1" t="s">
        <v>587</v>
      </c>
      <c r="B294" s="1">
        <v>71</v>
      </c>
      <c r="C294" s="26" t="s">
        <v>1006</v>
      </c>
      <c r="D294" t="s">
        <v>589</v>
      </c>
      <c r="E294" s="27" t="s">
        <v>1007</v>
      </c>
      <c r="F294" s="28" t="s">
        <v>621</v>
      </c>
      <c r="G294" s="29">
        <v>1</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748</v>
      </c>
    </row>
    <row r="297" ht="105.6">
      <c r="A297" s="1" t="s">
        <v>596</v>
      </c>
      <c r="E297" s="27" t="s">
        <v>1008</v>
      </c>
    </row>
    <row r="298" ht="26.4">
      <c r="A298" s="1" t="s">
        <v>587</v>
      </c>
      <c r="B298" s="1">
        <v>72</v>
      </c>
      <c r="C298" s="26" t="s">
        <v>1009</v>
      </c>
      <c r="D298" t="s">
        <v>589</v>
      </c>
      <c r="E298" s="27" t="s">
        <v>1010</v>
      </c>
      <c r="F298" s="28" t="s">
        <v>621</v>
      </c>
      <c r="G298" s="29">
        <v>1</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c r="A300" s="1" t="s">
        <v>594</v>
      </c>
      <c r="E300" s="32" t="s">
        <v>748</v>
      </c>
    </row>
    <row r="301" ht="118.8">
      <c r="A301" s="1" t="s">
        <v>596</v>
      </c>
      <c r="E301" s="27" t="s">
        <v>1011</v>
      </c>
    </row>
    <row r="302" ht="26.4">
      <c r="A302" s="1" t="s">
        <v>587</v>
      </c>
      <c r="B302" s="1">
        <v>73</v>
      </c>
      <c r="C302" s="26" t="s">
        <v>1012</v>
      </c>
      <c r="D302" t="s">
        <v>589</v>
      </c>
      <c r="E302" s="27" t="s">
        <v>1013</v>
      </c>
      <c r="F302" s="28" t="s">
        <v>621</v>
      </c>
      <c r="G302" s="29">
        <v>1</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c r="A304" s="1" t="s">
        <v>594</v>
      </c>
      <c r="E304" s="32" t="s">
        <v>748</v>
      </c>
    </row>
    <row r="305" ht="105.6">
      <c r="A305" s="1" t="s">
        <v>596</v>
      </c>
      <c r="E305" s="27" t="s">
        <v>1014</v>
      </c>
    </row>
    <row r="306" ht="26.4">
      <c r="A306" s="1" t="s">
        <v>587</v>
      </c>
      <c r="B306" s="1">
        <v>74</v>
      </c>
      <c r="C306" s="26" t="s">
        <v>1015</v>
      </c>
      <c r="D306" t="s">
        <v>589</v>
      </c>
      <c r="E306" s="27" t="s">
        <v>1016</v>
      </c>
      <c r="F306" s="28" t="s">
        <v>621</v>
      </c>
      <c r="G306" s="29">
        <v>1</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c r="A308" s="1" t="s">
        <v>594</v>
      </c>
      <c r="E308" s="32" t="s">
        <v>748</v>
      </c>
    </row>
    <row r="309" ht="105.6">
      <c r="A309" s="1" t="s">
        <v>596</v>
      </c>
      <c r="E309" s="27" t="s">
        <v>1017</v>
      </c>
    </row>
    <row r="310" ht="26.4">
      <c r="A310" s="1" t="s">
        <v>587</v>
      </c>
      <c r="B310" s="1">
        <v>75</v>
      </c>
      <c r="C310" s="26" t="s">
        <v>765</v>
      </c>
      <c r="D310" t="s">
        <v>589</v>
      </c>
      <c r="E310" s="27" t="s">
        <v>766</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c r="A312" s="1" t="s">
        <v>594</v>
      </c>
      <c r="E312" s="32" t="s">
        <v>748</v>
      </c>
    </row>
    <row r="313" ht="105.6">
      <c r="A313" s="1" t="s">
        <v>596</v>
      </c>
      <c r="E313" s="27" t="s">
        <v>767</v>
      </c>
    </row>
    <row r="314" ht="26.4">
      <c r="A314" s="1" t="s">
        <v>587</v>
      </c>
      <c r="B314" s="1">
        <v>76</v>
      </c>
      <c r="C314" s="26" t="s">
        <v>768</v>
      </c>
      <c r="D314" t="s">
        <v>589</v>
      </c>
      <c r="E314" s="27" t="s">
        <v>769</v>
      </c>
      <c r="F314" s="28" t="s">
        <v>621</v>
      </c>
      <c r="G314" s="29">
        <v>2</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c r="A316" s="1" t="s">
        <v>594</v>
      </c>
      <c r="E316" s="32" t="s">
        <v>1018</v>
      </c>
    </row>
    <row r="317" ht="105.6">
      <c r="A317" s="1" t="s">
        <v>596</v>
      </c>
      <c r="E317" s="27" t="s">
        <v>770</v>
      </c>
    </row>
    <row r="318" ht="26.4">
      <c r="A318" s="1" t="s">
        <v>587</v>
      </c>
      <c r="B318" s="1">
        <v>77</v>
      </c>
      <c r="C318" s="26" t="s">
        <v>1019</v>
      </c>
      <c r="D318" t="s">
        <v>589</v>
      </c>
      <c r="E318" s="27" t="s">
        <v>1020</v>
      </c>
      <c r="F318" s="28" t="s">
        <v>621</v>
      </c>
      <c r="G318" s="29">
        <v>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c r="A320" s="1" t="s">
        <v>594</v>
      </c>
      <c r="E320" s="32" t="s">
        <v>1018</v>
      </c>
    </row>
    <row r="321" ht="132">
      <c r="A321" s="1" t="s">
        <v>596</v>
      </c>
      <c r="E321" s="27" t="s">
        <v>1021</v>
      </c>
    </row>
    <row r="322" ht="26.4">
      <c r="A322" s="1" t="s">
        <v>587</v>
      </c>
      <c r="B322" s="1">
        <v>78</v>
      </c>
      <c r="C322" s="26" t="s">
        <v>1022</v>
      </c>
      <c r="D322" t="s">
        <v>589</v>
      </c>
      <c r="E322" s="27" t="s">
        <v>1023</v>
      </c>
      <c r="F322" s="28" t="s">
        <v>621</v>
      </c>
      <c r="G322" s="29">
        <v>1</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c r="A324" s="1" t="s">
        <v>594</v>
      </c>
      <c r="E324" s="32" t="s">
        <v>748</v>
      </c>
    </row>
    <row r="325" ht="105.6">
      <c r="A325" s="1" t="s">
        <v>596</v>
      </c>
      <c r="E325" s="27" t="s">
        <v>644</v>
      </c>
    </row>
    <row r="326" ht="26.4">
      <c r="A326" s="1" t="s">
        <v>587</v>
      </c>
      <c r="B326" s="1">
        <v>79</v>
      </c>
      <c r="C326" s="26" t="s">
        <v>773</v>
      </c>
      <c r="D326" t="s">
        <v>589</v>
      </c>
      <c r="E326" s="27" t="s">
        <v>774</v>
      </c>
      <c r="F326" s="28" t="s">
        <v>621</v>
      </c>
      <c r="G326" s="29">
        <v>3</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c r="A328" s="1" t="s">
        <v>594</v>
      </c>
      <c r="E328" s="32" t="s">
        <v>1024</v>
      </c>
    </row>
    <row r="329" ht="118.8">
      <c r="A329" s="1" t="s">
        <v>596</v>
      </c>
      <c r="E329" s="27" t="s">
        <v>775</v>
      </c>
    </row>
    <row r="330" ht="26.4">
      <c r="A330" s="1" t="s">
        <v>587</v>
      </c>
      <c r="B330" s="1">
        <v>80</v>
      </c>
      <c r="C330" s="26" t="s">
        <v>776</v>
      </c>
      <c r="D330" t="s">
        <v>589</v>
      </c>
      <c r="E330" s="27" t="s">
        <v>777</v>
      </c>
      <c r="F330" s="28" t="s">
        <v>621</v>
      </c>
      <c r="G330" s="29">
        <v>24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c r="A332" s="1" t="s">
        <v>594</v>
      </c>
      <c r="E332" s="32" t="s">
        <v>1025</v>
      </c>
    </row>
    <row r="333" ht="105.6">
      <c r="A333" s="1" t="s">
        <v>596</v>
      </c>
      <c r="E333" s="27" t="s">
        <v>779</v>
      </c>
    </row>
    <row r="334" ht="26.4">
      <c r="A334" s="1" t="s">
        <v>587</v>
      </c>
      <c r="B334" s="1">
        <v>81</v>
      </c>
      <c r="C334" s="26" t="s">
        <v>780</v>
      </c>
      <c r="D334" t="s">
        <v>589</v>
      </c>
      <c r="E334" s="27" t="s">
        <v>781</v>
      </c>
      <c r="F334" s="28" t="s">
        <v>621</v>
      </c>
      <c r="G334" s="29">
        <v>24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c r="A336" s="1" t="s">
        <v>594</v>
      </c>
      <c r="E336" s="32" t="s">
        <v>1025</v>
      </c>
    </row>
    <row r="337" ht="105.6">
      <c r="A337" s="1" t="s">
        <v>596</v>
      </c>
      <c r="E337" s="27" t="s">
        <v>782</v>
      </c>
    </row>
    <row r="338" ht="26.4">
      <c r="A338" s="1" t="s">
        <v>587</v>
      </c>
      <c r="B338" s="1">
        <v>82</v>
      </c>
      <c r="C338" s="26" t="s">
        <v>783</v>
      </c>
      <c r="D338" t="s">
        <v>589</v>
      </c>
      <c r="E338" s="27" t="s">
        <v>784</v>
      </c>
      <c r="F338" s="28" t="s">
        <v>621</v>
      </c>
      <c r="G338" s="29">
        <v>1</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c r="A340" s="1" t="s">
        <v>594</v>
      </c>
      <c r="E340" s="32" t="s">
        <v>748</v>
      </c>
    </row>
    <row r="341" ht="132">
      <c r="A341" s="1" t="s">
        <v>596</v>
      </c>
      <c r="E341" s="27" t="s">
        <v>785</v>
      </c>
    </row>
    <row r="342" ht="26.4">
      <c r="A342" s="1" t="s">
        <v>587</v>
      </c>
      <c r="B342" s="1">
        <v>83</v>
      </c>
      <c r="C342" s="26" t="s">
        <v>786</v>
      </c>
      <c r="D342" t="s">
        <v>589</v>
      </c>
      <c r="E342" s="27" t="s">
        <v>787</v>
      </c>
      <c r="F342" s="28" t="s">
        <v>621</v>
      </c>
      <c r="G342" s="29">
        <v>1</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c r="A344" s="1" t="s">
        <v>594</v>
      </c>
      <c r="E344" s="32" t="s">
        <v>748</v>
      </c>
    </row>
    <row r="345" ht="118.8">
      <c r="A345" s="1" t="s">
        <v>596</v>
      </c>
      <c r="E345" s="27" t="s">
        <v>788</v>
      </c>
    </row>
    <row r="346" ht="26.4">
      <c r="A346" s="1" t="s">
        <v>587</v>
      </c>
      <c r="B346" s="1">
        <v>84</v>
      </c>
      <c r="C346" s="26" t="s">
        <v>1026</v>
      </c>
      <c r="D346" t="s">
        <v>589</v>
      </c>
      <c r="E346" s="27" t="s">
        <v>1027</v>
      </c>
      <c r="F346" s="28" t="s">
        <v>621</v>
      </c>
      <c r="G346" s="29">
        <v>1</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c r="A348" s="1" t="s">
        <v>594</v>
      </c>
      <c r="E348" s="32" t="s">
        <v>796</v>
      </c>
    </row>
    <row r="349" ht="158.4">
      <c r="A349" s="1" t="s">
        <v>596</v>
      </c>
      <c r="E349" s="27" t="s">
        <v>1028</v>
      </c>
    </row>
    <row r="350" ht="26.4">
      <c r="A350" s="1" t="s">
        <v>587</v>
      </c>
      <c r="B350" s="1">
        <v>85</v>
      </c>
      <c r="C350" s="26" t="s">
        <v>1029</v>
      </c>
      <c r="D350" t="s">
        <v>589</v>
      </c>
      <c r="E350" s="27" t="s">
        <v>1030</v>
      </c>
      <c r="F350" s="28" t="s">
        <v>621</v>
      </c>
      <c r="G350" s="29">
        <v>1</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c r="A352" s="1" t="s">
        <v>594</v>
      </c>
      <c r="E352" s="32" t="s">
        <v>796</v>
      </c>
    </row>
    <row r="353" ht="132">
      <c r="A353" s="1" t="s">
        <v>596</v>
      </c>
      <c r="E353" s="27" t="s">
        <v>1031</v>
      </c>
    </row>
    <row r="354" ht="26.4">
      <c r="A354" s="1" t="s">
        <v>587</v>
      </c>
      <c r="B354" s="1">
        <v>86</v>
      </c>
      <c r="C354" s="26" t="s">
        <v>1032</v>
      </c>
      <c r="D354" t="s">
        <v>589</v>
      </c>
      <c r="E354" s="27" t="s">
        <v>1033</v>
      </c>
      <c r="F354" s="28" t="s">
        <v>621</v>
      </c>
      <c r="G354" s="29">
        <v>1</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c r="A356" s="1" t="s">
        <v>594</v>
      </c>
      <c r="E356" s="32" t="s">
        <v>796</v>
      </c>
    </row>
    <row r="357" ht="79.2">
      <c r="A357" s="1" t="s">
        <v>596</v>
      </c>
      <c r="E357" s="27" t="s">
        <v>1034</v>
      </c>
    </row>
    <row r="358" ht="26.4">
      <c r="A358" s="1" t="s">
        <v>587</v>
      </c>
      <c r="B358" s="1">
        <v>87</v>
      </c>
      <c r="C358" s="26" t="s">
        <v>1035</v>
      </c>
      <c r="D358" t="s">
        <v>589</v>
      </c>
      <c r="E358" s="27" t="s">
        <v>1036</v>
      </c>
      <c r="F358" s="28" t="s">
        <v>791</v>
      </c>
      <c r="G358" s="29">
        <v>3</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c r="A360" s="1" t="s">
        <v>594</v>
      </c>
      <c r="E360" s="32" t="s">
        <v>847</v>
      </c>
    </row>
    <row r="361" ht="118.8">
      <c r="A361" s="1" t="s">
        <v>596</v>
      </c>
      <c r="E361" s="27" t="s">
        <v>1037</v>
      </c>
    </row>
    <row r="362" ht="26.4">
      <c r="A362" s="1" t="s">
        <v>587</v>
      </c>
      <c r="B362" s="1">
        <v>88</v>
      </c>
      <c r="C362" s="26" t="s">
        <v>794</v>
      </c>
      <c r="D362" t="s">
        <v>589</v>
      </c>
      <c r="E362" s="27" t="s">
        <v>795</v>
      </c>
      <c r="F362" s="28" t="s">
        <v>621</v>
      </c>
      <c r="G362" s="29">
        <v>1</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c r="A364" s="1" t="s">
        <v>594</v>
      </c>
      <c r="E364" s="32" t="s">
        <v>796</v>
      </c>
    </row>
    <row r="365" ht="92.4">
      <c r="A365" s="1" t="s">
        <v>596</v>
      </c>
      <c r="E365" s="27" t="s">
        <v>797</v>
      </c>
    </row>
    <row r="366" ht="26.4">
      <c r="A366" s="1" t="s">
        <v>587</v>
      </c>
      <c r="B366" s="1">
        <v>89</v>
      </c>
      <c r="C366" s="26" t="s">
        <v>798</v>
      </c>
      <c r="D366" t="s">
        <v>589</v>
      </c>
      <c r="E366" s="27" t="s">
        <v>799</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c r="A368" s="1" t="s">
        <v>594</v>
      </c>
      <c r="E368" s="32" t="s">
        <v>796</v>
      </c>
    </row>
    <row r="369" ht="92.4">
      <c r="A369" s="1" t="s">
        <v>596</v>
      </c>
      <c r="E369" s="27" t="s">
        <v>800</v>
      </c>
    </row>
    <row r="370" ht="26.4">
      <c r="A370" s="1" t="s">
        <v>587</v>
      </c>
      <c r="B370" s="1">
        <v>90</v>
      </c>
      <c r="C370" s="26" t="s">
        <v>1038</v>
      </c>
      <c r="D370" t="s">
        <v>589</v>
      </c>
      <c r="E370" s="27" t="s">
        <v>1039</v>
      </c>
      <c r="F370" s="28" t="s">
        <v>621</v>
      </c>
      <c r="G370" s="29">
        <v>1</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c r="A372" s="1" t="s">
        <v>594</v>
      </c>
      <c r="E372" s="32" t="s">
        <v>796</v>
      </c>
    </row>
    <row r="373" ht="92.4">
      <c r="A373" s="1" t="s">
        <v>596</v>
      </c>
      <c r="E373" s="27" t="s">
        <v>1040</v>
      </c>
    </row>
    <row r="374" ht="26.4">
      <c r="A374" s="1" t="s">
        <v>587</v>
      </c>
      <c r="B374" s="1">
        <v>91</v>
      </c>
      <c r="C374" s="26" t="s">
        <v>1041</v>
      </c>
      <c r="D374" t="s">
        <v>589</v>
      </c>
      <c r="E374" s="27" t="s">
        <v>1042</v>
      </c>
      <c r="F374" s="28" t="s">
        <v>621</v>
      </c>
      <c r="G374" s="29">
        <v>1</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c r="A376" s="1" t="s">
        <v>594</v>
      </c>
      <c r="E376" s="32" t="s">
        <v>796</v>
      </c>
    </row>
    <row r="377" ht="105.6">
      <c r="A377" s="1" t="s">
        <v>596</v>
      </c>
      <c r="E377" s="27" t="s">
        <v>1043</v>
      </c>
    </row>
    <row r="378" ht="26.4">
      <c r="A378" s="1" t="s">
        <v>587</v>
      </c>
      <c r="B378" s="1">
        <v>92</v>
      </c>
      <c r="C378" s="26" t="s">
        <v>1044</v>
      </c>
      <c r="D378" t="s">
        <v>589</v>
      </c>
      <c r="E378" s="27" t="s">
        <v>1045</v>
      </c>
      <c r="F378" s="28" t="s">
        <v>621</v>
      </c>
      <c r="G378" s="29">
        <v>2</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c r="A380" s="1" t="s">
        <v>594</v>
      </c>
      <c r="E380" s="32" t="s">
        <v>824</v>
      </c>
    </row>
    <row r="381" ht="145.2">
      <c r="A381" s="1" t="s">
        <v>596</v>
      </c>
      <c r="E381" s="27" t="s">
        <v>1046</v>
      </c>
    </row>
    <row r="382" ht="26.4">
      <c r="A382" s="1" t="s">
        <v>587</v>
      </c>
      <c r="B382" s="1">
        <v>93</v>
      </c>
      <c r="C382" s="26" t="s">
        <v>1047</v>
      </c>
      <c r="D382" t="s">
        <v>589</v>
      </c>
      <c r="E382" s="27" t="s">
        <v>1048</v>
      </c>
      <c r="F382" s="28" t="s">
        <v>621</v>
      </c>
      <c r="G382" s="29">
        <v>10</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c r="A384" s="1" t="s">
        <v>594</v>
      </c>
      <c r="E384" s="32" t="s">
        <v>1049</v>
      </c>
    </row>
    <row r="385" ht="118.8">
      <c r="A385" s="1" t="s">
        <v>596</v>
      </c>
      <c r="E385" s="27" t="s">
        <v>1050</v>
      </c>
    </row>
    <row r="386" ht="26.4">
      <c r="A386" s="1" t="s">
        <v>587</v>
      </c>
      <c r="B386" s="1">
        <v>94</v>
      </c>
      <c r="C386" s="26" t="s">
        <v>1051</v>
      </c>
      <c r="D386" t="s">
        <v>589</v>
      </c>
      <c r="E386" s="27" t="s">
        <v>1052</v>
      </c>
      <c r="F386" s="28" t="s">
        <v>621</v>
      </c>
      <c r="G386" s="29">
        <v>10</v>
      </c>
      <c r="H386" s="28">
        <v>0</v>
      </c>
      <c r="I386" s="30">
        <f>ROUND(G386*H386,P4)</f>
        <v>0</v>
      </c>
      <c r="L386" s="30">
        <v>0</v>
      </c>
      <c r="M386" s="24">
        <f>ROUND(G386*L386,P4)</f>
        <v>0</v>
      </c>
      <c r="N386" s="25" t="s">
        <v>592</v>
      </c>
      <c r="O386" s="31">
        <f>M386*AA386</f>
        <v>0</v>
      </c>
      <c r="P386" s="1">
        <v>3</v>
      </c>
      <c r="AA386" s="1">
        <f>IF(P386=1,$O$3,IF(P386=2,$O$4,$O$5))</f>
        <v>0</v>
      </c>
    </row>
    <row r="387">
      <c r="A387" s="1" t="s">
        <v>593</v>
      </c>
      <c r="E387" s="27" t="s">
        <v>589</v>
      </c>
    </row>
    <row r="388">
      <c r="A388" s="1" t="s">
        <v>594</v>
      </c>
      <c r="E388" s="32" t="s">
        <v>1049</v>
      </c>
    </row>
    <row r="389" ht="105.6">
      <c r="A389" s="1" t="s">
        <v>596</v>
      </c>
      <c r="E389" s="27" t="s">
        <v>1053</v>
      </c>
    </row>
    <row r="390" ht="26.4">
      <c r="A390" s="1" t="s">
        <v>587</v>
      </c>
      <c r="B390" s="1">
        <v>95</v>
      </c>
      <c r="C390" s="26" t="s">
        <v>1054</v>
      </c>
      <c r="D390" t="s">
        <v>589</v>
      </c>
      <c r="E390" s="27" t="s">
        <v>1055</v>
      </c>
      <c r="F390" s="28" t="s">
        <v>621</v>
      </c>
      <c r="G390" s="29">
        <v>8</v>
      </c>
      <c r="H390" s="28">
        <v>0</v>
      </c>
      <c r="I390" s="30">
        <f>ROUND(G390*H390,P4)</f>
        <v>0</v>
      </c>
      <c r="L390" s="30">
        <v>0</v>
      </c>
      <c r="M390" s="24">
        <f>ROUND(G390*L390,P4)</f>
        <v>0</v>
      </c>
      <c r="N390" s="25" t="s">
        <v>592</v>
      </c>
      <c r="O390" s="31">
        <f>M390*AA390</f>
        <v>0</v>
      </c>
      <c r="P390" s="1">
        <v>3</v>
      </c>
      <c r="AA390" s="1">
        <f>IF(P390=1,$O$3,IF(P390=2,$O$4,$O$5))</f>
        <v>0</v>
      </c>
    </row>
    <row r="391">
      <c r="A391" s="1" t="s">
        <v>593</v>
      </c>
      <c r="E391" s="27" t="s">
        <v>589</v>
      </c>
    </row>
    <row r="392">
      <c r="A392" s="1" t="s">
        <v>594</v>
      </c>
      <c r="E392" s="32" t="s">
        <v>1056</v>
      </c>
    </row>
    <row r="393" ht="118.8">
      <c r="A393" s="1" t="s">
        <v>596</v>
      </c>
      <c r="E393" s="27" t="s">
        <v>1057</v>
      </c>
    </row>
    <row r="394" ht="26.4">
      <c r="A394" s="1" t="s">
        <v>587</v>
      </c>
      <c r="B394" s="1">
        <v>96</v>
      </c>
      <c r="C394" s="26" t="s">
        <v>1058</v>
      </c>
      <c r="D394" t="s">
        <v>589</v>
      </c>
      <c r="E394" s="27" t="s">
        <v>1059</v>
      </c>
      <c r="F394" s="28" t="s">
        <v>621</v>
      </c>
      <c r="G394" s="29">
        <v>8</v>
      </c>
      <c r="H394" s="28">
        <v>0</v>
      </c>
      <c r="I394" s="30">
        <f>ROUND(G394*H394,P4)</f>
        <v>0</v>
      </c>
      <c r="L394" s="30">
        <v>0</v>
      </c>
      <c r="M394" s="24">
        <f>ROUND(G394*L394,P4)</f>
        <v>0</v>
      </c>
      <c r="N394" s="25" t="s">
        <v>592</v>
      </c>
      <c r="O394" s="31">
        <f>M394*AA394</f>
        <v>0</v>
      </c>
      <c r="P394" s="1">
        <v>3</v>
      </c>
      <c r="AA394" s="1">
        <f>IF(P394=1,$O$3,IF(P394=2,$O$4,$O$5))</f>
        <v>0</v>
      </c>
    </row>
    <row r="395">
      <c r="A395" s="1" t="s">
        <v>593</v>
      </c>
      <c r="E395" s="27" t="s">
        <v>589</v>
      </c>
    </row>
    <row r="396">
      <c r="A396" s="1" t="s">
        <v>594</v>
      </c>
      <c r="E396" s="32" t="s">
        <v>1056</v>
      </c>
    </row>
    <row r="397" ht="118.8">
      <c r="A397" s="1" t="s">
        <v>596</v>
      </c>
      <c r="E397" s="27" t="s">
        <v>1060</v>
      </c>
    </row>
    <row r="398" ht="26.4">
      <c r="A398" s="1" t="s">
        <v>587</v>
      </c>
      <c r="B398" s="1">
        <v>97</v>
      </c>
      <c r="C398" s="26" t="s">
        <v>1061</v>
      </c>
      <c r="D398" t="s">
        <v>589</v>
      </c>
      <c r="E398" s="27" t="s">
        <v>1062</v>
      </c>
      <c r="F398" s="28" t="s">
        <v>621</v>
      </c>
      <c r="G398" s="29">
        <v>10</v>
      </c>
      <c r="H398" s="28">
        <v>0</v>
      </c>
      <c r="I398" s="30">
        <f>ROUND(G398*H398,P4)</f>
        <v>0</v>
      </c>
      <c r="L398" s="30">
        <v>0</v>
      </c>
      <c r="M398" s="24">
        <f>ROUND(G398*L398,P4)</f>
        <v>0</v>
      </c>
      <c r="N398" s="25" t="s">
        <v>592</v>
      </c>
      <c r="O398" s="31">
        <f>M398*AA398</f>
        <v>0</v>
      </c>
      <c r="P398" s="1">
        <v>3</v>
      </c>
      <c r="AA398" s="1">
        <f>IF(P398=1,$O$3,IF(P398=2,$O$4,$O$5))</f>
        <v>0</v>
      </c>
    </row>
    <row r="399">
      <c r="A399" s="1" t="s">
        <v>593</v>
      </c>
      <c r="E399" s="27" t="s">
        <v>589</v>
      </c>
    </row>
    <row r="400">
      <c r="A400" s="1" t="s">
        <v>594</v>
      </c>
      <c r="E400" s="32" t="s">
        <v>1049</v>
      </c>
    </row>
    <row r="401" ht="118.8">
      <c r="A401" s="1" t="s">
        <v>596</v>
      </c>
      <c r="E401" s="27" t="s">
        <v>1063</v>
      </c>
    </row>
    <row r="402" ht="26.4">
      <c r="A402" s="1" t="s">
        <v>587</v>
      </c>
      <c r="B402" s="1">
        <v>98</v>
      </c>
      <c r="C402" s="26" t="s">
        <v>1064</v>
      </c>
      <c r="D402" t="s">
        <v>589</v>
      </c>
      <c r="E402" s="27" t="s">
        <v>1065</v>
      </c>
      <c r="F402" s="28" t="s">
        <v>621</v>
      </c>
      <c r="G402" s="29">
        <v>20</v>
      </c>
      <c r="H402" s="28">
        <v>0</v>
      </c>
      <c r="I402" s="30">
        <f>ROUND(G402*H402,P4)</f>
        <v>0</v>
      </c>
      <c r="L402" s="30">
        <v>0</v>
      </c>
      <c r="M402" s="24">
        <f>ROUND(G402*L402,P4)</f>
        <v>0</v>
      </c>
      <c r="N402" s="25" t="s">
        <v>592</v>
      </c>
      <c r="O402" s="31">
        <f>M402*AA402</f>
        <v>0</v>
      </c>
      <c r="P402" s="1">
        <v>3</v>
      </c>
      <c r="AA402" s="1">
        <f>IF(P402=1,$O$3,IF(P402=2,$O$4,$O$5))</f>
        <v>0</v>
      </c>
    </row>
    <row r="403">
      <c r="A403" s="1" t="s">
        <v>593</v>
      </c>
      <c r="E403" s="27" t="s">
        <v>589</v>
      </c>
    </row>
    <row r="404">
      <c r="A404" s="1" t="s">
        <v>594</v>
      </c>
      <c r="E404" s="32" t="s">
        <v>1066</v>
      </c>
    </row>
    <row r="405" ht="118.8">
      <c r="A405" s="1" t="s">
        <v>596</v>
      </c>
      <c r="E405" s="27" t="s">
        <v>1067</v>
      </c>
    </row>
    <row r="406" ht="26.4">
      <c r="A406" s="1" t="s">
        <v>587</v>
      </c>
      <c r="B406" s="1">
        <v>99</v>
      </c>
      <c r="C406" s="26" t="s">
        <v>1068</v>
      </c>
      <c r="D406" t="s">
        <v>589</v>
      </c>
      <c r="E406" s="27" t="s">
        <v>1069</v>
      </c>
      <c r="F406" s="28" t="s">
        <v>621</v>
      </c>
      <c r="G406" s="29">
        <v>20</v>
      </c>
      <c r="H406" s="28">
        <v>0</v>
      </c>
      <c r="I406" s="30">
        <f>ROUND(G406*H406,P4)</f>
        <v>0</v>
      </c>
      <c r="L406" s="30">
        <v>0</v>
      </c>
      <c r="M406" s="24">
        <f>ROUND(G406*L406,P4)</f>
        <v>0</v>
      </c>
      <c r="N406" s="25" t="s">
        <v>592</v>
      </c>
      <c r="O406" s="31">
        <f>M406*AA406</f>
        <v>0</v>
      </c>
      <c r="P406" s="1">
        <v>3</v>
      </c>
      <c r="AA406" s="1">
        <f>IF(P406=1,$O$3,IF(P406=2,$O$4,$O$5))</f>
        <v>0</v>
      </c>
    </row>
    <row r="407">
      <c r="A407" s="1" t="s">
        <v>593</v>
      </c>
      <c r="E407" s="27" t="s">
        <v>589</v>
      </c>
    </row>
    <row r="408">
      <c r="A408" s="1" t="s">
        <v>594</v>
      </c>
      <c r="E408" s="32" t="s">
        <v>1066</v>
      </c>
    </row>
    <row r="409" ht="145.2">
      <c r="A409" s="1" t="s">
        <v>596</v>
      </c>
      <c r="E409" s="27" t="s">
        <v>1070</v>
      </c>
    </row>
    <row r="410" ht="26.4">
      <c r="A410" s="1" t="s">
        <v>587</v>
      </c>
      <c r="B410" s="1">
        <v>100</v>
      </c>
      <c r="C410" s="26" t="s">
        <v>1071</v>
      </c>
      <c r="D410" t="s">
        <v>589</v>
      </c>
      <c r="E410" s="27" t="s">
        <v>1072</v>
      </c>
      <c r="F410" s="28" t="s">
        <v>621</v>
      </c>
      <c r="G410" s="29">
        <v>1</v>
      </c>
      <c r="H410" s="28">
        <v>0</v>
      </c>
      <c r="I410" s="30">
        <f>ROUND(G410*H410,P4)</f>
        <v>0</v>
      </c>
      <c r="L410" s="30">
        <v>0</v>
      </c>
      <c r="M410" s="24">
        <f>ROUND(G410*L410,P4)</f>
        <v>0</v>
      </c>
      <c r="N410" s="25" t="s">
        <v>592</v>
      </c>
      <c r="O410" s="31">
        <f>M410*AA410</f>
        <v>0</v>
      </c>
      <c r="P410" s="1">
        <v>3</v>
      </c>
      <c r="AA410" s="1">
        <f>IF(P410=1,$O$3,IF(P410=2,$O$4,$O$5))</f>
        <v>0</v>
      </c>
    </row>
    <row r="411">
      <c r="A411" s="1" t="s">
        <v>593</v>
      </c>
      <c r="E411" s="27" t="s">
        <v>589</v>
      </c>
    </row>
    <row r="412">
      <c r="A412" s="1" t="s">
        <v>594</v>
      </c>
      <c r="E412" s="32" t="s">
        <v>748</v>
      </c>
    </row>
    <row r="413" ht="118.8">
      <c r="A413" s="1" t="s">
        <v>596</v>
      </c>
      <c r="E413" s="27" t="s">
        <v>1073</v>
      </c>
    </row>
    <row r="414" ht="26.4">
      <c r="A414" s="1" t="s">
        <v>587</v>
      </c>
      <c r="B414" s="1">
        <v>101</v>
      </c>
      <c r="C414" s="26" t="s">
        <v>1074</v>
      </c>
      <c r="D414" t="s">
        <v>589</v>
      </c>
      <c r="E414" s="27" t="s">
        <v>1075</v>
      </c>
      <c r="F414" s="28" t="s">
        <v>621</v>
      </c>
      <c r="G414" s="29">
        <v>1</v>
      </c>
      <c r="H414" s="28">
        <v>0</v>
      </c>
      <c r="I414" s="30">
        <f>ROUND(G414*H414,P4)</f>
        <v>0</v>
      </c>
      <c r="L414" s="30">
        <v>0</v>
      </c>
      <c r="M414" s="24">
        <f>ROUND(G414*L414,P4)</f>
        <v>0</v>
      </c>
      <c r="N414" s="25" t="s">
        <v>592</v>
      </c>
      <c r="O414" s="31">
        <f>M414*AA414</f>
        <v>0</v>
      </c>
      <c r="P414" s="1">
        <v>3</v>
      </c>
      <c r="AA414" s="1">
        <f>IF(P414=1,$O$3,IF(P414=2,$O$4,$O$5))</f>
        <v>0</v>
      </c>
    </row>
    <row r="415">
      <c r="A415" s="1" t="s">
        <v>593</v>
      </c>
      <c r="E415" s="27" t="s">
        <v>589</v>
      </c>
    </row>
    <row r="416">
      <c r="A416" s="1" t="s">
        <v>594</v>
      </c>
      <c r="E416" s="32" t="s">
        <v>748</v>
      </c>
    </row>
    <row r="417" ht="132">
      <c r="A417" s="1" t="s">
        <v>596</v>
      </c>
      <c r="E417" s="27" t="s">
        <v>1076</v>
      </c>
    </row>
    <row r="418" ht="26.4">
      <c r="A418" s="1" t="s">
        <v>587</v>
      </c>
      <c r="B418" s="1">
        <v>102</v>
      </c>
      <c r="C418" s="26" t="s">
        <v>801</v>
      </c>
      <c r="D418" t="s">
        <v>589</v>
      </c>
      <c r="E418" s="27" t="s">
        <v>802</v>
      </c>
      <c r="F418" s="28" t="s">
        <v>621</v>
      </c>
      <c r="G418" s="29">
        <v>1</v>
      </c>
      <c r="H418" s="28">
        <v>0</v>
      </c>
      <c r="I418" s="30">
        <f>ROUND(G418*H418,P4)</f>
        <v>0</v>
      </c>
      <c r="L418" s="30">
        <v>0</v>
      </c>
      <c r="M418" s="24">
        <f>ROUND(G418*L418,P4)</f>
        <v>0</v>
      </c>
      <c r="N418" s="25" t="s">
        <v>592</v>
      </c>
      <c r="O418" s="31">
        <f>M418*AA418</f>
        <v>0</v>
      </c>
      <c r="P418" s="1">
        <v>3</v>
      </c>
      <c r="AA418" s="1">
        <f>IF(P418=1,$O$3,IF(P418=2,$O$4,$O$5))</f>
        <v>0</v>
      </c>
    </row>
    <row r="419">
      <c r="A419" s="1" t="s">
        <v>593</v>
      </c>
      <c r="E419" s="27" t="s">
        <v>589</v>
      </c>
    </row>
    <row r="420">
      <c r="A420" s="1" t="s">
        <v>594</v>
      </c>
      <c r="E420" s="32" t="s">
        <v>796</v>
      </c>
    </row>
    <row r="421" ht="118.8">
      <c r="A421" s="1" t="s">
        <v>596</v>
      </c>
      <c r="E421" s="27" t="s">
        <v>804</v>
      </c>
    </row>
    <row r="422" ht="26.4">
      <c r="A422" s="1" t="s">
        <v>587</v>
      </c>
      <c r="B422" s="1">
        <v>103</v>
      </c>
      <c r="C422" s="26" t="s">
        <v>805</v>
      </c>
      <c r="D422" t="s">
        <v>589</v>
      </c>
      <c r="E422" s="27" t="s">
        <v>806</v>
      </c>
      <c r="F422" s="28" t="s">
        <v>621</v>
      </c>
      <c r="G422" s="29">
        <v>1</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c r="A424" s="1" t="s">
        <v>594</v>
      </c>
      <c r="E424" s="32" t="s">
        <v>796</v>
      </c>
    </row>
    <row r="425" ht="145.2">
      <c r="A425" s="1" t="s">
        <v>596</v>
      </c>
      <c r="E425" s="27" t="s">
        <v>807</v>
      </c>
    </row>
    <row r="426" ht="26.4">
      <c r="A426" s="1" t="s">
        <v>587</v>
      </c>
      <c r="B426" s="1">
        <v>104</v>
      </c>
      <c r="C426" s="26" t="s">
        <v>808</v>
      </c>
      <c r="D426" t="s">
        <v>589</v>
      </c>
      <c r="E426" s="27" t="s">
        <v>809</v>
      </c>
      <c r="F426" s="28" t="s">
        <v>621</v>
      </c>
      <c r="G426" s="29">
        <v>3</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c r="A428" s="1" t="s">
        <v>594</v>
      </c>
      <c r="E428" s="32" t="s">
        <v>1024</v>
      </c>
    </row>
    <row r="429" ht="118.8">
      <c r="A429" s="1" t="s">
        <v>596</v>
      </c>
      <c r="E429" s="27" t="s">
        <v>811</v>
      </c>
    </row>
    <row r="430" ht="26.4">
      <c r="A430" s="1" t="s">
        <v>587</v>
      </c>
      <c r="B430" s="1">
        <v>105</v>
      </c>
      <c r="C430" s="26" t="s">
        <v>1077</v>
      </c>
      <c r="D430" t="s">
        <v>589</v>
      </c>
      <c r="E430" s="27" t="s">
        <v>1078</v>
      </c>
      <c r="F430" s="28" t="s">
        <v>621</v>
      </c>
      <c r="G430" s="29">
        <v>3</v>
      </c>
      <c r="H430" s="28">
        <v>0</v>
      </c>
      <c r="I430" s="30">
        <f>ROUND(G430*H430,P4)</f>
        <v>0</v>
      </c>
      <c r="L430" s="30">
        <v>0</v>
      </c>
      <c r="M430" s="24">
        <f>ROUND(G430*L430,P4)</f>
        <v>0</v>
      </c>
      <c r="N430" s="25" t="s">
        <v>592</v>
      </c>
      <c r="O430" s="31">
        <f>M430*AA430</f>
        <v>0</v>
      </c>
      <c r="P430" s="1">
        <v>3</v>
      </c>
      <c r="AA430" s="1">
        <f>IF(P430=1,$O$3,IF(P430=2,$O$4,$O$5))</f>
        <v>0</v>
      </c>
    </row>
    <row r="431">
      <c r="A431" s="1" t="s">
        <v>593</v>
      </c>
      <c r="E431" s="27" t="s">
        <v>589</v>
      </c>
    </row>
    <row r="432">
      <c r="A432" s="1" t="s">
        <v>594</v>
      </c>
      <c r="E432" s="32" t="s">
        <v>1024</v>
      </c>
    </row>
    <row r="433" ht="145.2">
      <c r="A433" s="1" t="s">
        <v>596</v>
      </c>
      <c r="E433" s="27" t="s">
        <v>1079</v>
      </c>
    </row>
    <row r="434" ht="26.4">
      <c r="A434" s="1" t="s">
        <v>587</v>
      </c>
      <c r="B434" s="1">
        <v>106</v>
      </c>
      <c r="C434" s="26" t="s">
        <v>812</v>
      </c>
      <c r="D434" t="s">
        <v>589</v>
      </c>
      <c r="E434" s="27" t="s">
        <v>813</v>
      </c>
      <c r="F434" s="28" t="s">
        <v>621</v>
      </c>
      <c r="G434" s="29">
        <v>1</v>
      </c>
      <c r="H434" s="28">
        <v>0</v>
      </c>
      <c r="I434" s="30">
        <f>ROUND(G434*H434,P4)</f>
        <v>0</v>
      </c>
      <c r="L434" s="30">
        <v>0</v>
      </c>
      <c r="M434" s="24">
        <f>ROUND(G434*L434,P4)</f>
        <v>0</v>
      </c>
      <c r="N434" s="25" t="s">
        <v>592</v>
      </c>
      <c r="O434" s="31">
        <f>M434*AA434</f>
        <v>0</v>
      </c>
      <c r="P434" s="1">
        <v>3</v>
      </c>
      <c r="AA434" s="1">
        <f>IF(P434=1,$O$3,IF(P434=2,$O$4,$O$5))</f>
        <v>0</v>
      </c>
    </row>
    <row r="435">
      <c r="A435" s="1" t="s">
        <v>593</v>
      </c>
      <c r="E435" s="27" t="s">
        <v>589</v>
      </c>
    </row>
    <row r="436">
      <c r="A436" s="1" t="s">
        <v>594</v>
      </c>
      <c r="E436" s="32" t="s">
        <v>828</v>
      </c>
    </row>
    <row r="437" ht="118.8">
      <c r="A437" s="1" t="s">
        <v>596</v>
      </c>
      <c r="E437" s="27" t="s">
        <v>814</v>
      </c>
    </row>
    <row r="438" ht="26.4">
      <c r="A438" s="1" t="s">
        <v>587</v>
      </c>
      <c r="B438" s="1">
        <v>107</v>
      </c>
      <c r="C438" s="26" t="s">
        <v>815</v>
      </c>
      <c r="D438" t="s">
        <v>589</v>
      </c>
      <c r="E438" s="27" t="s">
        <v>816</v>
      </c>
      <c r="F438" s="28" t="s">
        <v>621</v>
      </c>
      <c r="G438" s="29">
        <v>1</v>
      </c>
      <c r="H438" s="28">
        <v>0</v>
      </c>
      <c r="I438" s="30">
        <f>ROUND(G438*H438,P4)</f>
        <v>0</v>
      </c>
      <c r="L438" s="30">
        <v>0</v>
      </c>
      <c r="M438" s="24">
        <f>ROUND(G438*L438,P4)</f>
        <v>0</v>
      </c>
      <c r="N438" s="25" t="s">
        <v>592</v>
      </c>
      <c r="O438" s="31">
        <f>M438*AA438</f>
        <v>0</v>
      </c>
      <c r="P438" s="1">
        <v>3</v>
      </c>
      <c r="AA438" s="1">
        <f>IF(P438=1,$O$3,IF(P438=2,$O$4,$O$5))</f>
        <v>0</v>
      </c>
    </row>
    <row r="439">
      <c r="A439" s="1" t="s">
        <v>593</v>
      </c>
      <c r="E439" s="27" t="s">
        <v>589</v>
      </c>
    </row>
    <row r="440">
      <c r="A440" s="1" t="s">
        <v>594</v>
      </c>
      <c r="E440" s="32" t="s">
        <v>828</v>
      </c>
    </row>
    <row r="441" ht="132">
      <c r="A441" s="1" t="s">
        <v>596</v>
      </c>
      <c r="E441" s="27" t="s">
        <v>817</v>
      </c>
    </row>
    <row r="442" ht="26.4">
      <c r="A442" s="1" t="s">
        <v>587</v>
      </c>
      <c r="B442" s="1">
        <v>108</v>
      </c>
      <c r="C442" s="26" t="s">
        <v>833</v>
      </c>
      <c r="D442" t="s">
        <v>589</v>
      </c>
      <c r="E442" s="27" t="s">
        <v>834</v>
      </c>
      <c r="F442" s="28" t="s">
        <v>835</v>
      </c>
      <c r="G442" s="29">
        <v>100</v>
      </c>
      <c r="H442" s="28">
        <v>0</v>
      </c>
      <c r="I442" s="30">
        <f>ROUND(G442*H442,P4)</f>
        <v>0</v>
      </c>
      <c r="L442" s="30">
        <v>0</v>
      </c>
      <c r="M442" s="24">
        <f>ROUND(G442*L442,P4)</f>
        <v>0</v>
      </c>
      <c r="N442" s="25" t="s">
        <v>592</v>
      </c>
      <c r="O442" s="31">
        <f>M442*AA442</f>
        <v>0</v>
      </c>
      <c r="P442" s="1">
        <v>3</v>
      </c>
      <c r="AA442" s="1">
        <f>IF(P442=1,$O$3,IF(P442=2,$O$4,$O$5))</f>
        <v>0</v>
      </c>
    </row>
    <row r="443">
      <c r="A443" s="1" t="s">
        <v>593</v>
      </c>
      <c r="E443" s="27" t="s">
        <v>589</v>
      </c>
    </row>
    <row r="444">
      <c r="A444" s="1" t="s">
        <v>594</v>
      </c>
      <c r="E444" s="32" t="s">
        <v>1080</v>
      </c>
    </row>
    <row r="445" ht="118.8">
      <c r="A445" s="1" t="s">
        <v>596</v>
      </c>
      <c r="E445" s="27" t="s">
        <v>837</v>
      </c>
    </row>
    <row r="446" ht="26.4">
      <c r="A446" s="1" t="s">
        <v>587</v>
      </c>
      <c r="B446" s="1">
        <v>109</v>
      </c>
      <c r="C446" s="26" t="s">
        <v>838</v>
      </c>
      <c r="D446" t="s">
        <v>589</v>
      </c>
      <c r="E446" s="27" t="s">
        <v>839</v>
      </c>
      <c r="F446" s="28" t="s">
        <v>835</v>
      </c>
      <c r="G446" s="29">
        <v>50</v>
      </c>
      <c r="H446" s="28">
        <v>0</v>
      </c>
      <c r="I446" s="30">
        <f>ROUND(G446*H446,P4)</f>
        <v>0</v>
      </c>
      <c r="L446" s="30">
        <v>0</v>
      </c>
      <c r="M446" s="24">
        <f>ROUND(G446*L446,P4)</f>
        <v>0</v>
      </c>
      <c r="N446" s="25" t="s">
        <v>592</v>
      </c>
      <c r="O446" s="31">
        <f>M446*AA446</f>
        <v>0</v>
      </c>
      <c r="P446" s="1">
        <v>3</v>
      </c>
      <c r="AA446" s="1">
        <f>IF(P446=1,$O$3,IF(P446=2,$O$4,$O$5))</f>
        <v>0</v>
      </c>
    </row>
    <row r="447">
      <c r="A447" s="1" t="s">
        <v>593</v>
      </c>
      <c r="E447" s="27" t="s">
        <v>589</v>
      </c>
    </row>
    <row r="448">
      <c r="A448" s="1" t="s">
        <v>594</v>
      </c>
      <c r="E448" s="32" t="s">
        <v>836</v>
      </c>
    </row>
    <row r="449" ht="105.6">
      <c r="A449" s="1" t="s">
        <v>596</v>
      </c>
      <c r="E449" s="27" t="s">
        <v>840</v>
      </c>
    </row>
    <row r="450" ht="26.4">
      <c r="A450" s="1" t="s">
        <v>587</v>
      </c>
      <c r="B450" s="1">
        <v>110</v>
      </c>
      <c r="C450" s="26" t="s">
        <v>841</v>
      </c>
      <c r="D450" t="s">
        <v>589</v>
      </c>
      <c r="E450" s="27" t="s">
        <v>842</v>
      </c>
      <c r="F450" s="28" t="s">
        <v>621</v>
      </c>
      <c r="G450" s="29">
        <v>24</v>
      </c>
      <c r="H450" s="28">
        <v>0</v>
      </c>
      <c r="I450" s="30">
        <f>ROUND(G450*H450,P4)</f>
        <v>0</v>
      </c>
      <c r="L450" s="30">
        <v>0</v>
      </c>
      <c r="M450" s="24">
        <f>ROUND(G450*L450,P4)</f>
        <v>0</v>
      </c>
      <c r="N450" s="25" t="s">
        <v>592</v>
      </c>
      <c r="O450" s="31">
        <f>M450*AA450</f>
        <v>0</v>
      </c>
      <c r="P450" s="1">
        <v>3</v>
      </c>
      <c r="AA450" s="1">
        <f>IF(P450=1,$O$3,IF(P450=2,$O$4,$O$5))</f>
        <v>0</v>
      </c>
    </row>
    <row r="451">
      <c r="A451" s="1" t="s">
        <v>593</v>
      </c>
      <c r="E451" s="27" t="s">
        <v>589</v>
      </c>
    </row>
    <row r="452">
      <c r="A452" s="1" t="s">
        <v>594</v>
      </c>
      <c r="E452" s="32" t="s">
        <v>1081</v>
      </c>
    </row>
    <row r="453" ht="145.2">
      <c r="A453" s="1" t="s">
        <v>596</v>
      </c>
      <c r="E453" s="27" t="s">
        <v>844</v>
      </c>
    </row>
    <row r="454" ht="26.4">
      <c r="A454" s="1" t="s">
        <v>587</v>
      </c>
      <c r="B454" s="1">
        <v>111</v>
      </c>
      <c r="C454" s="26" t="s">
        <v>1082</v>
      </c>
      <c r="D454" t="s">
        <v>589</v>
      </c>
      <c r="E454" s="27" t="s">
        <v>1083</v>
      </c>
      <c r="F454" s="28" t="s">
        <v>621</v>
      </c>
      <c r="G454" s="29">
        <v>10</v>
      </c>
      <c r="H454" s="28">
        <v>0</v>
      </c>
      <c r="I454" s="30">
        <f>ROUND(G454*H454,P4)</f>
        <v>0</v>
      </c>
      <c r="L454" s="30">
        <v>0</v>
      </c>
      <c r="M454" s="24">
        <f>ROUND(G454*L454,P4)</f>
        <v>0</v>
      </c>
      <c r="N454" s="25" t="s">
        <v>592</v>
      </c>
      <c r="O454" s="31">
        <f>M454*AA454</f>
        <v>0</v>
      </c>
      <c r="P454" s="1">
        <v>3</v>
      </c>
      <c r="AA454" s="1">
        <f>IF(P454=1,$O$3,IF(P454=2,$O$4,$O$5))</f>
        <v>0</v>
      </c>
    </row>
    <row r="455">
      <c r="A455" s="1" t="s">
        <v>593</v>
      </c>
      <c r="E455" s="27" t="s">
        <v>589</v>
      </c>
    </row>
    <row r="456">
      <c r="A456" s="1" t="s">
        <v>594</v>
      </c>
      <c r="E456" s="32" t="s">
        <v>1084</v>
      </c>
    </row>
    <row r="457" ht="118.8">
      <c r="A457" s="1" t="s">
        <v>596</v>
      </c>
      <c r="E457" s="27" t="s">
        <v>1085</v>
      </c>
    </row>
    <row r="458" ht="26.4">
      <c r="A458" s="1" t="s">
        <v>587</v>
      </c>
      <c r="B458" s="1">
        <v>112</v>
      </c>
      <c r="C458" s="26" t="s">
        <v>845</v>
      </c>
      <c r="D458" t="s">
        <v>589</v>
      </c>
      <c r="E458" s="27" t="s">
        <v>846</v>
      </c>
      <c r="F458" s="28" t="s">
        <v>835</v>
      </c>
      <c r="G458" s="29">
        <v>70</v>
      </c>
      <c r="H458" s="28">
        <v>0</v>
      </c>
      <c r="I458" s="30">
        <f>ROUND(G458*H458,P4)</f>
        <v>0</v>
      </c>
      <c r="L458" s="30">
        <v>0</v>
      </c>
      <c r="M458" s="24">
        <f>ROUND(G458*L458,P4)</f>
        <v>0</v>
      </c>
      <c r="N458" s="25" t="s">
        <v>592</v>
      </c>
      <c r="O458" s="31">
        <f>M458*AA458</f>
        <v>0</v>
      </c>
      <c r="P458" s="1">
        <v>3</v>
      </c>
      <c r="AA458" s="1">
        <f>IF(P458=1,$O$3,IF(P458=2,$O$4,$O$5))</f>
        <v>0</v>
      </c>
    </row>
    <row r="459">
      <c r="A459" s="1" t="s">
        <v>593</v>
      </c>
      <c r="E459" s="27" t="s">
        <v>589</v>
      </c>
    </row>
    <row r="460">
      <c r="A460" s="1" t="s">
        <v>594</v>
      </c>
      <c r="E460" s="32" t="s">
        <v>1086</v>
      </c>
    </row>
    <row r="461" ht="118.8">
      <c r="A461" s="1" t="s">
        <v>596</v>
      </c>
      <c r="E461" s="27" t="s">
        <v>848</v>
      </c>
    </row>
    <row r="462" ht="26.4">
      <c r="A462" s="1" t="s">
        <v>587</v>
      </c>
      <c r="B462" s="1">
        <v>113</v>
      </c>
      <c r="C462" s="26" t="s">
        <v>849</v>
      </c>
      <c r="D462" t="s">
        <v>589</v>
      </c>
      <c r="E462" s="27" t="s">
        <v>850</v>
      </c>
      <c r="F462" s="28" t="s">
        <v>621</v>
      </c>
      <c r="G462" s="29">
        <v>1</v>
      </c>
      <c r="H462" s="28">
        <v>0</v>
      </c>
      <c r="I462" s="30">
        <f>ROUND(G462*H462,P4)</f>
        <v>0</v>
      </c>
      <c r="L462" s="30">
        <v>0</v>
      </c>
      <c r="M462" s="24">
        <f>ROUND(G462*L462,P4)</f>
        <v>0</v>
      </c>
      <c r="N462" s="25" t="s">
        <v>592</v>
      </c>
      <c r="O462" s="31">
        <f>M462*AA462</f>
        <v>0</v>
      </c>
      <c r="P462" s="1">
        <v>3</v>
      </c>
      <c r="AA462" s="1">
        <f>IF(P462=1,$O$3,IF(P462=2,$O$4,$O$5))</f>
        <v>0</v>
      </c>
    </row>
    <row r="463">
      <c r="A463" s="1" t="s">
        <v>593</v>
      </c>
      <c r="E463" s="27" t="s">
        <v>589</v>
      </c>
    </row>
    <row r="464">
      <c r="A464" s="1" t="s">
        <v>594</v>
      </c>
      <c r="E464" s="32" t="s">
        <v>796</v>
      </c>
    </row>
    <row r="465" ht="79.2">
      <c r="A465" s="1" t="s">
        <v>596</v>
      </c>
      <c r="E465" s="27" t="s">
        <v>851</v>
      </c>
    </row>
    <row r="466" ht="26.4">
      <c r="A466" s="1" t="s">
        <v>587</v>
      </c>
      <c r="B466" s="1">
        <v>114</v>
      </c>
      <c r="C466" s="26" t="s">
        <v>852</v>
      </c>
      <c r="D466" t="s">
        <v>589</v>
      </c>
      <c r="E466" s="27" t="s">
        <v>853</v>
      </c>
      <c r="F466" s="28" t="s">
        <v>621</v>
      </c>
      <c r="G466" s="29">
        <v>2</v>
      </c>
      <c r="H466" s="28">
        <v>0</v>
      </c>
      <c r="I466" s="30">
        <f>ROUND(G466*H466,P4)</f>
        <v>0</v>
      </c>
      <c r="L466" s="30">
        <v>0</v>
      </c>
      <c r="M466" s="24">
        <f>ROUND(G466*L466,P4)</f>
        <v>0</v>
      </c>
      <c r="N466" s="25" t="s">
        <v>592</v>
      </c>
      <c r="O466" s="31">
        <f>M466*AA466</f>
        <v>0</v>
      </c>
      <c r="P466" s="1">
        <v>3</v>
      </c>
      <c r="AA466" s="1">
        <f>IF(P466=1,$O$3,IF(P466=2,$O$4,$O$5))</f>
        <v>0</v>
      </c>
    </row>
    <row r="467">
      <c r="A467" s="1" t="s">
        <v>593</v>
      </c>
      <c r="E467" s="27" t="s">
        <v>589</v>
      </c>
    </row>
    <row r="468">
      <c r="A468" s="1" t="s">
        <v>594</v>
      </c>
      <c r="E468" s="32" t="s">
        <v>858</v>
      </c>
    </row>
    <row r="469" ht="132">
      <c r="A469" s="1" t="s">
        <v>596</v>
      </c>
      <c r="E469" s="27" t="s">
        <v>855</v>
      </c>
    </row>
    <row r="470" ht="26.4">
      <c r="A470" s="1" t="s">
        <v>587</v>
      </c>
      <c r="B470" s="1">
        <v>123</v>
      </c>
      <c r="C470" s="26" t="s">
        <v>856</v>
      </c>
      <c r="D470" t="s">
        <v>589</v>
      </c>
      <c r="E470" s="27" t="s">
        <v>857</v>
      </c>
      <c r="F470" s="28" t="s">
        <v>621</v>
      </c>
      <c r="G470" s="29">
        <v>2</v>
      </c>
      <c r="H470" s="28">
        <v>0</v>
      </c>
      <c r="I470" s="30">
        <f>ROUND(G470*H470,P4)</f>
        <v>0</v>
      </c>
      <c r="L470" s="30">
        <v>0</v>
      </c>
      <c r="M470" s="24">
        <f>ROUND(G470*L470,P4)</f>
        <v>0</v>
      </c>
      <c r="N470" s="25" t="s">
        <v>592</v>
      </c>
      <c r="O470" s="31">
        <f>M470*AA470</f>
        <v>0</v>
      </c>
      <c r="P470" s="1">
        <v>3</v>
      </c>
      <c r="AA470" s="1">
        <f>IF(P470=1,$O$3,IF(P470=2,$O$4,$O$5))</f>
        <v>0</v>
      </c>
    </row>
    <row r="471">
      <c r="A471" s="1" t="s">
        <v>593</v>
      </c>
      <c r="E471" s="27" t="s">
        <v>589</v>
      </c>
    </row>
    <row r="472">
      <c r="A472" s="1" t="s">
        <v>594</v>
      </c>
      <c r="E472" s="32" t="s">
        <v>858</v>
      </c>
    </row>
    <row r="473" ht="66">
      <c r="A473" s="1" t="s">
        <v>596</v>
      </c>
      <c r="E473" s="27" t="s">
        <v>859</v>
      </c>
    </row>
    <row r="474">
      <c r="A474" s="1" t="s">
        <v>584</v>
      </c>
      <c r="C474" s="22" t="s">
        <v>860</v>
      </c>
      <c r="E474" s="23" t="s">
        <v>861</v>
      </c>
      <c r="L474" s="24">
        <f>SUMIFS(L475:L510,A475:A510,"P")</f>
        <v>0</v>
      </c>
      <c r="M474" s="24">
        <f>SUMIFS(M475:M510,A475:A510,"P")</f>
        <v>0</v>
      </c>
      <c r="N474" s="25"/>
    </row>
    <row r="475">
      <c r="A475" s="1" t="s">
        <v>587</v>
      </c>
      <c r="B475" s="1">
        <v>115</v>
      </c>
      <c r="C475" s="26" t="s">
        <v>862</v>
      </c>
      <c r="D475" t="s">
        <v>589</v>
      </c>
      <c r="E475" s="27" t="s">
        <v>863</v>
      </c>
      <c r="F475" s="28" t="s">
        <v>864</v>
      </c>
      <c r="G475" s="29">
        <v>4</v>
      </c>
      <c r="H475" s="28">
        <v>0</v>
      </c>
      <c r="I475" s="30">
        <f>ROUND(G475*H475,P4)</f>
        <v>0</v>
      </c>
      <c r="L475" s="30">
        <v>0</v>
      </c>
      <c r="M475" s="24">
        <f>ROUND(G475*L475,P4)</f>
        <v>0</v>
      </c>
      <c r="N475" s="25" t="s">
        <v>589</v>
      </c>
      <c r="O475" s="31">
        <f>M475*AA475</f>
        <v>0</v>
      </c>
      <c r="P475" s="1">
        <v>3</v>
      </c>
      <c r="AA475" s="1">
        <f>IF(P475=1,$O$3,IF(P475=2,$O$4,$O$5))</f>
        <v>0</v>
      </c>
    </row>
    <row r="476">
      <c r="A476" s="1" t="s">
        <v>593</v>
      </c>
      <c r="E476" s="27" t="s">
        <v>589</v>
      </c>
    </row>
    <row r="477">
      <c r="A477" s="1" t="s">
        <v>594</v>
      </c>
    </row>
    <row r="478">
      <c r="A478" s="1" t="s">
        <v>596</v>
      </c>
      <c r="E478" s="27" t="s">
        <v>589</v>
      </c>
    </row>
    <row r="479">
      <c r="A479" s="1" t="s">
        <v>587</v>
      </c>
      <c r="B479" s="1">
        <v>116</v>
      </c>
      <c r="C479" s="26" t="s">
        <v>866</v>
      </c>
      <c r="D479" t="s">
        <v>589</v>
      </c>
      <c r="E479" s="27" t="s">
        <v>867</v>
      </c>
      <c r="F479" s="28" t="s">
        <v>868</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589</v>
      </c>
    </row>
    <row r="481">
      <c r="A481" s="1" t="s">
        <v>594</v>
      </c>
      <c r="E481" s="32" t="s">
        <v>968</v>
      </c>
    </row>
    <row r="482" ht="39.6">
      <c r="A482" s="1" t="s">
        <v>596</v>
      </c>
      <c r="E482" s="27" t="s">
        <v>869</v>
      </c>
    </row>
    <row r="483">
      <c r="A483" s="1" t="s">
        <v>587</v>
      </c>
      <c r="B483" s="1">
        <v>117</v>
      </c>
      <c r="C483" s="26" t="s">
        <v>870</v>
      </c>
      <c r="D483" t="s">
        <v>589</v>
      </c>
      <c r="E483" s="27" t="s">
        <v>871</v>
      </c>
      <c r="F483" s="28" t="s">
        <v>868</v>
      </c>
      <c r="G483" s="29">
        <v>1</v>
      </c>
      <c r="H483" s="28">
        <v>0</v>
      </c>
      <c r="I483" s="30">
        <f>ROUND(G483*H483,P4)</f>
        <v>0</v>
      </c>
      <c r="L483" s="30">
        <v>0</v>
      </c>
      <c r="M483" s="24">
        <f>ROUND(G483*L483,P4)</f>
        <v>0</v>
      </c>
      <c r="N483" s="25" t="s">
        <v>589</v>
      </c>
      <c r="O483" s="31">
        <f>M483*AA483</f>
        <v>0</v>
      </c>
      <c r="P483" s="1">
        <v>3</v>
      </c>
      <c r="AA483" s="1">
        <f>IF(P483=1,$O$3,IF(P483=2,$O$4,$O$5))</f>
        <v>0</v>
      </c>
    </row>
    <row r="484">
      <c r="A484" s="1" t="s">
        <v>593</v>
      </c>
      <c r="E484" s="27" t="s">
        <v>589</v>
      </c>
    </row>
    <row r="485">
      <c r="A485" s="1" t="s">
        <v>594</v>
      </c>
      <c r="E485" s="32" t="s">
        <v>1087</v>
      </c>
    </row>
    <row r="486" ht="132">
      <c r="A486" s="1" t="s">
        <v>596</v>
      </c>
      <c r="E486" s="27" t="s">
        <v>872</v>
      </c>
    </row>
    <row r="487">
      <c r="A487" s="1" t="s">
        <v>587</v>
      </c>
      <c r="B487" s="1">
        <v>118</v>
      </c>
      <c r="C487" s="26" t="s">
        <v>873</v>
      </c>
      <c r="D487" t="s">
        <v>589</v>
      </c>
      <c r="E487" s="27" t="s">
        <v>874</v>
      </c>
      <c r="F487" s="28" t="s">
        <v>868</v>
      </c>
      <c r="G487" s="29">
        <v>1</v>
      </c>
      <c r="H487" s="28">
        <v>0</v>
      </c>
      <c r="I487" s="30">
        <f>ROUND(G487*H487,P4)</f>
        <v>0</v>
      </c>
      <c r="L487" s="30">
        <v>0</v>
      </c>
      <c r="M487" s="24">
        <f>ROUND(G487*L487,P4)</f>
        <v>0</v>
      </c>
      <c r="N487" s="25" t="s">
        <v>589</v>
      </c>
      <c r="O487" s="31">
        <f>M487*AA487</f>
        <v>0</v>
      </c>
      <c r="P487" s="1">
        <v>3</v>
      </c>
      <c r="AA487" s="1">
        <f>IF(P487=1,$O$3,IF(P487=2,$O$4,$O$5))</f>
        <v>0</v>
      </c>
    </row>
    <row r="488">
      <c r="A488" s="1" t="s">
        <v>593</v>
      </c>
      <c r="E488" s="27" t="s">
        <v>589</v>
      </c>
    </row>
    <row r="489">
      <c r="A489" s="1" t="s">
        <v>594</v>
      </c>
      <c r="E489" s="32" t="s">
        <v>1087</v>
      </c>
    </row>
    <row r="490">
      <c r="A490" s="1" t="s">
        <v>596</v>
      </c>
      <c r="E490" s="27" t="s">
        <v>589</v>
      </c>
    </row>
    <row r="491">
      <c r="A491" s="1" t="s">
        <v>587</v>
      </c>
      <c r="B491" s="1">
        <v>119</v>
      </c>
      <c r="C491" s="26" t="s">
        <v>875</v>
      </c>
      <c r="D491" t="s">
        <v>589</v>
      </c>
      <c r="E491" s="27" t="s">
        <v>876</v>
      </c>
      <c r="F491" s="28" t="s">
        <v>621</v>
      </c>
      <c r="G491" s="29">
        <v>1</v>
      </c>
      <c r="H491" s="28">
        <v>0</v>
      </c>
      <c r="I491" s="30">
        <f>ROUND(G491*H491,P4)</f>
        <v>0</v>
      </c>
      <c r="L491" s="30">
        <v>0</v>
      </c>
      <c r="M491" s="24">
        <f>ROUND(G491*L491,P4)</f>
        <v>0</v>
      </c>
      <c r="N491" s="25" t="s">
        <v>589</v>
      </c>
      <c r="O491" s="31">
        <f>M491*AA491</f>
        <v>0</v>
      </c>
      <c r="P491" s="1">
        <v>3</v>
      </c>
      <c r="AA491" s="1">
        <f>IF(P491=1,$O$3,IF(P491=2,$O$4,$O$5))</f>
        <v>0</v>
      </c>
    </row>
    <row r="492">
      <c r="A492" s="1" t="s">
        <v>593</v>
      </c>
      <c r="E492" s="27" t="s">
        <v>589</v>
      </c>
    </row>
    <row r="493">
      <c r="A493" s="1" t="s">
        <v>594</v>
      </c>
      <c r="E493" s="32" t="s">
        <v>1087</v>
      </c>
    </row>
    <row r="494" ht="66">
      <c r="A494" s="1" t="s">
        <v>596</v>
      </c>
      <c r="E494" s="27" t="s">
        <v>877</v>
      </c>
    </row>
    <row r="495">
      <c r="A495" s="1" t="s">
        <v>587</v>
      </c>
      <c r="B495" s="1">
        <v>120</v>
      </c>
      <c r="C495" s="26" t="s">
        <v>878</v>
      </c>
      <c r="D495" t="s">
        <v>589</v>
      </c>
      <c r="E495" s="27" t="s">
        <v>879</v>
      </c>
      <c r="F495" s="28" t="s">
        <v>621</v>
      </c>
      <c r="G495" s="29">
        <v>1</v>
      </c>
      <c r="H495" s="28">
        <v>0</v>
      </c>
      <c r="I495" s="30">
        <f>ROUND(G495*H495,P4)</f>
        <v>0</v>
      </c>
      <c r="L495" s="30">
        <v>0</v>
      </c>
      <c r="M495" s="24">
        <f>ROUND(G495*L495,P4)</f>
        <v>0</v>
      </c>
      <c r="N495" s="25" t="s">
        <v>589</v>
      </c>
      <c r="O495" s="31">
        <f>M495*AA495</f>
        <v>0</v>
      </c>
      <c r="P495" s="1">
        <v>3</v>
      </c>
      <c r="AA495" s="1">
        <f>IF(P495=1,$O$3,IF(P495=2,$O$4,$O$5))</f>
        <v>0</v>
      </c>
    </row>
    <row r="496">
      <c r="A496" s="1" t="s">
        <v>593</v>
      </c>
      <c r="E496" s="27" t="s">
        <v>589</v>
      </c>
    </row>
    <row r="497">
      <c r="A497" s="1" t="s">
        <v>594</v>
      </c>
      <c r="E497" s="32" t="s">
        <v>1087</v>
      </c>
    </row>
    <row r="498" ht="52.8">
      <c r="A498" s="1" t="s">
        <v>596</v>
      </c>
      <c r="E498" s="27" t="s">
        <v>880</v>
      </c>
    </row>
    <row r="499" ht="26.4">
      <c r="A499" s="1" t="s">
        <v>587</v>
      </c>
      <c r="B499" s="1">
        <v>121</v>
      </c>
      <c r="C499" s="26" t="s">
        <v>881</v>
      </c>
      <c r="D499" t="s">
        <v>589</v>
      </c>
      <c r="E499" s="27" t="s">
        <v>1088</v>
      </c>
      <c r="F499" s="28" t="s">
        <v>621</v>
      </c>
      <c r="G499" s="29">
        <v>4</v>
      </c>
      <c r="H499" s="28">
        <v>0</v>
      </c>
      <c r="I499" s="30">
        <f>ROUND(G499*H499,P4)</f>
        <v>0</v>
      </c>
      <c r="L499" s="30">
        <v>0</v>
      </c>
      <c r="M499" s="24">
        <f>ROUND(G499*L499,P4)</f>
        <v>0</v>
      </c>
      <c r="N499" s="25" t="s">
        <v>589</v>
      </c>
      <c r="O499" s="31">
        <f>M499*AA499</f>
        <v>0</v>
      </c>
      <c r="P499" s="1">
        <v>3</v>
      </c>
      <c r="AA499" s="1">
        <f>IF(P499=1,$O$3,IF(P499=2,$O$4,$O$5))</f>
        <v>0</v>
      </c>
    </row>
    <row r="500">
      <c r="A500" s="1" t="s">
        <v>593</v>
      </c>
      <c r="E500" s="27" t="s">
        <v>589</v>
      </c>
    </row>
    <row r="501">
      <c r="A501" s="1" t="s">
        <v>594</v>
      </c>
      <c r="E501" s="32" t="s">
        <v>1089</v>
      </c>
    </row>
    <row r="502" ht="132">
      <c r="A502" s="1" t="s">
        <v>596</v>
      </c>
      <c r="E502" s="27" t="s">
        <v>883</v>
      </c>
    </row>
    <row r="503">
      <c r="A503" s="1" t="s">
        <v>587</v>
      </c>
      <c r="B503" s="1">
        <v>122</v>
      </c>
      <c r="C503" s="26" t="s">
        <v>884</v>
      </c>
      <c r="D503" t="s">
        <v>589</v>
      </c>
      <c r="E503" s="27" t="s">
        <v>1090</v>
      </c>
      <c r="F503" s="28" t="s">
        <v>835</v>
      </c>
      <c r="G503" s="29">
        <v>30</v>
      </c>
      <c r="H503" s="28">
        <v>0</v>
      </c>
      <c r="I503" s="30">
        <f>ROUND(G503*H503,P4)</f>
        <v>0</v>
      </c>
      <c r="L503" s="30">
        <v>0</v>
      </c>
      <c r="M503" s="24">
        <f>ROUND(G503*L503,P4)</f>
        <v>0</v>
      </c>
      <c r="N503" s="25" t="s">
        <v>589</v>
      </c>
      <c r="O503" s="31">
        <f>M503*AA503</f>
        <v>0</v>
      </c>
      <c r="P503" s="1">
        <v>3</v>
      </c>
      <c r="AA503" s="1">
        <f>IF(P503=1,$O$3,IF(P503=2,$O$4,$O$5))</f>
        <v>0</v>
      </c>
    </row>
    <row r="504">
      <c r="A504" s="1" t="s">
        <v>593</v>
      </c>
      <c r="E504" s="27" t="s">
        <v>589</v>
      </c>
    </row>
    <row r="505">
      <c r="A505" s="1" t="s">
        <v>594</v>
      </c>
      <c r="E505" s="32" t="s">
        <v>1091</v>
      </c>
    </row>
    <row r="506" ht="118.8">
      <c r="A506" s="1" t="s">
        <v>596</v>
      </c>
      <c r="E506" s="27" t="s">
        <v>886</v>
      </c>
    </row>
    <row r="507">
      <c r="A507" s="1" t="s">
        <v>587</v>
      </c>
      <c r="B507" s="1">
        <v>124</v>
      </c>
      <c r="C507" s="26" t="s">
        <v>887</v>
      </c>
      <c r="D507" t="s">
        <v>589</v>
      </c>
      <c r="E507" s="27" t="s">
        <v>888</v>
      </c>
      <c r="F507" s="28" t="s">
        <v>614</v>
      </c>
      <c r="G507" s="29">
        <v>5</v>
      </c>
      <c r="H507" s="28">
        <v>0</v>
      </c>
      <c r="I507" s="30">
        <f>ROUND(G507*H507,P4)</f>
        <v>0</v>
      </c>
      <c r="L507" s="30">
        <v>0</v>
      </c>
      <c r="M507" s="24">
        <f>ROUND(G507*L507,P4)</f>
        <v>0</v>
      </c>
      <c r="N507" s="25" t="s">
        <v>589</v>
      </c>
      <c r="O507" s="31">
        <f>M507*AA507</f>
        <v>0</v>
      </c>
      <c r="P507" s="1">
        <v>3</v>
      </c>
      <c r="AA507" s="1">
        <f>IF(P507=1,$O$3,IF(P507=2,$O$4,$O$5))</f>
        <v>0</v>
      </c>
    </row>
    <row r="508">
      <c r="A508" s="1" t="s">
        <v>593</v>
      </c>
      <c r="E508" s="27" t="s">
        <v>589</v>
      </c>
    </row>
    <row r="509">
      <c r="A509" s="1" t="s">
        <v>594</v>
      </c>
      <c r="E509" s="32" t="s">
        <v>1092</v>
      </c>
    </row>
    <row r="510" ht="39.6">
      <c r="A510" s="1" t="s">
        <v>596</v>
      </c>
      <c r="E510"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COUNTIFS(L8:L419,"=0",A8:A419,"P")+COUNTIFS(L8:L419,"",A8:A419,"P")+SUM(Q8:Q419)</f>
        <v>0</v>
      </c>
    </row>
    <row r="8">
      <c r="A8" s="1" t="s">
        <v>582</v>
      </c>
      <c r="C8" s="22" t="s">
        <v>1093</v>
      </c>
      <c r="E8" s="23" t="s">
        <v>19</v>
      </c>
      <c r="L8" s="24">
        <f>L9+L42+L83+L180+L205+L386</f>
        <v>0</v>
      </c>
      <c r="M8" s="24">
        <f>M9+M42+M83+M180+M205+M386</f>
        <v>0</v>
      </c>
      <c r="N8" s="25"/>
    </row>
    <row r="9">
      <c r="A9" s="1" t="s">
        <v>584</v>
      </c>
      <c r="C9" s="22" t="s">
        <v>585</v>
      </c>
      <c r="E9" s="23" t="s">
        <v>586</v>
      </c>
      <c r="L9" s="24">
        <f>SUMIFS(L10:L41,A10:A41,"P")</f>
        <v>0</v>
      </c>
      <c r="M9" s="24">
        <f>SUMIFS(M10:M41,A10:A41,"P")</f>
        <v>0</v>
      </c>
      <c r="N9" s="25"/>
    </row>
    <row r="10" ht="26.4">
      <c r="A10" s="1" t="s">
        <v>587</v>
      </c>
      <c r="B10" s="1">
        <v>1</v>
      </c>
      <c r="C10" s="26" t="s">
        <v>588</v>
      </c>
      <c r="D10" t="s">
        <v>589</v>
      </c>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1094</v>
      </c>
    </row>
    <row r="13" ht="356.4">
      <c r="A13" s="1" t="s">
        <v>596</v>
      </c>
      <c r="E13" s="27" t="s">
        <v>597</v>
      </c>
    </row>
    <row r="14" ht="26.4">
      <c r="A14" s="1" t="s">
        <v>587</v>
      </c>
      <c r="B14" s="1">
        <v>2</v>
      </c>
      <c r="C14" s="26" t="s">
        <v>893</v>
      </c>
      <c r="D14" t="s">
        <v>589</v>
      </c>
      <c r="E14" s="27" t="s">
        <v>894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1095</v>
      </c>
    </row>
    <row r="17" ht="356.4">
      <c r="A17" s="1" t="s">
        <v>596</v>
      </c>
      <c r="E17" s="27" t="s">
        <v>597</v>
      </c>
    </row>
    <row r="18" ht="26.4">
      <c r="A18" s="1" t="s">
        <v>587</v>
      </c>
      <c r="B18" s="1">
        <v>3</v>
      </c>
      <c r="C18" s="26" t="s">
        <v>598</v>
      </c>
      <c r="D18" t="s">
        <v>589</v>
      </c>
      <c r="E18" s="27" t="s">
        <v>599</v>
      </c>
      <c r="F18" s="28" t="s">
        <v>591</v>
      </c>
      <c r="G18" s="29">
        <v>1250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1096</v>
      </c>
    </row>
    <row r="21" ht="52.8">
      <c r="A21" s="1" t="s">
        <v>596</v>
      </c>
      <c r="E21" s="27" t="s">
        <v>601</v>
      </c>
    </row>
    <row r="22" ht="26.4">
      <c r="A22" s="1" t="s">
        <v>587</v>
      </c>
      <c r="B22" s="1">
        <v>4</v>
      </c>
      <c r="C22" s="26" t="s">
        <v>602</v>
      </c>
      <c r="D22" t="s">
        <v>589</v>
      </c>
      <c r="E22" s="27" t="s">
        <v>603</v>
      </c>
      <c r="F22" s="28" t="s">
        <v>591</v>
      </c>
      <c r="G22" s="29">
        <v>250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1097</v>
      </c>
    </row>
    <row r="25" ht="356.4">
      <c r="A25" s="1" t="s">
        <v>596</v>
      </c>
      <c r="E25" s="27" t="s">
        <v>597</v>
      </c>
    </row>
    <row r="26" ht="26.4">
      <c r="A26" s="1" t="s">
        <v>587</v>
      </c>
      <c r="B26" s="1">
        <v>5</v>
      </c>
      <c r="C26" s="26" t="s">
        <v>605</v>
      </c>
      <c r="D26" t="s">
        <v>589</v>
      </c>
      <c r="E26" s="27" t="s">
        <v>606</v>
      </c>
      <c r="F26" s="28" t="s">
        <v>607</v>
      </c>
      <c r="G26" s="29">
        <v>55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1098</v>
      </c>
    </row>
    <row r="29" ht="79.2">
      <c r="A29" s="1" t="s">
        <v>596</v>
      </c>
      <c r="E29" s="27" t="s">
        <v>608</v>
      </c>
    </row>
    <row r="30" ht="26.4">
      <c r="A30" s="1" t="s">
        <v>587</v>
      </c>
      <c r="B30" s="1">
        <v>6</v>
      </c>
      <c r="C30" s="26" t="s">
        <v>899</v>
      </c>
      <c r="D30" t="s">
        <v>589</v>
      </c>
      <c r="E30" s="27" t="s">
        <v>900</v>
      </c>
      <c r="F30" s="28" t="s">
        <v>607</v>
      </c>
      <c r="G30" s="29">
        <v>320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1099</v>
      </c>
    </row>
    <row r="33" ht="79.2">
      <c r="A33" s="1" t="s">
        <v>596</v>
      </c>
      <c r="E33" s="27" t="s">
        <v>608</v>
      </c>
    </row>
    <row r="34" ht="26.4">
      <c r="A34" s="1" t="s">
        <v>587</v>
      </c>
      <c r="B34" s="1">
        <v>7</v>
      </c>
      <c r="C34" s="26" t="s">
        <v>609</v>
      </c>
      <c r="D34" t="s">
        <v>589</v>
      </c>
      <c r="E34" s="27" t="s">
        <v>610</v>
      </c>
      <c r="F34" s="28" t="s">
        <v>591</v>
      </c>
      <c r="G34" s="29">
        <v>375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1100</v>
      </c>
    </row>
    <row r="37" ht="264">
      <c r="A37" s="1" t="s">
        <v>596</v>
      </c>
      <c r="E37" s="27" t="s">
        <v>611</v>
      </c>
    </row>
    <row r="38" ht="26.4">
      <c r="A38" s="1" t="s">
        <v>587</v>
      </c>
      <c r="B38" s="1">
        <v>8</v>
      </c>
      <c r="C38" s="26" t="s">
        <v>612</v>
      </c>
      <c r="D38" t="s">
        <v>589</v>
      </c>
      <c r="E38" s="27" t="s">
        <v>613</v>
      </c>
      <c r="F38" s="28" t="s">
        <v>614</v>
      </c>
      <c r="G38" s="29">
        <v>127.5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1101</v>
      </c>
    </row>
    <row r="41" ht="52.8">
      <c r="A41" s="1" t="s">
        <v>596</v>
      </c>
      <c r="E41" s="27" t="s">
        <v>616</v>
      </c>
    </row>
    <row r="42">
      <c r="A42" s="1" t="s">
        <v>584</v>
      </c>
      <c r="C42" s="22" t="s">
        <v>617</v>
      </c>
      <c r="E42" s="23" t="s">
        <v>618</v>
      </c>
      <c r="L42" s="24">
        <f>SUMIFS(L43:L82,A43:A82,"P")</f>
        <v>0</v>
      </c>
      <c r="M42" s="24">
        <f>SUMIFS(M43:M82,A43:A82,"P")</f>
        <v>0</v>
      </c>
      <c r="N42" s="25"/>
    </row>
    <row r="43" ht="26.4">
      <c r="A43" s="1" t="s">
        <v>587</v>
      </c>
      <c r="B43" s="1">
        <v>9</v>
      </c>
      <c r="C43" s="26" t="s">
        <v>619</v>
      </c>
      <c r="D43" t="s">
        <v>589</v>
      </c>
      <c r="E43" s="27" t="s">
        <v>620</v>
      </c>
      <c r="F43" s="28" t="s">
        <v>621</v>
      </c>
      <c r="G43" s="29">
        <v>110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1102</v>
      </c>
    </row>
    <row r="46" ht="79.2">
      <c r="A46" s="1" t="s">
        <v>596</v>
      </c>
      <c r="E46" s="27" t="s">
        <v>623</v>
      </c>
    </row>
    <row r="47" ht="26.4">
      <c r="A47" s="1" t="s">
        <v>587</v>
      </c>
      <c r="B47" s="1">
        <v>10</v>
      </c>
      <c r="C47" s="26" t="s">
        <v>624</v>
      </c>
      <c r="D47" t="s">
        <v>589</v>
      </c>
      <c r="E47" s="27" t="s">
        <v>625</v>
      </c>
      <c r="F47" s="28" t="s">
        <v>621</v>
      </c>
      <c r="G47" s="29">
        <v>6</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1103</v>
      </c>
    </row>
    <row r="50" ht="79.2">
      <c r="A50" s="1" t="s">
        <v>596</v>
      </c>
      <c r="E50" s="27" t="s">
        <v>623</v>
      </c>
    </row>
    <row r="51" ht="26.4">
      <c r="A51" s="1" t="s">
        <v>587</v>
      </c>
      <c r="B51" s="1">
        <v>11</v>
      </c>
      <c r="C51" s="26" t="s">
        <v>631</v>
      </c>
      <c r="D51" t="s">
        <v>589</v>
      </c>
      <c r="E51" s="27" t="s">
        <v>632</v>
      </c>
      <c r="F51" s="28" t="s">
        <v>621</v>
      </c>
      <c r="G51" s="29">
        <v>6</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1103</v>
      </c>
    </row>
    <row r="54" ht="39.6">
      <c r="A54" s="1" t="s">
        <v>596</v>
      </c>
      <c r="E54" s="27" t="s">
        <v>634</v>
      </c>
    </row>
    <row r="55" ht="26.4">
      <c r="A55" s="1" t="s">
        <v>587</v>
      </c>
      <c r="B55" s="1">
        <v>12</v>
      </c>
      <c r="C55" s="26" t="s">
        <v>635</v>
      </c>
      <c r="D55" t="s">
        <v>589</v>
      </c>
      <c r="E55" s="27" t="s">
        <v>636</v>
      </c>
      <c r="F55" s="28" t="s">
        <v>621</v>
      </c>
      <c r="G55" s="29">
        <v>6</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1103</v>
      </c>
    </row>
    <row r="58" ht="39.6">
      <c r="A58" s="1" t="s">
        <v>596</v>
      </c>
      <c r="E58" s="27" t="s">
        <v>637</v>
      </c>
    </row>
    <row r="59" ht="26.4">
      <c r="A59" s="1" t="s">
        <v>587</v>
      </c>
      <c r="B59" s="1">
        <v>13</v>
      </c>
      <c r="C59" s="26" t="s">
        <v>912</v>
      </c>
      <c r="D59" t="s">
        <v>589</v>
      </c>
      <c r="E59" s="27" t="s">
        <v>913</v>
      </c>
      <c r="F59" s="28" t="s">
        <v>914</v>
      </c>
      <c r="G59" s="29">
        <v>570</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1104</v>
      </c>
    </row>
    <row r="62" ht="79.2">
      <c r="A62" s="1" t="s">
        <v>596</v>
      </c>
      <c r="E62" s="27" t="s">
        <v>916</v>
      </c>
    </row>
    <row r="63" ht="26.4">
      <c r="A63" s="1" t="s">
        <v>587</v>
      </c>
      <c r="B63" s="1">
        <v>14</v>
      </c>
      <c r="C63" s="26" t="s">
        <v>649</v>
      </c>
      <c r="D63" t="s">
        <v>589</v>
      </c>
      <c r="E63" s="27" t="s">
        <v>650</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1105</v>
      </c>
    </row>
    <row r="66" ht="92.4">
      <c r="A66" s="1" t="s">
        <v>596</v>
      </c>
      <c r="E66" s="27" t="s">
        <v>651</v>
      </c>
    </row>
    <row r="67" ht="26.4">
      <c r="A67" s="1" t="s">
        <v>587</v>
      </c>
      <c r="B67" s="1">
        <v>15</v>
      </c>
      <c r="C67" s="26" t="s">
        <v>652</v>
      </c>
      <c r="D67" t="s">
        <v>589</v>
      </c>
      <c r="E67" s="27" t="s">
        <v>653</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1105</v>
      </c>
    </row>
    <row r="70" ht="92.4">
      <c r="A70" s="1" t="s">
        <v>596</v>
      </c>
      <c r="E70" s="27" t="s">
        <v>654</v>
      </c>
    </row>
    <row r="71" ht="26.4">
      <c r="A71" s="1" t="s">
        <v>587</v>
      </c>
      <c r="B71" s="1">
        <v>16</v>
      </c>
      <c r="C71" s="26" t="s">
        <v>1106</v>
      </c>
      <c r="D71" t="s">
        <v>589</v>
      </c>
      <c r="E71" s="27" t="s">
        <v>1107</v>
      </c>
      <c r="F71" s="28" t="s">
        <v>621</v>
      </c>
      <c r="G71" s="29">
        <v>4</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1108</v>
      </c>
    </row>
    <row r="74" ht="145.2">
      <c r="A74" s="1" t="s">
        <v>596</v>
      </c>
      <c r="E74" s="27" t="s">
        <v>1109</v>
      </c>
    </row>
    <row r="75" ht="26.4">
      <c r="A75" s="1" t="s">
        <v>587</v>
      </c>
      <c r="B75" s="1">
        <v>17</v>
      </c>
      <c r="C75" s="26" t="s">
        <v>655</v>
      </c>
      <c r="D75" t="s">
        <v>589</v>
      </c>
      <c r="E75" s="27" t="s">
        <v>656</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847</v>
      </c>
    </row>
    <row r="78" ht="105.6">
      <c r="A78" s="1" t="s">
        <v>596</v>
      </c>
      <c r="E78" s="27" t="s">
        <v>658</v>
      </c>
    </row>
    <row r="79">
      <c r="A79" s="1" t="s">
        <v>587</v>
      </c>
      <c r="B79" s="1">
        <v>18</v>
      </c>
      <c r="C79" s="26" t="s">
        <v>884</v>
      </c>
      <c r="D79" t="s">
        <v>589</v>
      </c>
      <c r="E79" s="27" t="s">
        <v>1090</v>
      </c>
      <c r="F79" s="28" t="s">
        <v>835</v>
      </c>
      <c r="G79" s="29">
        <v>100</v>
      </c>
      <c r="H79" s="28">
        <v>0</v>
      </c>
      <c r="I79" s="30">
        <f>ROUND(G79*H79,P4)</f>
        <v>0</v>
      </c>
      <c r="L79" s="30">
        <v>0</v>
      </c>
      <c r="M79" s="24">
        <f>ROUND(G79*L79,P4)</f>
        <v>0</v>
      </c>
      <c r="N79" s="25" t="s">
        <v>589</v>
      </c>
      <c r="O79" s="31">
        <f>M79*AA79</f>
        <v>0</v>
      </c>
      <c r="P79" s="1">
        <v>3</v>
      </c>
      <c r="AA79" s="1">
        <f>IF(P79=1,$O$3,IF(P79=2,$O$4,$O$5))</f>
        <v>0</v>
      </c>
    </row>
    <row r="80">
      <c r="A80" s="1" t="s">
        <v>593</v>
      </c>
      <c r="E80" s="27" t="s">
        <v>589</v>
      </c>
    </row>
    <row r="81">
      <c r="A81" s="1" t="s">
        <v>594</v>
      </c>
      <c r="E81" s="32" t="s">
        <v>1080</v>
      </c>
    </row>
    <row r="82" ht="118.8">
      <c r="A82" s="1" t="s">
        <v>596</v>
      </c>
      <c r="E82" s="27" t="s">
        <v>886</v>
      </c>
    </row>
    <row r="83">
      <c r="A83" s="1" t="s">
        <v>584</v>
      </c>
      <c r="C83" s="22" t="s">
        <v>659</v>
      </c>
      <c r="E83" s="23" t="s">
        <v>660</v>
      </c>
      <c r="L83" s="24">
        <f>SUMIFS(L84:L179,A84:A179,"P")</f>
        <v>0</v>
      </c>
      <c r="M83" s="24">
        <f>SUMIFS(M84:M179,A84:A179,"P")</f>
        <v>0</v>
      </c>
      <c r="N83" s="25"/>
    </row>
    <row r="84" ht="26.4">
      <c r="A84" s="1" t="s">
        <v>587</v>
      </c>
      <c r="B84" s="1">
        <v>19</v>
      </c>
      <c r="C84" s="26" t="s">
        <v>665</v>
      </c>
      <c r="D84" t="s">
        <v>589</v>
      </c>
      <c r="E84" s="27" t="s">
        <v>666</v>
      </c>
      <c r="F84" s="28" t="s">
        <v>607</v>
      </c>
      <c r="G84" s="29">
        <v>130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1110</v>
      </c>
    </row>
    <row r="87" ht="79.2">
      <c r="A87" s="1" t="s">
        <v>596</v>
      </c>
      <c r="E87" s="27" t="s">
        <v>664</v>
      </c>
    </row>
    <row r="88" ht="26.4">
      <c r="A88" s="1" t="s">
        <v>587</v>
      </c>
      <c r="B88" s="1">
        <v>20</v>
      </c>
      <c r="C88" s="26" t="s">
        <v>668</v>
      </c>
      <c r="D88" t="s">
        <v>589</v>
      </c>
      <c r="E88" s="27" t="s">
        <v>669</v>
      </c>
      <c r="F88" s="28" t="s">
        <v>607</v>
      </c>
      <c r="G88" s="29">
        <v>320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1111</v>
      </c>
    </row>
    <row r="91" ht="79.2">
      <c r="A91" s="1" t="s">
        <v>596</v>
      </c>
      <c r="E91" s="27" t="s">
        <v>664</v>
      </c>
    </row>
    <row r="92" ht="26.4">
      <c r="A92" s="1" t="s">
        <v>587</v>
      </c>
      <c r="B92" s="1">
        <v>21</v>
      </c>
      <c r="C92" s="26" t="s">
        <v>627</v>
      </c>
      <c r="D92" t="s">
        <v>589</v>
      </c>
      <c r="E92" s="27" t="s">
        <v>628</v>
      </c>
      <c r="F92" s="28" t="s">
        <v>607</v>
      </c>
      <c r="G92" s="29">
        <v>180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1112</v>
      </c>
    </row>
    <row r="95" ht="92.4">
      <c r="A95" s="1" t="s">
        <v>596</v>
      </c>
      <c r="E95" s="27" t="s">
        <v>630</v>
      </c>
    </row>
    <row r="96" ht="26.4">
      <c r="A96" s="1" t="s">
        <v>587</v>
      </c>
      <c r="B96" s="1">
        <v>22</v>
      </c>
      <c r="C96" s="26" t="s">
        <v>671</v>
      </c>
      <c r="D96" t="s">
        <v>589</v>
      </c>
      <c r="E96" s="27" t="s">
        <v>672</v>
      </c>
      <c r="F96" s="28" t="s">
        <v>607</v>
      </c>
      <c r="G96" s="29">
        <v>250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1113</v>
      </c>
    </row>
    <row r="99" ht="132">
      <c r="A99" s="1" t="s">
        <v>596</v>
      </c>
      <c r="E99" s="27" t="s">
        <v>674</v>
      </c>
    </row>
    <row r="100" ht="26.4">
      <c r="A100" s="1" t="s">
        <v>587</v>
      </c>
      <c r="B100" s="1">
        <v>23</v>
      </c>
      <c r="C100" s="26" t="s">
        <v>675</v>
      </c>
      <c r="D100" t="s">
        <v>589</v>
      </c>
      <c r="E100" s="27" t="s">
        <v>676</v>
      </c>
      <c r="F100" s="28" t="s">
        <v>607</v>
      </c>
      <c r="G100" s="29">
        <v>150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1114</v>
      </c>
    </row>
    <row r="103" ht="118.8">
      <c r="A103" s="1" t="s">
        <v>596</v>
      </c>
      <c r="E103" s="27" t="s">
        <v>678</v>
      </c>
    </row>
    <row r="104" ht="26.4">
      <c r="A104" s="1" t="s">
        <v>587</v>
      </c>
      <c r="B104" s="1">
        <v>24</v>
      </c>
      <c r="C104" s="26" t="s">
        <v>679</v>
      </c>
      <c r="D104" t="s">
        <v>589</v>
      </c>
      <c r="E104" s="27" t="s">
        <v>680</v>
      </c>
      <c r="F104" s="28" t="s">
        <v>621</v>
      </c>
      <c r="G104" s="29">
        <v>3</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1115</v>
      </c>
    </row>
    <row r="107" ht="79.2">
      <c r="A107" s="1" t="s">
        <v>596</v>
      </c>
      <c r="E107" s="27" t="s">
        <v>681</v>
      </c>
    </row>
    <row r="108" ht="26.4">
      <c r="A108" s="1" t="s">
        <v>587</v>
      </c>
      <c r="B108" s="1">
        <v>25</v>
      </c>
      <c r="C108" s="26" t="s">
        <v>682</v>
      </c>
      <c r="D108" t="s">
        <v>589</v>
      </c>
      <c r="E108" s="27" t="s">
        <v>683</v>
      </c>
      <c r="F108" s="28" t="s">
        <v>621</v>
      </c>
      <c r="G108" s="29">
        <v>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1115</v>
      </c>
    </row>
    <row r="111" ht="105.6">
      <c r="A111" s="1" t="s">
        <v>596</v>
      </c>
      <c r="E111" s="27" t="s">
        <v>684</v>
      </c>
    </row>
    <row r="112" ht="26.4">
      <c r="A112" s="1" t="s">
        <v>587</v>
      </c>
      <c r="B112" s="1">
        <v>26</v>
      </c>
      <c r="C112" s="26" t="s">
        <v>1116</v>
      </c>
      <c r="D112" t="s">
        <v>589</v>
      </c>
      <c r="E112" s="27" t="s">
        <v>1117</v>
      </c>
      <c r="F112" s="28" t="s">
        <v>607</v>
      </c>
      <c r="G112" s="29">
        <v>265</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1118</v>
      </c>
    </row>
    <row r="115" ht="79.2">
      <c r="A115" s="1" t="s">
        <v>596</v>
      </c>
      <c r="E115" s="27" t="s">
        <v>916</v>
      </c>
    </row>
    <row r="116" ht="26.4">
      <c r="A116" s="1" t="s">
        <v>587</v>
      </c>
      <c r="B116" s="1">
        <v>27</v>
      </c>
      <c r="C116" s="26" t="s">
        <v>972</v>
      </c>
      <c r="D116" t="s">
        <v>589</v>
      </c>
      <c r="E116" s="27" t="s">
        <v>973</v>
      </c>
      <c r="F116" s="28" t="s">
        <v>621</v>
      </c>
      <c r="G116" s="29">
        <v>24</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1119</v>
      </c>
    </row>
    <row r="119" ht="92.4">
      <c r="A119" s="1" t="s">
        <v>596</v>
      </c>
      <c r="E119" s="27" t="s">
        <v>920</v>
      </c>
    </row>
    <row r="120" ht="26.4">
      <c r="A120" s="1" t="s">
        <v>587</v>
      </c>
      <c r="B120" s="1">
        <v>28</v>
      </c>
      <c r="C120" s="26" t="s">
        <v>722</v>
      </c>
      <c r="D120" t="s">
        <v>589</v>
      </c>
      <c r="E120" s="27" t="s">
        <v>723</v>
      </c>
      <c r="F120" s="28" t="s">
        <v>687</v>
      </c>
      <c r="G120" s="29">
        <v>12.59</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1120</v>
      </c>
    </row>
    <row r="123" ht="79.2">
      <c r="A123" s="1" t="s">
        <v>596</v>
      </c>
      <c r="E123" s="27" t="s">
        <v>725</v>
      </c>
    </row>
    <row r="124" ht="26.4">
      <c r="A124" s="1" t="s">
        <v>587</v>
      </c>
      <c r="B124" s="1">
        <v>29</v>
      </c>
      <c r="C124" s="26" t="s">
        <v>726</v>
      </c>
      <c r="D124" t="s">
        <v>589</v>
      </c>
      <c r="E124" s="27" t="s">
        <v>727</v>
      </c>
      <c r="F124" s="28" t="s">
        <v>687</v>
      </c>
      <c r="G124" s="29">
        <v>8.5399999999999991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1121</v>
      </c>
    </row>
    <row r="127" ht="79.2">
      <c r="A127" s="1" t="s">
        <v>596</v>
      </c>
      <c r="E127" s="27" t="s">
        <v>725</v>
      </c>
    </row>
    <row r="128" ht="26.4">
      <c r="A128" s="1" t="s">
        <v>587</v>
      </c>
      <c r="B128" s="1">
        <v>30</v>
      </c>
      <c r="C128" s="26" t="s">
        <v>924</v>
      </c>
      <c r="D128" t="s">
        <v>589</v>
      </c>
      <c r="E128" s="27" t="s">
        <v>925</v>
      </c>
      <c r="F128" s="28" t="s">
        <v>687</v>
      </c>
      <c r="G128" s="29">
        <v>50.590000000000003</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c r="A130" s="1" t="s">
        <v>594</v>
      </c>
      <c r="E130" s="32" t="s">
        <v>1122</v>
      </c>
    </row>
    <row r="131" ht="79.2">
      <c r="A131" s="1" t="s">
        <v>596</v>
      </c>
      <c r="E131" s="27" t="s">
        <v>725</v>
      </c>
    </row>
    <row r="132" ht="26.4">
      <c r="A132" s="1" t="s">
        <v>587</v>
      </c>
      <c r="B132" s="1">
        <v>31</v>
      </c>
      <c r="C132" s="26" t="s">
        <v>729</v>
      </c>
      <c r="D132" t="s">
        <v>589</v>
      </c>
      <c r="E132" s="27" t="s">
        <v>730</v>
      </c>
      <c r="F132" s="28" t="s">
        <v>687</v>
      </c>
      <c r="G132" s="29">
        <v>12.59</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1120</v>
      </c>
    </row>
    <row r="135" ht="198">
      <c r="A135" s="1" t="s">
        <v>596</v>
      </c>
      <c r="E135" s="27" t="s">
        <v>731</v>
      </c>
    </row>
    <row r="136" ht="26.4">
      <c r="A136" s="1" t="s">
        <v>587</v>
      </c>
      <c r="B136" s="1">
        <v>32</v>
      </c>
      <c r="C136" s="26" t="s">
        <v>732</v>
      </c>
      <c r="D136" t="s">
        <v>589</v>
      </c>
      <c r="E136" s="27" t="s">
        <v>733</v>
      </c>
      <c r="F136" s="28" t="s">
        <v>687</v>
      </c>
      <c r="G136" s="29">
        <v>8.5399999999999991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1121</v>
      </c>
    </row>
    <row r="139" ht="198">
      <c r="A139" s="1" t="s">
        <v>596</v>
      </c>
      <c r="E139" s="27" t="s">
        <v>731</v>
      </c>
    </row>
    <row r="140" ht="26.4">
      <c r="A140" s="1" t="s">
        <v>587</v>
      </c>
      <c r="B140" s="1">
        <v>33</v>
      </c>
      <c r="C140" s="26" t="s">
        <v>929</v>
      </c>
      <c r="D140" t="s">
        <v>589</v>
      </c>
      <c r="E140" s="27" t="s">
        <v>930</v>
      </c>
      <c r="F140" s="28" t="s">
        <v>687</v>
      </c>
      <c r="G140" s="29">
        <v>50.590000000000003</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1122</v>
      </c>
    </row>
    <row r="143" ht="198">
      <c r="A143" s="1" t="s">
        <v>596</v>
      </c>
      <c r="E143" s="27" t="s">
        <v>731</v>
      </c>
    </row>
    <row r="144" ht="26.4">
      <c r="A144" s="1" t="s">
        <v>587</v>
      </c>
      <c r="B144" s="1">
        <v>34</v>
      </c>
      <c r="C144" s="26" t="s">
        <v>685</v>
      </c>
      <c r="D144" t="s">
        <v>589</v>
      </c>
      <c r="E144" s="27" t="s">
        <v>686</v>
      </c>
      <c r="F144" s="28" t="s">
        <v>687</v>
      </c>
      <c r="G144" s="29">
        <v>8.5399999999999991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1123</v>
      </c>
    </row>
    <row r="147" ht="132">
      <c r="A147" s="1" t="s">
        <v>596</v>
      </c>
      <c r="E147" s="27" t="s">
        <v>689</v>
      </c>
    </row>
    <row r="148" ht="26.4">
      <c r="A148" s="1" t="s">
        <v>587</v>
      </c>
      <c r="B148" s="1">
        <v>35</v>
      </c>
      <c r="C148" s="26" t="s">
        <v>1044</v>
      </c>
      <c r="D148" t="s">
        <v>589</v>
      </c>
      <c r="E148" s="27" t="s">
        <v>1045</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1124</v>
      </c>
    </row>
    <row r="151" ht="145.2">
      <c r="A151" s="1" t="s">
        <v>596</v>
      </c>
      <c r="E151" s="27" t="s">
        <v>1046</v>
      </c>
    </row>
    <row r="152" ht="26.4">
      <c r="A152" s="1" t="s">
        <v>587</v>
      </c>
      <c r="B152" s="1">
        <v>36</v>
      </c>
      <c r="C152" s="26" t="s">
        <v>951</v>
      </c>
      <c r="D152" t="s">
        <v>589</v>
      </c>
      <c r="E152" s="27" t="s">
        <v>952</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1125</v>
      </c>
    </row>
    <row r="155" ht="118.8">
      <c r="A155" s="1" t="s">
        <v>596</v>
      </c>
      <c r="E155" s="27" t="s">
        <v>954</v>
      </c>
    </row>
    <row r="156" ht="26.4">
      <c r="A156" s="1" t="s">
        <v>587</v>
      </c>
      <c r="B156" s="1">
        <v>37</v>
      </c>
      <c r="C156" s="26" t="s">
        <v>955</v>
      </c>
      <c r="D156" t="s">
        <v>589</v>
      </c>
      <c r="E156" s="27" t="s">
        <v>956</v>
      </c>
      <c r="F156" s="28" t="s">
        <v>621</v>
      </c>
      <c r="G156" s="29">
        <v>5</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1125</v>
      </c>
    </row>
    <row r="159" ht="171.6">
      <c r="A159" s="1" t="s">
        <v>596</v>
      </c>
      <c r="E159" s="27" t="s">
        <v>957</v>
      </c>
    </row>
    <row r="160" ht="26.4">
      <c r="A160" s="1" t="s">
        <v>587</v>
      </c>
      <c r="B160" s="1">
        <v>38</v>
      </c>
      <c r="C160" s="26" t="s">
        <v>826</v>
      </c>
      <c r="D160" t="s">
        <v>589</v>
      </c>
      <c r="E160" s="27" t="s">
        <v>827</v>
      </c>
      <c r="F160" s="28" t="s">
        <v>621</v>
      </c>
      <c r="G160" s="29">
        <v>3</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1126</v>
      </c>
    </row>
    <row r="163" ht="118.8">
      <c r="A163" s="1" t="s">
        <v>596</v>
      </c>
      <c r="E163" s="27" t="s">
        <v>829</v>
      </c>
    </row>
    <row r="164" ht="26.4">
      <c r="A164" s="1" t="s">
        <v>587</v>
      </c>
      <c r="B164" s="1">
        <v>39</v>
      </c>
      <c r="C164" s="26" t="s">
        <v>830</v>
      </c>
      <c r="D164" t="s">
        <v>589</v>
      </c>
      <c r="E164" s="27" t="s">
        <v>831</v>
      </c>
      <c r="F164" s="28" t="s">
        <v>621</v>
      </c>
      <c r="G164" s="29">
        <v>3</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1126</v>
      </c>
    </row>
    <row r="167" ht="105.6">
      <c r="A167" s="1" t="s">
        <v>596</v>
      </c>
      <c r="E167" s="27" t="s">
        <v>832</v>
      </c>
    </row>
    <row r="168" ht="26.4">
      <c r="A168" s="1" t="s">
        <v>587</v>
      </c>
      <c r="B168" s="1">
        <v>40</v>
      </c>
      <c r="C168" s="26" t="s">
        <v>958</v>
      </c>
      <c r="D168" t="s">
        <v>589</v>
      </c>
      <c r="E168" s="27" t="s">
        <v>959</v>
      </c>
      <c r="F168" s="28" t="s">
        <v>960</v>
      </c>
      <c r="G168" s="29">
        <v>0.59999999999999998</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1127</v>
      </c>
    </row>
    <row r="171" ht="171.6">
      <c r="A171" s="1" t="s">
        <v>596</v>
      </c>
      <c r="E171" s="27" t="s">
        <v>962</v>
      </c>
    </row>
    <row r="172" ht="26.4">
      <c r="A172" s="1" t="s">
        <v>587</v>
      </c>
      <c r="B172" s="1">
        <v>41</v>
      </c>
      <c r="C172" s="26" t="s">
        <v>963</v>
      </c>
      <c r="D172" t="s">
        <v>589</v>
      </c>
      <c r="E172" s="27" t="s">
        <v>964</v>
      </c>
      <c r="F172" s="28" t="s">
        <v>607</v>
      </c>
      <c r="G172" s="29">
        <v>150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1128</v>
      </c>
    </row>
    <row r="175" ht="132">
      <c r="A175" s="1" t="s">
        <v>596</v>
      </c>
      <c r="E175" s="27" t="s">
        <v>966</v>
      </c>
    </row>
    <row r="176" ht="26.4">
      <c r="A176" s="1" t="s">
        <v>587</v>
      </c>
      <c r="B176" s="1">
        <v>42</v>
      </c>
      <c r="C176" s="26" t="s">
        <v>852</v>
      </c>
      <c r="D176" t="s">
        <v>589</v>
      </c>
      <c r="E176" s="27" t="s">
        <v>853</v>
      </c>
      <c r="F176" s="28" t="s">
        <v>621</v>
      </c>
      <c r="G176" s="29">
        <v>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1129</v>
      </c>
    </row>
    <row r="179" ht="132">
      <c r="A179" s="1" t="s">
        <v>596</v>
      </c>
      <c r="E179" s="27" t="s">
        <v>855</v>
      </c>
    </row>
    <row r="180">
      <c r="A180" s="1" t="s">
        <v>584</v>
      </c>
      <c r="C180" s="22" t="s">
        <v>690</v>
      </c>
      <c r="E180" s="23" t="s">
        <v>691</v>
      </c>
      <c r="L180" s="24">
        <f>SUMIFS(L181:L204,A181:A204,"P")</f>
        <v>0</v>
      </c>
      <c r="M180" s="24">
        <f>SUMIFS(M181:M204,A181:A204,"P")</f>
        <v>0</v>
      </c>
      <c r="N180" s="25"/>
    </row>
    <row r="181" ht="39.6">
      <c r="A181" s="1" t="s">
        <v>587</v>
      </c>
      <c r="B181" s="1">
        <v>43</v>
      </c>
      <c r="C181" s="26" t="s">
        <v>692</v>
      </c>
      <c r="D181" t="s">
        <v>693</v>
      </c>
      <c r="E181" s="27" t="s">
        <v>694</v>
      </c>
      <c r="F181" s="28" t="s">
        <v>695</v>
      </c>
      <c r="G181" s="29">
        <v>0.10000000000000001</v>
      </c>
      <c r="H181" s="28">
        <v>0</v>
      </c>
      <c r="I181" s="30">
        <f>ROUND(G181*H181,P4)</f>
        <v>0</v>
      </c>
      <c r="L181" s="30">
        <v>0</v>
      </c>
      <c r="M181" s="24">
        <f>ROUND(G181*L181,P4)</f>
        <v>0</v>
      </c>
      <c r="N181" s="25" t="s">
        <v>589</v>
      </c>
      <c r="O181" s="31">
        <f>M181*AA181</f>
        <v>0</v>
      </c>
      <c r="P181" s="1">
        <v>3</v>
      </c>
      <c r="AA181" s="1">
        <f>IF(P181=1,$O$3,IF(P181=2,$O$4,$O$5))</f>
        <v>0</v>
      </c>
    </row>
    <row r="182" ht="39.6">
      <c r="A182" s="1" t="s">
        <v>593</v>
      </c>
      <c r="E182" s="27" t="s">
        <v>696</v>
      </c>
    </row>
    <row r="183">
      <c r="A183" s="1" t="s">
        <v>594</v>
      </c>
      <c r="E183" s="32" t="s">
        <v>697</v>
      </c>
    </row>
    <row r="184" ht="158.4">
      <c r="A184" s="1" t="s">
        <v>596</v>
      </c>
      <c r="E184" s="27" t="s">
        <v>698</v>
      </c>
    </row>
    <row r="185" ht="39.6">
      <c r="A185" s="1" t="s">
        <v>587</v>
      </c>
      <c r="B185" s="1">
        <v>44</v>
      </c>
      <c r="C185" s="26" t="s">
        <v>699</v>
      </c>
      <c r="D185" t="s">
        <v>700</v>
      </c>
      <c r="E185" s="27" t="s">
        <v>701</v>
      </c>
      <c r="F185" s="28" t="s">
        <v>695</v>
      </c>
      <c r="G185" s="29">
        <v>0.5</v>
      </c>
      <c r="H185" s="28">
        <v>0</v>
      </c>
      <c r="I185" s="30">
        <f>ROUND(G185*H185,P4)</f>
        <v>0</v>
      </c>
      <c r="L185" s="30">
        <v>0</v>
      </c>
      <c r="M185" s="24">
        <f>ROUND(G185*L185,P4)</f>
        <v>0</v>
      </c>
      <c r="N185" s="25" t="s">
        <v>589</v>
      </c>
      <c r="O185" s="31">
        <f>M185*AA185</f>
        <v>0</v>
      </c>
      <c r="P185" s="1">
        <v>3</v>
      </c>
      <c r="AA185" s="1">
        <f>IF(P185=1,$O$3,IF(P185=2,$O$4,$O$5))</f>
        <v>0</v>
      </c>
    </row>
    <row r="186" ht="39.6">
      <c r="A186" s="1" t="s">
        <v>593</v>
      </c>
      <c r="E186" s="27" t="s">
        <v>702</v>
      </c>
    </row>
    <row r="187">
      <c r="A187" s="1" t="s">
        <v>594</v>
      </c>
      <c r="E187" s="32" t="s">
        <v>703</v>
      </c>
    </row>
    <row r="188" ht="158.4">
      <c r="A188" s="1" t="s">
        <v>596</v>
      </c>
      <c r="E188" s="27" t="s">
        <v>698</v>
      </c>
    </row>
    <row r="189" ht="39.6">
      <c r="A189" s="1" t="s">
        <v>587</v>
      </c>
      <c r="B189" s="1">
        <v>45</v>
      </c>
      <c r="C189" s="26" t="s">
        <v>704</v>
      </c>
      <c r="D189" t="s">
        <v>705</v>
      </c>
      <c r="E189" s="27" t="s">
        <v>706</v>
      </c>
      <c r="F189" s="28" t="s">
        <v>695</v>
      </c>
      <c r="G189" s="29">
        <v>0.5</v>
      </c>
      <c r="H189" s="28">
        <v>0</v>
      </c>
      <c r="I189" s="30">
        <f>ROUND(G189*H189,P4)</f>
        <v>0</v>
      </c>
      <c r="L189" s="30">
        <v>0</v>
      </c>
      <c r="M189" s="24">
        <f>ROUND(G189*L189,P4)</f>
        <v>0</v>
      </c>
      <c r="N189" s="25" t="s">
        <v>589</v>
      </c>
      <c r="O189" s="31">
        <f>M189*AA189</f>
        <v>0</v>
      </c>
      <c r="P189" s="1">
        <v>3</v>
      </c>
      <c r="AA189" s="1">
        <f>IF(P189=1,$O$3,IF(P189=2,$O$4,$O$5))</f>
        <v>0</v>
      </c>
    </row>
    <row r="190" ht="39.6">
      <c r="A190" s="1" t="s">
        <v>593</v>
      </c>
      <c r="E190" s="27" t="s">
        <v>707</v>
      </c>
    </row>
    <row r="191">
      <c r="A191" s="1" t="s">
        <v>594</v>
      </c>
      <c r="E191" s="32" t="s">
        <v>703</v>
      </c>
    </row>
    <row r="192" ht="158.4">
      <c r="A192" s="1" t="s">
        <v>596</v>
      </c>
      <c r="E192" s="27" t="s">
        <v>698</v>
      </c>
    </row>
    <row r="193" ht="26.4">
      <c r="A193" s="1" t="s">
        <v>587</v>
      </c>
      <c r="B193" s="1">
        <v>46</v>
      </c>
      <c r="C193" s="26" t="s">
        <v>708</v>
      </c>
      <c r="D193" t="s">
        <v>709</v>
      </c>
      <c r="E193" s="27" t="s">
        <v>710</v>
      </c>
      <c r="F193" s="28" t="s">
        <v>695</v>
      </c>
      <c r="G193" s="29">
        <v>0.050000000000000003</v>
      </c>
      <c r="H193" s="28">
        <v>0</v>
      </c>
      <c r="I193" s="30">
        <f>ROUND(G193*H193,P4)</f>
        <v>0</v>
      </c>
      <c r="L193" s="30">
        <v>0</v>
      </c>
      <c r="M193" s="24">
        <f>ROUND(G193*L193,P4)</f>
        <v>0</v>
      </c>
      <c r="N193" s="25" t="s">
        <v>589</v>
      </c>
      <c r="O193" s="31">
        <f>M193*AA193</f>
        <v>0</v>
      </c>
      <c r="P193" s="1">
        <v>3</v>
      </c>
      <c r="AA193" s="1">
        <f>IF(P193=1,$O$3,IF(P193=2,$O$4,$O$5))</f>
        <v>0</v>
      </c>
    </row>
    <row r="194" ht="39.6">
      <c r="A194" s="1" t="s">
        <v>593</v>
      </c>
      <c r="E194" s="27" t="s">
        <v>711</v>
      </c>
    </row>
    <row r="195">
      <c r="A195" s="1" t="s">
        <v>594</v>
      </c>
    </row>
    <row r="196" ht="158.4">
      <c r="A196" s="1" t="s">
        <v>596</v>
      </c>
      <c r="E196" s="27" t="s">
        <v>712</v>
      </c>
    </row>
    <row r="197" ht="26.4">
      <c r="A197" s="1" t="s">
        <v>587</v>
      </c>
      <c r="B197" s="1">
        <v>47</v>
      </c>
      <c r="C197" s="26" t="s">
        <v>713</v>
      </c>
      <c r="D197" t="s">
        <v>714</v>
      </c>
      <c r="E197" s="27" t="s">
        <v>715</v>
      </c>
      <c r="F197" s="28" t="s">
        <v>695</v>
      </c>
      <c r="G197" s="29">
        <v>0.050000000000000003</v>
      </c>
      <c r="H197" s="28">
        <v>0</v>
      </c>
      <c r="I197" s="30">
        <f>ROUND(G197*H197,P4)</f>
        <v>0</v>
      </c>
      <c r="L197" s="30">
        <v>0</v>
      </c>
      <c r="M197" s="24">
        <f>ROUND(G197*L197,P4)</f>
        <v>0</v>
      </c>
      <c r="N197" s="25" t="s">
        <v>589</v>
      </c>
      <c r="O197" s="31">
        <f>M197*AA197</f>
        <v>0</v>
      </c>
      <c r="P197" s="1">
        <v>3</v>
      </c>
      <c r="AA197" s="1">
        <f>IF(P197=1,$O$3,IF(P197=2,$O$4,$O$5))</f>
        <v>0</v>
      </c>
    </row>
    <row r="198" ht="39.6">
      <c r="A198" s="1" t="s">
        <v>593</v>
      </c>
      <c r="E198" s="27" t="s">
        <v>716</v>
      </c>
    </row>
    <row r="199">
      <c r="A199" s="1" t="s">
        <v>594</v>
      </c>
    </row>
    <row r="200" ht="158.4">
      <c r="A200" s="1" t="s">
        <v>596</v>
      </c>
      <c r="E200" s="27" t="s">
        <v>712</v>
      </c>
    </row>
    <row r="201" ht="26.4">
      <c r="A201" s="1" t="s">
        <v>587</v>
      </c>
      <c r="B201" s="1">
        <v>48</v>
      </c>
      <c r="C201" s="26" t="s">
        <v>717</v>
      </c>
      <c r="D201" t="s">
        <v>718</v>
      </c>
      <c r="E201" s="27" t="s">
        <v>719</v>
      </c>
      <c r="F201" s="28" t="s">
        <v>695</v>
      </c>
      <c r="G201" s="29">
        <v>0.050000000000000003</v>
      </c>
      <c r="H201" s="28">
        <v>0</v>
      </c>
      <c r="I201" s="30">
        <f>ROUND(G201*H201,P4)</f>
        <v>0</v>
      </c>
      <c r="L201" s="30">
        <v>0</v>
      </c>
      <c r="M201" s="24">
        <f>ROUND(G201*L201,P4)</f>
        <v>0</v>
      </c>
      <c r="N201" s="25" t="s">
        <v>589</v>
      </c>
      <c r="O201" s="31">
        <f>M201*AA201</f>
        <v>0</v>
      </c>
      <c r="P201" s="1">
        <v>3</v>
      </c>
      <c r="AA201" s="1">
        <f>IF(P201=1,$O$3,IF(P201=2,$O$4,$O$5))</f>
        <v>0</v>
      </c>
    </row>
    <row r="202" ht="39.6">
      <c r="A202" s="1" t="s">
        <v>593</v>
      </c>
      <c r="E202" s="27" t="s">
        <v>711</v>
      </c>
    </row>
    <row r="203">
      <c r="A203" s="1" t="s">
        <v>594</v>
      </c>
    </row>
    <row r="204" ht="158.4">
      <c r="A204" s="1" t="s">
        <v>596</v>
      </c>
      <c r="E204" s="27" t="s">
        <v>712</v>
      </c>
    </row>
    <row r="205">
      <c r="A205" s="1" t="s">
        <v>584</v>
      </c>
      <c r="C205" s="22" t="s">
        <v>720</v>
      </c>
      <c r="E205" s="23" t="s">
        <v>721</v>
      </c>
      <c r="L205" s="24">
        <f>SUMIFS(L206:L385,A206:A385,"P")</f>
        <v>0</v>
      </c>
      <c r="M205" s="24">
        <f>SUMIFS(M206:M385,A206:A385,"P")</f>
        <v>0</v>
      </c>
      <c r="N205" s="25"/>
    </row>
    <row r="206" ht="26.4">
      <c r="A206" s="1" t="s">
        <v>587</v>
      </c>
      <c r="B206" s="1">
        <v>49</v>
      </c>
      <c r="C206" s="26" t="s">
        <v>638</v>
      </c>
      <c r="D206" t="s">
        <v>589</v>
      </c>
      <c r="E206" s="27" t="s">
        <v>639</v>
      </c>
      <c r="F206" s="28" t="s">
        <v>621</v>
      </c>
      <c r="G206" s="29">
        <v>1</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4">
      <c r="A208" s="1" t="s">
        <v>594</v>
      </c>
      <c r="E208" s="32" t="s">
        <v>1130</v>
      </c>
    </row>
    <row r="209" ht="132">
      <c r="A209" s="1" t="s">
        <v>596</v>
      </c>
      <c r="E209" s="27" t="s">
        <v>641</v>
      </c>
    </row>
    <row r="210" ht="26.4">
      <c r="A210" s="1" t="s">
        <v>587</v>
      </c>
      <c r="B210" s="1">
        <v>50</v>
      </c>
      <c r="C210" s="26" t="s">
        <v>734</v>
      </c>
      <c r="D210" t="s">
        <v>589</v>
      </c>
      <c r="E210" s="27" t="s">
        <v>735</v>
      </c>
      <c r="F210" s="28" t="s">
        <v>621</v>
      </c>
      <c r="G210" s="29">
        <v>82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c r="A212" s="1" t="s">
        <v>594</v>
      </c>
      <c r="E212" s="32" t="s">
        <v>1131</v>
      </c>
    </row>
    <row r="213" ht="118.8">
      <c r="A213" s="1" t="s">
        <v>596</v>
      </c>
      <c r="E213" s="27" t="s">
        <v>737</v>
      </c>
    </row>
    <row r="214" ht="26.4">
      <c r="A214" s="1" t="s">
        <v>587</v>
      </c>
      <c r="B214" s="1">
        <v>51</v>
      </c>
      <c r="C214" s="26" t="s">
        <v>975</v>
      </c>
      <c r="D214" t="s">
        <v>589</v>
      </c>
      <c r="E214" s="27" t="s">
        <v>976</v>
      </c>
      <c r="F214" s="28" t="s">
        <v>621</v>
      </c>
      <c r="G214" s="29">
        <v>26</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c r="A216" s="1" t="s">
        <v>594</v>
      </c>
      <c r="E216" s="32" t="s">
        <v>1132</v>
      </c>
    </row>
    <row r="217" ht="118.8">
      <c r="A217" s="1" t="s">
        <v>596</v>
      </c>
      <c r="E217" s="27" t="s">
        <v>737</v>
      </c>
    </row>
    <row r="218" ht="26.4">
      <c r="A218" s="1" t="s">
        <v>587</v>
      </c>
      <c r="B218" s="1">
        <v>52</v>
      </c>
      <c r="C218" s="26" t="s">
        <v>738</v>
      </c>
      <c r="D218" t="s">
        <v>589</v>
      </c>
      <c r="E218" s="27" t="s">
        <v>739</v>
      </c>
      <c r="F218" s="28" t="s">
        <v>607</v>
      </c>
      <c r="G218" s="29">
        <v>20</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c r="A220" s="1" t="s">
        <v>594</v>
      </c>
      <c r="E220" s="32" t="s">
        <v>1133</v>
      </c>
    </row>
    <row r="221" ht="118.8">
      <c r="A221" s="1" t="s">
        <v>596</v>
      </c>
      <c r="E221" s="27" t="s">
        <v>741</v>
      </c>
    </row>
    <row r="222" ht="26.4">
      <c r="A222" s="1" t="s">
        <v>587</v>
      </c>
      <c r="B222" s="1">
        <v>53</v>
      </c>
      <c r="C222" s="26" t="s">
        <v>742</v>
      </c>
      <c r="D222" t="s">
        <v>589</v>
      </c>
      <c r="E222" s="27" t="s">
        <v>743</v>
      </c>
      <c r="F222" s="28" t="s">
        <v>607</v>
      </c>
      <c r="G222" s="29">
        <v>20</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c r="A224" s="1" t="s">
        <v>594</v>
      </c>
      <c r="E224" s="32" t="s">
        <v>1133</v>
      </c>
    </row>
    <row r="225" ht="118.8">
      <c r="A225" s="1" t="s">
        <v>596</v>
      </c>
      <c r="E225" s="27" t="s">
        <v>745</v>
      </c>
    </row>
    <row r="226" ht="26.4">
      <c r="A226" s="1" t="s">
        <v>587</v>
      </c>
      <c r="B226" s="1">
        <v>54</v>
      </c>
      <c r="C226" s="26" t="s">
        <v>1012</v>
      </c>
      <c r="D226" t="s">
        <v>589</v>
      </c>
      <c r="E226" s="27" t="s">
        <v>1013</v>
      </c>
      <c r="F226" s="28" t="s">
        <v>621</v>
      </c>
      <c r="G226" s="29">
        <v>2</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858</v>
      </c>
    </row>
    <row r="229" ht="105.6">
      <c r="A229" s="1" t="s">
        <v>596</v>
      </c>
      <c r="E229" s="27" t="s">
        <v>1014</v>
      </c>
    </row>
    <row r="230" ht="26.4">
      <c r="A230" s="1" t="s">
        <v>587</v>
      </c>
      <c r="B230" s="1">
        <v>55</v>
      </c>
      <c r="C230" s="26" t="s">
        <v>1015</v>
      </c>
      <c r="D230" t="s">
        <v>589</v>
      </c>
      <c r="E230" s="27" t="s">
        <v>1016</v>
      </c>
      <c r="F230" s="28" t="s">
        <v>621</v>
      </c>
      <c r="G230" s="29">
        <v>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858</v>
      </c>
    </row>
    <row r="233" ht="105.6">
      <c r="A233" s="1" t="s">
        <v>596</v>
      </c>
      <c r="E233" s="27" t="s">
        <v>1017</v>
      </c>
    </row>
    <row r="234" ht="26.4">
      <c r="A234" s="1" t="s">
        <v>587</v>
      </c>
      <c r="B234" s="1">
        <v>56</v>
      </c>
      <c r="C234" s="26" t="s">
        <v>765</v>
      </c>
      <c r="D234" t="s">
        <v>589</v>
      </c>
      <c r="E234" s="27" t="s">
        <v>766</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748</v>
      </c>
    </row>
    <row r="237" ht="105.6">
      <c r="A237" s="1" t="s">
        <v>596</v>
      </c>
      <c r="E237" s="27" t="s">
        <v>767</v>
      </c>
    </row>
    <row r="238" ht="26.4">
      <c r="A238" s="1" t="s">
        <v>587</v>
      </c>
      <c r="B238" s="1">
        <v>57</v>
      </c>
      <c r="C238" s="26" t="s">
        <v>768</v>
      </c>
      <c r="D238" t="s">
        <v>589</v>
      </c>
      <c r="E238" s="27" t="s">
        <v>769</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748</v>
      </c>
    </row>
    <row r="241" ht="105.6">
      <c r="A241" s="1" t="s">
        <v>596</v>
      </c>
      <c r="E241" s="27" t="s">
        <v>770</v>
      </c>
    </row>
    <row r="242" ht="26.4">
      <c r="A242" s="1" t="s">
        <v>587</v>
      </c>
      <c r="B242" s="1">
        <v>58</v>
      </c>
      <c r="C242" s="26" t="s">
        <v>642</v>
      </c>
      <c r="D242" t="s">
        <v>589</v>
      </c>
      <c r="E242" s="27" t="s">
        <v>643</v>
      </c>
      <c r="F242" s="28" t="s">
        <v>621</v>
      </c>
      <c r="G242" s="29">
        <v>3</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c r="A244" s="1" t="s">
        <v>594</v>
      </c>
      <c r="E244" s="32" t="s">
        <v>1024</v>
      </c>
    </row>
    <row r="245" ht="105.6">
      <c r="A245" s="1" t="s">
        <v>596</v>
      </c>
      <c r="E245" s="27" t="s">
        <v>644</v>
      </c>
    </row>
    <row r="246" ht="26.4">
      <c r="A246" s="1" t="s">
        <v>587</v>
      </c>
      <c r="B246" s="1">
        <v>59</v>
      </c>
      <c r="C246" s="26" t="s">
        <v>773</v>
      </c>
      <c r="D246" t="s">
        <v>589</v>
      </c>
      <c r="E246" s="27" t="s">
        <v>774</v>
      </c>
      <c r="F246" s="28" t="s">
        <v>621</v>
      </c>
      <c r="G246" s="29">
        <v>3</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1024</v>
      </c>
    </row>
    <row r="249" ht="118.8">
      <c r="A249" s="1" t="s">
        <v>596</v>
      </c>
      <c r="E249" s="27" t="s">
        <v>775</v>
      </c>
    </row>
    <row r="250" ht="26.4">
      <c r="A250" s="1" t="s">
        <v>587</v>
      </c>
      <c r="B250" s="1">
        <v>60</v>
      </c>
      <c r="C250" s="26" t="s">
        <v>776</v>
      </c>
      <c r="D250" t="s">
        <v>589</v>
      </c>
      <c r="E250" s="27" t="s">
        <v>777</v>
      </c>
      <c r="F250" s="28" t="s">
        <v>621</v>
      </c>
      <c r="G250" s="29">
        <v>24</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1025</v>
      </c>
    </row>
    <row r="253" ht="105.6">
      <c r="A253" s="1" t="s">
        <v>596</v>
      </c>
      <c r="E253" s="27" t="s">
        <v>779</v>
      </c>
    </row>
    <row r="254" ht="26.4">
      <c r="A254" s="1" t="s">
        <v>587</v>
      </c>
      <c r="B254" s="1">
        <v>61</v>
      </c>
      <c r="C254" s="26" t="s">
        <v>780</v>
      </c>
      <c r="D254" t="s">
        <v>589</v>
      </c>
      <c r="E254" s="27" t="s">
        <v>781</v>
      </c>
      <c r="F254" s="28" t="s">
        <v>621</v>
      </c>
      <c r="G254" s="29">
        <v>24</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1025</v>
      </c>
    </row>
    <row r="257" ht="105.6">
      <c r="A257" s="1" t="s">
        <v>596</v>
      </c>
      <c r="E257" s="27" t="s">
        <v>782</v>
      </c>
    </row>
    <row r="258" ht="26.4">
      <c r="A258" s="1" t="s">
        <v>587</v>
      </c>
      <c r="B258" s="1">
        <v>62</v>
      </c>
      <c r="C258" s="26" t="s">
        <v>944</v>
      </c>
      <c r="D258" t="s">
        <v>589</v>
      </c>
      <c r="E258" s="27" t="s">
        <v>945</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828</v>
      </c>
    </row>
    <row r="261" ht="118.8">
      <c r="A261" s="1" t="s">
        <v>596</v>
      </c>
      <c r="E261" s="27" t="s">
        <v>947</v>
      </c>
    </row>
    <row r="262" ht="26.4">
      <c r="A262" s="1" t="s">
        <v>587</v>
      </c>
      <c r="B262" s="1">
        <v>63</v>
      </c>
      <c r="C262" s="26" t="s">
        <v>948</v>
      </c>
      <c r="D262" t="s">
        <v>589</v>
      </c>
      <c r="E262" s="27" t="s">
        <v>949</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828</v>
      </c>
    </row>
    <row r="265" ht="145.2">
      <c r="A265" s="1" t="s">
        <v>596</v>
      </c>
      <c r="E265" s="27" t="s">
        <v>950</v>
      </c>
    </row>
    <row r="266" ht="26.4">
      <c r="A266" s="1" t="s">
        <v>587</v>
      </c>
      <c r="B266" s="1">
        <v>64</v>
      </c>
      <c r="C266" s="26" t="s">
        <v>1047</v>
      </c>
      <c r="D266" t="s">
        <v>589</v>
      </c>
      <c r="E266" s="27" t="s">
        <v>1048</v>
      </c>
      <c r="F266" s="28" t="s">
        <v>621</v>
      </c>
      <c r="G266" s="29">
        <v>5</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1134</v>
      </c>
    </row>
    <row r="269" ht="118.8">
      <c r="A269" s="1" t="s">
        <v>596</v>
      </c>
      <c r="E269" s="27" t="s">
        <v>1050</v>
      </c>
    </row>
    <row r="270" ht="26.4">
      <c r="A270" s="1" t="s">
        <v>587</v>
      </c>
      <c r="B270" s="1">
        <v>65</v>
      </c>
      <c r="C270" s="26" t="s">
        <v>1051</v>
      </c>
      <c r="D270" t="s">
        <v>589</v>
      </c>
      <c r="E270" s="27" t="s">
        <v>1052</v>
      </c>
      <c r="F270" s="28" t="s">
        <v>621</v>
      </c>
      <c r="G270" s="29">
        <v>5</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1134</v>
      </c>
    </row>
    <row r="273" ht="105.6">
      <c r="A273" s="1" t="s">
        <v>596</v>
      </c>
      <c r="E273" s="27" t="s">
        <v>1053</v>
      </c>
    </row>
    <row r="274" ht="26.4">
      <c r="A274" s="1" t="s">
        <v>587</v>
      </c>
      <c r="B274" s="1">
        <v>66</v>
      </c>
      <c r="C274" s="26" t="s">
        <v>1058</v>
      </c>
      <c r="D274" t="s">
        <v>589</v>
      </c>
      <c r="E274" s="27" t="s">
        <v>1059</v>
      </c>
      <c r="F274" s="28" t="s">
        <v>621</v>
      </c>
      <c r="G274" s="29">
        <v>7</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1135</v>
      </c>
    </row>
    <row r="277" ht="118.8">
      <c r="A277" s="1" t="s">
        <v>596</v>
      </c>
      <c r="E277" s="27" t="s">
        <v>1060</v>
      </c>
    </row>
    <row r="278" ht="26.4">
      <c r="A278" s="1" t="s">
        <v>587</v>
      </c>
      <c r="B278" s="1">
        <v>67</v>
      </c>
      <c r="C278" s="26" t="s">
        <v>1136</v>
      </c>
      <c r="D278" t="s">
        <v>589</v>
      </c>
      <c r="E278" s="27" t="s">
        <v>1137</v>
      </c>
      <c r="F278" s="28" t="s">
        <v>621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828</v>
      </c>
    </row>
    <row r="281" ht="145.2">
      <c r="A281" s="1" t="s">
        <v>596</v>
      </c>
      <c r="E281" s="27" t="s">
        <v>1138</v>
      </c>
    </row>
    <row r="282" ht="26.4">
      <c r="A282" s="1" t="s">
        <v>587</v>
      </c>
      <c r="B282" s="1">
        <v>68</v>
      </c>
      <c r="C282" s="26" t="s">
        <v>1061</v>
      </c>
      <c r="D282" t="s">
        <v>589</v>
      </c>
      <c r="E282" s="27" t="s">
        <v>1062</v>
      </c>
      <c r="F282" s="28" t="s">
        <v>621</v>
      </c>
      <c r="G282" s="29">
        <v>9</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1139</v>
      </c>
    </row>
    <row r="285" ht="118.8">
      <c r="A285" s="1" t="s">
        <v>596</v>
      </c>
      <c r="E285" s="27" t="s">
        <v>1063</v>
      </c>
    </row>
    <row r="286" ht="26.4">
      <c r="A286" s="1" t="s">
        <v>587</v>
      </c>
      <c r="B286" s="1">
        <v>69</v>
      </c>
      <c r="C286" s="26" t="s">
        <v>1064</v>
      </c>
      <c r="D286" t="s">
        <v>589</v>
      </c>
      <c r="E286" s="27" t="s">
        <v>1065</v>
      </c>
      <c r="F286" s="28" t="s">
        <v>621</v>
      </c>
      <c r="G286" s="29">
        <v>18</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1140</v>
      </c>
    </row>
    <row r="289" ht="118.8">
      <c r="A289" s="1" t="s">
        <v>596</v>
      </c>
      <c r="E289" s="27" t="s">
        <v>1067</v>
      </c>
    </row>
    <row r="290" ht="26.4">
      <c r="A290" s="1" t="s">
        <v>587</v>
      </c>
      <c r="B290" s="1">
        <v>70</v>
      </c>
      <c r="C290" s="26" t="s">
        <v>1068</v>
      </c>
      <c r="D290" t="s">
        <v>589</v>
      </c>
      <c r="E290" s="27" t="s">
        <v>1069</v>
      </c>
      <c r="F290" s="28" t="s">
        <v>621</v>
      </c>
      <c r="G290" s="29">
        <v>18</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1141</v>
      </c>
    </row>
    <row r="293" ht="145.2">
      <c r="A293" s="1" t="s">
        <v>596</v>
      </c>
      <c r="E293" s="27" t="s">
        <v>1070</v>
      </c>
    </row>
    <row r="294" ht="26.4">
      <c r="A294" s="1" t="s">
        <v>587</v>
      </c>
      <c r="B294" s="1">
        <v>71</v>
      </c>
      <c r="C294" s="26" t="s">
        <v>801</v>
      </c>
      <c r="D294" t="s">
        <v>589</v>
      </c>
      <c r="E294" s="27" t="s">
        <v>802</v>
      </c>
      <c r="F294" s="28" t="s">
        <v>621</v>
      </c>
      <c r="G294" s="29">
        <v>3</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1024</v>
      </c>
    </row>
    <row r="297" ht="118.8">
      <c r="A297" s="1" t="s">
        <v>596</v>
      </c>
      <c r="E297" s="27" t="s">
        <v>804</v>
      </c>
    </row>
    <row r="298" ht="26.4">
      <c r="A298" s="1" t="s">
        <v>587</v>
      </c>
      <c r="B298" s="1">
        <v>72</v>
      </c>
      <c r="C298" s="26" t="s">
        <v>805</v>
      </c>
      <c r="D298" t="s">
        <v>589</v>
      </c>
      <c r="E298" s="27" t="s">
        <v>806</v>
      </c>
      <c r="F298" s="28" t="s">
        <v>621</v>
      </c>
      <c r="G298" s="29">
        <v>3</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c r="A300" s="1" t="s">
        <v>594</v>
      </c>
      <c r="E300" s="32" t="s">
        <v>1024</v>
      </c>
    </row>
    <row r="301" ht="145.2">
      <c r="A301" s="1" t="s">
        <v>596</v>
      </c>
      <c r="E301" s="27" t="s">
        <v>807</v>
      </c>
    </row>
    <row r="302" ht="26.4">
      <c r="A302" s="1" t="s">
        <v>587</v>
      </c>
      <c r="B302" s="1">
        <v>73</v>
      </c>
      <c r="C302" s="26" t="s">
        <v>808</v>
      </c>
      <c r="D302" t="s">
        <v>589</v>
      </c>
      <c r="E302" s="27" t="s">
        <v>809</v>
      </c>
      <c r="F302" s="28" t="s">
        <v>621</v>
      </c>
      <c r="G302" s="29">
        <v>3</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c r="A304" s="1" t="s">
        <v>594</v>
      </c>
      <c r="E304" s="32" t="s">
        <v>1024</v>
      </c>
    </row>
    <row r="305" ht="118.8">
      <c r="A305" s="1" t="s">
        <v>596</v>
      </c>
      <c r="E305" s="27" t="s">
        <v>811</v>
      </c>
    </row>
    <row r="306" ht="26.4">
      <c r="A306" s="1" t="s">
        <v>587</v>
      </c>
      <c r="B306" s="1">
        <v>74</v>
      </c>
      <c r="C306" s="26" t="s">
        <v>1142</v>
      </c>
      <c r="D306" t="s">
        <v>589</v>
      </c>
      <c r="E306" s="27" t="s">
        <v>1143</v>
      </c>
      <c r="F306" s="28" t="s">
        <v>621</v>
      </c>
      <c r="G306" s="29">
        <v>3</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c r="A308" s="1" t="s">
        <v>594</v>
      </c>
      <c r="E308" s="32" t="s">
        <v>1144</v>
      </c>
    </row>
    <row r="309" ht="105.6">
      <c r="A309" s="1" t="s">
        <v>596</v>
      </c>
      <c r="E309" s="27" t="s">
        <v>1145</v>
      </c>
    </row>
    <row r="310" ht="26.4">
      <c r="A310" s="1" t="s">
        <v>587</v>
      </c>
      <c r="B310" s="1">
        <v>75</v>
      </c>
      <c r="C310" s="26" t="s">
        <v>812</v>
      </c>
      <c r="D310" t="s">
        <v>589</v>
      </c>
      <c r="E310" s="27" t="s">
        <v>813</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4">
      <c r="A312" s="1" t="s">
        <v>594</v>
      </c>
      <c r="E312" s="32" t="s">
        <v>1130</v>
      </c>
    </row>
    <row r="313" ht="118.8">
      <c r="A313" s="1" t="s">
        <v>596</v>
      </c>
      <c r="E313" s="27" t="s">
        <v>814</v>
      </c>
    </row>
    <row r="314" ht="26.4">
      <c r="A314" s="1" t="s">
        <v>587</v>
      </c>
      <c r="B314" s="1">
        <v>76</v>
      </c>
      <c r="C314" s="26" t="s">
        <v>815</v>
      </c>
      <c r="D314" t="s">
        <v>589</v>
      </c>
      <c r="E314" s="27" t="s">
        <v>816</v>
      </c>
      <c r="F314" s="28" t="s">
        <v>621</v>
      </c>
      <c r="G314" s="29">
        <v>1</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4">
      <c r="A316" s="1" t="s">
        <v>594</v>
      </c>
      <c r="E316" s="32" t="s">
        <v>1130</v>
      </c>
    </row>
    <row r="317" ht="132">
      <c r="A317" s="1" t="s">
        <v>596</v>
      </c>
      <c r="E317" s="27" t="s">
        <v>817</v>
      </c>
    </row>
    <row r="318" ht="26.4">
      <c r="A318" s="1" t="s">
        <v>587</v>
      </c>
      <c r="B318" s="1">
        <v>77</v>
      </c>
      <c r="C318" s="26" t="s">
        <v>1146</v>
      </c>
      <c r="D318" t="s">
        <v>589</v>
      </c>
      <c r="E318" s="27" t="s">
        <v>1147</v>
      </c>
      <c r="F318" s="28" t="s">
        <v>621</v>
      </c>
      <c r="G318" s="29">
        <v>4</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c r="A320" s="1" t="s">
        <v>594</v>
      </c>
      <c r="E320" s="32" t="s">
        <v>778</v>
      </c>
    </row>
    <row r="321" ht="118.8">
      <c r="A321" s="1" t="s">
        <v>596</v>
      </c>
      <c r="E321" s="27" t="s">
        <v>1148</v>
      </c>
    </row>
    <row r="322" ht="26.4">
      <c r="A322" s="1" t="s">
        <v>587</v>
      </c>
      <c r="B322" s="1">
        <v>78</v>
      </c>
      <c r="C322" s="26" t="s">
        <v>1149</v>
      </c>
      <c r="D322" t="s">
        <v>589</v>
      </c>
      <c r="E322" s="27" t="s">
        <v>1150</v>
      </c>
      <c r="F322" s="28" t="s">
        <v>621</v>
      </c>
      <c r="G322" s="29">
        <v>4</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c r="A324" s="1" t="s">
        <v>594</v>
      </c>
      <c r="E324" s="32" t="s">
        <v>778</v>
      </c>
    </row>
    <row r="325" ht="132">
      <c r="A325" s="1" t="s">
        <v>596</v>
      </c>
      <c r="E325" s="27" t="s">
        <v>1151</v>
      </c>
    </row>
    <row r="326" ht="26.4">
      <c r="A326" s="1" t="s">
        <v>587</v>
      </c>
      <c r="B326" s="1">
        <v>79</v>
      </c>
      <c r="C326" s="26" t="s">
        <v>1152</v>
      </c>
      <c r="D326" t="s">
        <v>589</v>
      </c>
      <c r="E326" s="27" t="s">
        <v>1153</v>
      </c>
      <c r="F326" s="28" t="s">
        <v>621</v>
      </c>
      <c r="G326" s="29">
        <v>2</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c r="A328" s="1" t="s">
        <v>594</v>
      </c>
      <c r="E328" s="32" t="s">
        <v>824</v>
      </c>
    </row>
    <row r="329" ht="158.4">
      <c r="A329" s="1" t="s">
        <v>596</v>
      </c>
      <c r="E329" s="27" t="s">
        <v>1154</v>
      </c>
    </row>
    <row r="330" ht="26.4">
      <c r="A330" s="1" t="s">
        <v>587</v>
      </c>
      <c r="B330" s="1">
        <v>80</v>
      </c>
      <c r="C330" s="26" t="s">
        <v>1155</v>
      </c>
      <c r="D330" t="s">
        <v>589</v>
      </c>
      <c r="E330" s="27" t="s">
        <v>1156</v>
      </c>
      <c r="F330" s="28" t="s">
        <v>621</v>
      </c>
      <c r="G330" s="29">
        <v>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c r="A332" s="1" t="s">
        <v>594</v>
      </c>
      <c r="E332" s="32" t="s">
        <v>778</v>
      </c>
    </row>
    <row r="333" ht="118.8">
      <c r="A333" s="1" t="s">
        <v>596</v>
      </c>
      <c r="E333" s="27" t="s">
        <v>1157</v>
      </c>
    </row>
    <row r="334" ht="26.4">
      <c r="A334" s="1" t="s">
        <v>587</v>
      </c>
      <c r="B334" s="1">
        <v>81</v>
      </c>
      <c r="C334" s="26" t="s">
        <v>1158</v>
      </c>
      <c r="D334" t="s">
        <v>589</v>
      </c>
      <c r="E334" s="27" t="s">
        <v>1159</v>
      </c>
      <c r="F334" s="28" t="s">
        <v>621</v>
      </c>
      <c r="G334" s="29">
        <v>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c r="A336" s="1" t="s">
        <v>594</v>
      </c>
      <c r="E336" s="32" t="s">
        <v>778</v>
      </c>
    </row>
    <row r="337" ht="145.2">
      <c r="A337" s="1" t="s">
        <v>596</v>
      </c>
      <c r="E337" s="27" t="s">
        <v>1160</v>
      </c>
    </row>
    <row r="338" ht="26.4">
      <c r="A338" s="1" t="s">
        <v>587</v>
      </c>
      <c r="B338" s="1">
        <v>82</v>
      </c>
      <c r="C338" s="26" t="s">
        <v>1161</v>
      </c>
      <c r="D338" t="s">
        <v>589</v>
      </c>
      <c r="E338" s="27" t="s">
        <v>1162</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c r="A340" s="1" t="s">
        <v>594</v>
      </c>
      <c r="E340" s="32" t="s">
        <v>820</v>
      </c>
    </row>
    <row r="341" ht="158.4">
      <c r="A341" s="1" t="s">
        <v>596</v>
      </c>
      <c r="E341" s="27" t="s">
        <v>1163</v>
      </c>
    </row>
    <row r="342" ht="26.4">
      <c r="A342" s="1" t="s">
        <v>587</v>
      </c>
      <c r="B342" s="1">
        <v>83</v>
      </c>
      <c r="C342" s="26" t="s">
        <v>1164</v>
      </c>
      <c r="D342" t="s">
        <v>589</v>
      </c>
      <c r="E342" s="27" t="s">
        <v>1165</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c r="A344" s="1" t="s">
        <v>594</v>
      </c>
      <c r="E344" s="32" t="s">
        <v>824</v>
      </c>
    </row>
    <row r="345" ht="145.2">
      <c r="A345" s="1" t="s">
        <v>596</v>
      </c>
      <c r="E345" s="27" t="s">
        <v>1166</v>
      </c>
    </row>
    <row r="346" ht="26.4">
      <c r="A346" s="1" t="s">
        <v>587</v>
      </c>
      <c r="B346" s="1">
        <v>84</v>
      </c>
      <c r="C346" s="26" t="s">
        <v>833</v>
      </c>
      <c r="D346" t="s">
        <v>589</v>
      </c>
      <c r="E346" s="27" t="s">
        <v>834</v>
      </c>
      <c r="F346" s="28" t="s">
        <v>835</v>
      </c>
      <c r="G346" s="29">
        <v>70</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c r="A348" s="1" t="s">
        <v>594</v>
      </c>
      <c r="E348" s="32" t="s">
        <v>1086</v>
      </c>
    </row>
    <row r="349" ht="118.8">
      <c r="A349" s="1" t="s">
        <v>596</v>
      </c>
      <c r="E349" s="27" t="s">
        <v>837</v>
      </c>
    </row>
    <row r="350" ht="26.4">
      <c r="A350" s="1" t="s">
        <v>587</v>
      </c>
      <c r="B350" s="1">
        <v>85</v>
      </c>
      <c r="C350" s="26" t="s">
        <v>838</v>
      </c>
      <c r="D350" t="s">
        <v>589</v>
      </c>
      <c r="E350" s="27" t="s">
        <v>839</v>
      </c>
      <c r="F350" s="28" t="s">
        <v>835</v>
      </c>
      <c r="G350" s="29">
        <v>70</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c r="A352" s="1" t="s">
        <v>594</v>
      </c>
      <c r="E352" s="32" t="s">
        <v>1086</v>
      </c>
    </row>
    <row r="353" ht="105.6">
      <c r="A353" s="1" t="s">
        <v>596</v>
      </c>
      <c r="E353" s="27" t="s">
        <v>840</v>
      </c>
    </row>
    <row r="354" ht="26.4">
      <c r="A354" s="1" t="s">
        <v>587</v>
      </c>
      <c r="B354" s="1">
        <v>86</v>
      </c>
      <c r="C354" s="26" t="s">
        <v>841</v>
      </c>
      <c r="D354" t="s">
        <v>589</v>
      </c>
      <c r="E354" s="27" t="s">
        <v>842</v>
      </c>
      <c r="F354" s="28" t="s">
        <v>621</v>
      </c>
      <c r="G354" s="29">
        <v>12</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c r="A356" s="1" t="s">
        <v>594</v>
      </c>
      <c r="E356" s="32" t="s">
        <v>1167</v>
      </c>
    </row>
    <row r="357" ht="145.2">
      <c r="A357" s="1" t="s">
        <v>596</v>
      </c>
      <c r="E357" s="27" t="s">
        <v>844</v>
      </c>
    </row>
    <row r="358" ht="26.4">
      <c r="A358" s="1" t="s">
        <v>587</v>
      </c>
      <c r="B358" s="1">
        <v>87</v>
      </c>
      <c r="C358" s="26" t="s">
        <v>1082</v>
      </c>
      <c r="D358" t="s">
        <v>589</v>
      </c>
      <c r="E358" s="27" t="s">
        <v>1083</v>
      </c>
      <c r="F358" s="28" t="s">
        <v>621</v>
      </c>
      <c r="G358" s="29">
        <v>5</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c r="A360" s="1" t="s">
        <v>594</v>
      </c>
      <c r="E360" s="32" t="s">
        <v>1168</v>
      </c>
    </row>
    <row r="361" ht="118.8">
      <c r="A361" s="1" t="s">
        <v>596</v>
      </c>
      <c r="E361" s="27" t="s">
        <v>1085</v>
      </c>
    </row>
    <row r="362" ht="26.4">
      <c r="A362" s="1" t="s">
        <v>587</v>
      </c>
      <c r="B362" s="1">
        <v>88</v>
      </c>
      <c r="C362" s="26" t="s">
        <v>845</v>
      </c>
      <c r="D362" t="s">
        <v>589</v>
      </c>
      <c r="E362" s="27" t="s">
        <v>846</v>
      </c>
      <c r="F362" s="28" t="s">
        <v>835</v>
      </c>
      <c r="G362" s="29">
        <v>70</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c r="A364" s="1" t="s">
        <v>594</v>
      </c>
      <c r="E364" s="32" t="s">
        <v>1086</v>
      </c>
    </row>
    <row r="365" ht="118.8">
      <c r="A365" s="1" t="s">
        <v>596</v>
      </c>
      <c r="E365" s="27" t="s">
        <v>848</v>
      </c>
    </row>
    <row r="366" ht="26.4">
      <c r="A366" s="1" t="s">
        <v>587</v>
      </c>
      <c r="B366" s="1">
        <v>89</v>
      </c>
      <c r="C366" s="26" t="s">
        <v>849</v>
      </c>
      <c r="D366" t="s">
        <v>589</v>
      </c>
      <c r="E366" s="27" t="s">
        <v>850</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c r="A368" s="1" t="s">
        <v>594</v>
      </c>
      <c r="E368" s="32" t="s">
        <v>796</v>
      </c>
    </row>
    <row r="369" ht="79.2">
      <c r="A369" s="1" t="s">
        <v>596</v>
      </c>
      <c r="E369" s="27" t="s">
        <v>851</v>
      </c>
    </row>
    <row r="370">
      <c r="A370" s="1" t="s">
        <v>587</v>
      </c>
      <c r="B370" s="1">
        <v>90</v>
      </c>
      <c r="C370" s="26" t="s">
        <v>875</v>
      </c>
      <c r="D370" t="s">
        <v>589</v>
      </c>
      <c r="E370" s="27" t="s">
        <v>876</v>
      </c>
      <c r="F370" s="28" t="s">
        <v>621</v>
      </c>
      <c r="G370" s="29">
        <v>1</v>
      </c>
      <c r="H370" s="28">
        <v>0</v>
      </c>
      <c r="I370" s="30">
        <f>ROUND(G370*H370,P4)</f>
        <v>0</v>
      </c>
      <c r="L370" s="30">
        <v>0</v>
      </c>
      <c r="M370" s="24">
        <f>ROUND(G370*L370,P4)</f>
        <v>0</v>
      </c>
      <c r="N370" s="25" t="s">
        <v>589</v>
      </c>
      <c r="O370" s="31">
        <f>M370*AA370</f>
        <v>0</v>
      </c>
      <c r="P370" s="1">
        <v>3</v>
      </c>
      <c r="AA370" s="1">
        <f>IF(P370=1,$O$3,IF(P370=2,$O$4,$O$5))</f>
        <v>0</v>
      </c>
    </row>
    <row r="371">
      <c r="A371" s="1" t="s">
        <v>593</v>
      </c>
      <c r="E371" s="27" t="s">
        <v>589</v>
      </c>
    </row>
    <row r="372">
      <c r="A372" s="1" t="s">
        <v>594</v>
      </c>
      <c r="E372" s="32" t="s">
        <v>796</v>
      </c>
    </row>
    <row r="373" ht="66">
      <c r="A373" s="1" t="s">
        <v>596</v>
      </c>
      <c r="E373" s="27" t="s">
        <v>877</v>
      </c>
    </row>
    <row r="374">
      <c r="A374" s="1" t="s">
        <v>587</v>
      </c>
      <c r="B374" s="1">
        <v>91</v>
      </c>
      <c r="C374" s="26" t="s">
        <v>878</v>
      </c>
      <c r="D374" t="s">
        <v>589</v>
      </c>
      <c r="E374" s="27" t="s">
        <v>879</v>
      </c>
      <c r="F374" s="28" t="s">
        <v>621</v>
      </c>
      <c r="G374" s="29">
        <v>1</v>
      </c>
      <c r="H374" s="28">
        <v>0</v>
      </c>
      <c r="I374" s="30">
        <f>ROUND(G374*H374,P4)</f>
        <v>0</v>
      </c>
      <c r="L374" s="30">
        <v>0</v>
      </c>
      <c r="M374" s="24">
        <f>ROUND(G374*L374,P4)</f>
        <v>0</v>
      </c>
      <c r="N374" s="25" t="s">
        <v>589</v>
      </c>
      <c r="O374" s="31">
        <f>M374*AA374</f>
        <v>0</v>
      </c>
      <c r="P374" s="1">
        <v>3</v>
      </c>
      <c r="AA374" s="1">
        <f>IF(P374=1,$O$3,IF(P374=2,$O$4,$O$5))</f>
        <v>0</v>
      </c>
    </row>
    <row r="375">
      <c r="A375" s="1" t="s">
        <v>593</v>
      </c>
      <c r="E375" s="27" t="s">
        <v>589</v>
      </c>
    </row>
    <row r="376">
      <c r="A376" s="1" t="s">
        <v>594</v>
      </c>
      <c r="E376" s="32" t="s">
        <v>796</v>
      </c>
    </row>
    <row r="377" ht="52.8">
      <c r="A377" s="1" t="s">
        <v>596</v>
      </c>
      <c r="E377" s="27" t="s">
        <v>880</v>
      </c>
    </row>
    <row r="378" ht="26.4">
      <c r="A378" s="1" t="s">
        <v>587</v>
      </c>
      <c r="B378" s="1">
        <v>92</v>
      </c>
      <c r="C378" s="26" t="s">
        <v>881</v>
      </c>
      <c r="D378" t="s">
        <v>589</v>
      </c>
      <c r="E378" s="27" t="s">
        <v>1169</v>
      </c>
      <c r="F378" s="28" t="s">
        <v>621</v>
      </c>
      <c r="G378" s="29">
        <v>4</v>
      </c>
      <c r="H378" s="28">
        <v>0</v>
      </c>
      <c r="I378" s="30">
        <f>ROUND(G378*H378,P4)</f>
        <v>0</v>
      </c>
      <c r="L378" s="30">
        <v>0</v>
      </c>
      <c r="M378" s="24">
        <f>ROUND(G378*L378,P4)</f>
        <v>0</v>
      </c>
      <c r="N378" s="25" t="s">
        <v>589</v>
      </c>
      <c r="O378" s="31">
        <f>M378*AA378</f>
        <v>0</v>
      </c>
      <c r="P378" s="1">
        <v>3</v>
      </c>
      <c r="AA378" s="1">
        <f>IF(P378=1,$O$3,IF(P378=2,$O$4,$O$5))</f>
        <v>0</v>
      </c>
    </row>
    <row r="379">
      <c r="A379" s="1" t="s">
        <v>593</v>
      </c>
      <c r="E379" s="27" t="s">
        <v>589</v>
      </c>
    </row>
    <row r="380">
      <c r="A380" s="1" t="s">
        <v>594</v>
      </c>
      <c r="E380" s="32" t="s">
        <v>1170</v>
      </c>
    </row>
    <row r="381" ht="132">
      <c r="A381" s="1" t="s">
        <v>596</v>
      </c>
      <c r="E381" s="27" t="s">
        <v>883</v>
      </c>
    </row>
    <row r="382" ht="26.4">
      <c r="A382" s="1" t="s">
        <v>587</v>
      </c>
      <c r="B382" s="1">
        <v>100</v>
      </c>
      <c r="C382" s="26" t="s">
        <v>856</v>
      </c>
      <c r="D382" t="s">
        <v>589</v>
      </c>
      <c r="E382" s="27" t="s">
        <v>857</v>
      </c>
      <c r="F382" s="28" t="s">
        <v>621</v>
      </c>
      <c r="G382" s="29">
        <v>8</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c r="A384" s="1" t="s">
        <v>594</v>
      </c>
      <c r="E384" s="32" t="s">
        <v>1171</v>
      </c>
    </row>
    <row r="385" ht="66">
      <c r="A385" s="1" t="s">
        <v>596</v>
      </c>
      <c r="E385" s="27" t="s">
        <v>859</v>
      </c>
    </row>
    <row r="386">
      <c r="A386" s="1" t="s">
        <v>584</v>
      </c>
      <c r="C386" s="22" t="s">
        <v>860</v>
      </c>
      <c r="E386" s="23" t="s">
        <v>861</v>
      </c>
      <c r="L386" s="24">
        <f>SUMIFS(L387:L418,A387:A418,"P")</f>
        <v>0</v>
      </c>
      <c r="M386" s="24">
        <f>SUMIFS(M387:M418,A387:A418,"P")</f>
        <v>0</v>
      </c>
      <c r="N386" s="25"/>
    </row>
    <row r="387">
      <c r="A387" s="1" t="s">
        <v>587</v>
      </c>
      <c r="B387" s="1">
        <v>93</v>
      </c>
      <c r="C387" s="26" t="s">
        <v>862</v>
      </c>
      <c r="D387" t="s">
        <v>589</v>
      </c>
      <c r="E387" s="27" t="s">
        <v>863</v>
      </c>
      <c r="F387" s="28" t="s">
        <v>864</v>
      </c>
      <c r="G387" s="29">
        <v>4</v>
      </c>
      <c r="H387" s="28">
        <v>0</v>
      </c>
      <c r="I387" s="30">
        <f>ROUND(G387*H387,P4)</f>
        <v>0</v>
      </c>
      <c r="L387" s="30">
        <v>0</v>
      </c>
      <c r="M387" s="24">
        <f>ROUND(G387*L387,P4)</f>
        <v>0</v>
      </c>
      <c r="N387" s="25" t="s">
        <v>589</v>
      </c>
      <c r="O387" s="31">
        <f>M387*AA387</f>
        <v>0</v>
      </c>
      <c r="P387" s="1">
        <v>3</v>
      </c>
      <c r="AA387" s="1">
        <f>IF(P387=1,$O$3,IF(P387=2,$O$4,$O$5))</f>
        <v>0</v>
      </c>
    </row>
    <row r="388">
      <c r="A388" s="1" t="s">
        <v>593</v>
      </c>
      <c r="E388" s="27" t="s">
        <v>589</v>
      </c>
    </row>
    <row r="389" ht="26.4">
      <c r="A389" s="1" t="s">
        <v>594</v>
      </c>
      <c r="E389" s="32" t="s">
        <v>1172</v>
      </c>
    </row>
    <row r="390" ht="26.4">
      <c r="A390" s="1" t="s">
        <v>596</v>
      </c>
      <c r="E390" s="27" t="s">
        <v>1173</v>
      </c>
    </row>
    <row r="391">
      <c r="A391" s="1" t="s">
        <v>587</v>
      </c>
      <c r="B391" s="1">
        <v>94</v>
      </c>
      <c r="C391" s="26" t="s">
        <v>866</v>
      </c>
      <c r="D391" t="s">
        <v>589</v>
      </c>
      <c r="E391" s="27" t="s">
        <v>867</v>
      </c>
      <c r="F391" s="28" t="s">
        <v>868</v>
      </c>
      <c r="G391" s="29">
        <v>3</v>
      </c>
      <c r="H391" s="28">
        <v>0</v>
      </c>
      <c r="I391" s="30">
        <f>ROUND(G391*H391,P4)</f>
        <v>0</v>
      </c>
      <c r="L391" s="30">
        <v>0</v>
      </c>
      <c r="M391" s="24">
        <f>ROUND(G391*L391,P4)</f>
        <v>0</v>
      </c>
      <c r="N391" s="25" t="s">
        <v>589</v>
      </c>
      <c r="O391" s="31">
        <f>M391*AA391</f>
        <v>0</v>
      </c>
      <c r="P391" s="1">
        <v>3</v>
      </c>
      <c r="AA391" s="1">
        <f>IF(P391=1,$O$3,IF(P391=2,$O$4,$O$5))</f>
        <v>0</v>
      </c>
    </row>
    <row r="392">
      <c r="A392" s="1" t="s">
        <v>593</v>
      </c>
      <c r="E392" s="27" t="s">
        <v>589</v>
      </c>
    </row>
    <row r="393" ht="26.4">
      <c r="A393" s="1" t="s">
        <v>594</v>
      </c>
      <c r="E393" s="32" t="s">
        <v>1115</v>
      </c>
    </row>
    <row r="394" ht="39.6">
      <c r="A394" s="1" t="s">
        <v>596</v>
      </c>
      <c r="E394" s="27" t="s">
        <v>869</v>
      </c>
    </row>
    <row r="395">
      <c r="A395" s="1" t="s">
        <v>587</v>
      </c>
      <c r="B395" s="1">
        <v>95</v>
      </c>
      <c r="C395" s="26" t="s">
        <v>1174</v>
      </c>
      <c r="D395" t="s">
        <v>589</v>
      </c>
      <c r="E395" s="27" t="s">
        <v>1175</v>
      </c>
      <c r="F395" s="28" t="s">
        <v>621</v>
      </c>
      <c r="G395" s="29">
        <v>4</v>
      </c>
      <c r="H395" s="28">
        <v>0</v>
      </c>
      <c r="I395" s="30">
        <f>ROUND(G395*H395,P4)</f>
        <v>0</v>
      </c>
      <c r="L395" s="30">
        <v>0</v>
      </c>
      <c r="M395" s="24">
        <f>ROUND(G395*L395,P4)</f>
        <v>0</v>
      </c>
      <c r="N395" s="25" t="s">
        <v>589</v>
      </c>
      <c r="O395" s="31">
        <f>M395*AA395</f>
        <v>0</v>
      </c>
      <c r="P395" s="1">
        <v>3</v>
      </c>
      <c r="AA395" s="1">
        <f>IF(P395=1,$O$3,IF(P395=2,$O$4,$O$5))</f>
        <v>0</v>
      </c>
    </row>
    <row r="396">
      <c r="A396" s="1" t="s">
        <v>593</v>
      </c>
      <c r="E396" s="27" t="s">
        <v>589</v>
      </c>
    </row>
    <row r="397" ht="26.4">
      <c r="A397" s="1" t="s">
        <v>594</v>
      </c>
      <c r="E397" s="32" t="s">
        <v>1176</v>
      </c>
    </row>
    <row r="398" ht="92.4">
      <c r="A398" s="1" t="s">
        <v>596</v>
      </c>
      <c r="E398" s="27" t="s">
        <v>1177</v>
      </c>
    </row>
    <row r="399">
      <c r="A399" s="1" t="s">
        <v>587</v>
      </c>
      <c r="B399" s="1">
        <v>96</v>
      </c>
      <c r="C399" s="26" t="s">
        <v>870</v>
      </c>
      <c r="D399" t="s">
        <v>589</v>
      </c>
      <c r="E399" s="27" t="s">
        <v>871</v>
      </c>
      <c r="F399" s="28" t="s">
        <v>868</v>
      </c>
      <c r="G399" s="29">
        <v>3</v>
      </c>
      <c r="H399" s="28">
        <v>0</v>
      </c>
      <c r="I399" s="30">
        <f>ROUND(G399*H399,P4)</f>
        <v>0</v>
      </c>
      <c r="L399" s="30">
        <v>0</v>
      </c>
      <c r="M399" s="24">
        <f>ROUND(G399*L399,P4)</f>
        <v>0</v>
      </c>
      <c r="N399" s="25" t="s">
        <v>589</v>
      </c>
      <c r="O399" s="31">
        <f>M399*AA399</f>
        <v>0</v>
      </c>
      <c r="P399" s="1">
        <v>3</v>
      </c>
      <c r="AA399" s="1">
        <f>IF(P399=1,$O$3,IF(P399=2,$O$4,$O$5))</f>
        <v>0</v>
      </c>
    </row>
    <row r="400">
      <c r="A400" s="1" t="s">
        <v>593</v>
      </c>
      <c r="E400" s="27" t="s">
        <v>589</v>
      </c>
    </row>
    <row r="401">
      <c r="A401" s="1" t="s">
        <v>594</v>
      </c>
      <c r="E401" s="32" t="s">
        <v>847</v>
      </c>
    </row>
    <row r="402" ht="132">
      <c r="A402" s="1" t="s">
        <v>596</v>
      </c>
      <c r="E402" s="27" t="s">
        <v>872</v>
      </c>
    </row>
    <row r="403">
      <c r="A403" s="1" t="s">
        <v>587</v>
      </c>
      <c r="B403" s="1">
        <v>97</v>
      </c>
      <c r="C403" s="26" t="s">
        <v>873</v>
      </c>
      <c r="D403" t="s">
        <v>589</v>
      </c>
      <c r="E403" s="27" t="s">
        <v>874</v>
      </c>
      <c r="F403" s="28" t="s">
        <v>868</v>
      </c>
      <c r="G403" s="29">
        <v>3</v>
      </c>
      <c r="H403" s="28">
        <v>0</v>
      </c>
      <c r="I403" s="30">
        <f>ROUND(G403*H403,P4)</f>
        <v>0</v>
      </c>
      <c r="L403" s="30">
        <v>0</v>
      </c>
      <c r="M403" s="24">
        <f>ROUND(G403*L403,P4)</f>
        <v>0</v>
      </c>
      <c r="N403" s="25" t="s">
        <v>589</v>
      </c>
      <c r="O403" s="31">
        <f>M403*AA403</f>
        <v>0</v>
      </c>
      <c r="P403" s="1">
        <v>3</v>
      </c>
      <c r="AA403" s="1">
        <f>IF(P403=1,$O$3,IF(P403=2,$O$4,$O$5))</f>
        <v>0</v>
      </c>
    </row>
    <row r="404">
      <c r="A404" s="1" t="s">
        <v>593</v>
      </c>
      <c r="E404" s="27" t="s">
        <v>589</v>
      </c>
    </row>
    <row r="405">
      <c r="A405" s="1" t="s">
        <v>594</v>
      </c>
      <c r="E405" s="32" t="s">
        <v>847</v>
      </c>
    </row>
    <row r="406">
      <c r="A406" s="1" t="s">
        <v>596</v>
      </c>
      <c r="E406" s="27" t="s">
        <v>589</v>
      </c>
    </row>
    <row r="407">
      <c r="A407" s="1" t="s">
        <v>587</v>
      </c>
      <c r="B407" s="1">
        <v>98</v>
      </c>
      <c r="C407" s="26" t="s">
        <v>1178</v>
      </c>
      <c r="D407" t="s">
        <v>589</v>
      </c>
      <c r="E407" s="27" t="s">
        <v>1179</v>
      </c>
      <c r="F407" s="28" t="s">
        <v>621</v>
      </c>
      <c r="G407" s="29">
        <v>8</v>
      </c>
      <c r="H407" s="28">
        <v>0</v>
      </c>
      <c r="I407" s="30">
        <f>ROUND(G407*H407,P4)</f>
        <v>0</v>
      </c>
      <c r="L407" s="30">
        <v>0</v>
      </c>
      <c r="M407" s="24">
        <f>ROUND(G407*L407,P4)</f>
        <v>0</v>
      </c>
      <c r="N407" s="25" t="s">
        <v>589</v>
      </c>
      <c r="O407" s="31">
        <f>M407*AA407</f>
        <v>0</v>
      </c>
      <c r="P407" s="1">
        <v>3</v>
      </c>
      <c r="AA407" s="1">
        <f>IF(P407=1,$O$3,IF(P407=2,$O$4,$O$5))</f>
        <v>0</v>
      </c>
    </row>
    <row r="408">
      <c r="A408" s="1" t="s">
        <v>593</v>
      </c>
      <c r="E408" s="27" t="s">
        <v>589</v>
      </c>
    </row>
    <row r="409">
      <c r="A409" s="1" t="s">
        <v>594</v>
      </c>
      <c r="E409" s="32" t="s">
        <v>1180</v>
      </c>
    </row>
    <row r="410" ht="132">
      <c r="A410" s="1" t="s">
        <v>596</v>
      </c>
      <c r="E410" s="27" t="s">
        <v>1181</v>
      </c>
    </row>
    <row r="411">
      <c r="A411" s="1" t="s">
        <v>587</v>
      </c>
      <c r="B411" s="1">
        <v>99</v>
      </c>
      <c r="C411" s="26" t="s">
        <v>1182</v>
      </c>
      <c r="D411" t="s">
        <v>589</v>
      </c>
      <c r="E411" s="27" t="s">
        <v>1183</v>
      </c>
      <c r="F411" s="28" t="s">
        <v>621</v>
      </c>
      <c r="G411" s="29">
        <v>8</v>
      </c>
      <c r="H411" s="28">
        <v>0</v>
      </c>
      <c r="I411" s="30">
        <f>ROUND(G411*H411,P4)</f>
        <v>0</v>
      </c>
      <c r="L411" s="30">
        <v>0</v>
      </c>
      <c r="M411" s="24">
        <f>ROUND(G411*L411,P4)</f>
        <v>0</v>
      </c>
      <c r="N411" s="25" t="s">
        <v>589</v>
      </c>
      <c r="O411" s="31">
        <f>M411*AA411</f>
        <v>0</v>
      </c>
      <c r="P411" s="1">
        <v>3</v>
      </c>
      <c r="AA411" s="1">
        <f>IF(P411=1,$O$3,IF(P411=2,$O$4,$O$5))</f>
        <v>0</v>
      </c>
    </row>
    <row r="412">
      <c r="A412" s="1" t="s">
        <v>593</v>
      </c>
      <c r="E412" s="27" t="s">
        <v>589</v>
      </c>
    </row>
    <row r="413">
      <c r="A413" s="1" t="s">
        <v>594</v>
      </c>
      <c r="E413" s="32" t="s">
        <v>1180</v>
      </c>
    </row>
    <row r="414" ht="118.8">
      <c r="A414" s="1" t="s">
        <v>596</v>
      </c>
      <c r="E414" s="27" t="s">
        <v>1184</v>
      </c>
    </row>
    <row r="415">
      <c r="A415" s="1" t="s">
        <v>587</v>
      </c>
      <c r="B415" s="1">
        <v>101</v>
      </c>
      <c r="C415" s="26" t="s">
        <v>887</v>
      </c>
      <c r="D415" t="s">
        <v>589</v>
      </c>
      <c r="E415" s="27" t="s">
        <v>888</v>
      </c>
      <c r="F415" s="28" t="s">
        <v>614</v>
      </c>
      <c r="G415" s="29">
        <v>15</v>
      </c>
      <c r="H415" s="28">
        <v>0</v>
      </c>
      <c r="I415" s="30">
        <f>ROUND(G415*H415,P4)</f>
        <v>0</v>
      </c>
      <c r="L415" s="30">
        <v>0</v>
      </c>
      <c r="M415" s="24">
        <f>ROUND(G415*L415,P4)</f>
        <v>0</v>
      </c>
      <c r="N415" s="25" t="s">
        <v>589</v>
      </c>
      <c r="O415" s="31">
        <f>M415*AA415</f>
        <v>0</v>
      </c>
      <c r="P415" s="1">
        <v>3</v>
      </c>
      <c r="AA415" s="1">
        <f>IF(P415=1,$O$3,IF(P415=2,$O$4,$O$5))</f>
        <v>0</v>
      </c>
    </row>
    <row r="416">
      <c r="A416" s="1" t="s">
        <v>593</v>
      </c>
      <c r="E416" s="27" t="s">
        <v>589</v>
      </c>
    </row>
    <row r="417" ht="26.4">
      <c r="A417" s="1" t="s">
        <v>594</v>
      </c>
      <c r="E417" s="32" t="s">
        <v>1185</v>
      </c>
    </row>
    <row r="418" ht="39.6">
      <c r="A418" s="1" t="s">
        <v>596</v>
      </c>
      <c r="E418"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COUNTIFS(L8:L367,"=0",A8:A367,"P")+COUNTIFS(L8:L367,"",A8:A367,"P")+SUM(Q8:Q367)</f>
        <v>0</v>
      </c>
    </row>
    <row r="8">
      <c r="A8" s="1" t="s">
        <v>582</v>
      </c>
      <c r="C8" s="22" t="s">
        <v>1186</v>
      </c>
      <c r="E8" s="23" t="s">
        <v>23</v>
      </c>
      <c r="L8" s="24">
        <f>L9+L46+L51+L164+L189+L334</f>
        <v>0</v>
      </c>
      <c r="M8" s="24">
        <f>M9+M46+M51+M164+M189+M334</f>
        <v>0</v>
      </c>
      <c r="N8" s="25"/>
    </row>
    <row r="9">
      <c r="A9" s="1" t="s">
        <v>584</v>
      </c>
      <c r="C9" s="22" t="s">
        <v>585</v>
      </c>
      <c r="E9" s="23" t="s">
        <v>586</v>
      </c>
      <c r="L9" s="24">
        <f>SUMIFS(L10:L45,A10:A45,"P")</f>
        <v>0</v>
      </c>
      <c r="M9" s="24">
        <f>SUMIFS(M10:M45,A10:A45,"P")</f>
        <v>0</v>
      </c>
      <c r="N9" s="25"/>
    </row>
    <row r="10" ht="26.4">
      <c r="A10" s="1" t="s">
        <v>587</v>
      </c>
      <c r="B10" s="1">
        <v>1</v>
      </c>
      <c r="C10" s="26" t="s">
        <v>588</v>
      </c>
      <c r="D10" t="s">
        <v>589</v>
      </c>
      <c r="E10" s="27" t="s">
        <v>590</v>
      </c>
      <c r="F10" s="28" t="s">
        <v>591</v>
      </c>
      <c r="G10" s="29">
        <v>130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1187</v>
      </c>
    </row>
    <row r="13" ht="356.4">
      <c r="A13" s="1" t="s">
        <v>596</v>
      </c>
      <c r="E13" s="27" t="s">
        <v>597</v>
      </c>
    </row>
    <row r="14" ht="26.4">
      <c r="A14" s="1" t="s">
        <v>587</v>
      </c>
      <c r="B14" s="1">
        <v>2</v>
      </c>
      <c r="C14" s="26" t="s">
        <v>1188</v>
      </c>
      <c r="D14" t="s">
        <v>589</v>
      </c>
      <c r="E14" s="27" t="s">
        <v>1189</v>
      </c>
      <c r="F14" s="28" t="s">
        <v>591</v>
      </c>
      <c r="G14" s="29">
        <v>40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1190</v>
      </c>
    </row>
    <row r="17" ht="356.4">
      <c r="A17" s="1" t="s">
        <v>596</v>
      </c>
      <c r="E17" s="27" t="s">
        <v>597</v>
      </c>
    </row>
    <row r="18" ht="26.4">
      <c r="A18" s="1" t="s">
        <v>587</v>
      </c>
      <c r="B18" s="1">
        <v>3</v>
      </c>
      <c r="C18" s="26" t="s">
        <v>598</v>
      </c>
      <c r="D18" t="s">
        <v>589</v>
      </c>
      <c r="E18" s="27" t="s">
        <v>599</v>
      </c>
      <c r="F18" s="28" t="s">
        <v>591</v>
      </c>
      <c r="G18" s="29">
        <v>1700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1191</v>
      </c>
    </row>
    <row r="21" ht="52.8">
      <c r="A21" s="1" t="s">
        <v>596</v>
      </c>
      <c r="E21" s="27" t="s">
        <v>601</v>
      </c>
    </row>
    <row r="22" ht="26.4">
      <c r="A22" s="1" t="s">
        <v>587</v>
      </c>
      <c r="B22" s="1">
        <v>4</v>
      </c>
      <c r="C22" s="26" t="s">
        <v>602</v>
      </c>
      <c r="D22" t="s">
        <v>589</v>
      </c>
      <c r="E22" s="27" t="s">
        <v>603</v>
      </c>
      <c r="F22" s="28" t="s">
        <v>591</v>
      </c>
      <c r="G22" s="29">
        <v>496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1192</v>
      </c>
    </row>
    <row r="25" ht="356.4">
      <c r="A25" s="1" t="s">
        <v>596</v>
      </c>
      <c r="E25" s="27" t="s">
        <v>597</v>
      </c>
    </row>
    <row r="26" ht="26.4">
      <c r="A26" s="1" t="s">
        <v>587</v>
      </c>
      <c r="B26" s="1">
        <v>5</v>
      </c>
      <c r="C26" s="26" t="s">
        <v>1193</v>
      </c>
      <c r="D26" t="s">
        <v>589</v>
      </c>
      <c r="E26" s="27" t="s">
        <v>1194</v>
      </c>
      <c r="F26" s="28" t="s">
        <v>591</v>
      </c>
      <c r="G26" s="29">
        <v>1120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1195</v>
      </c>
    </row>
    <row r="29" ht="52.8">
      <c r="A29" s="1" t="s">
        <v>596</v>
      </c>
      <c r="E29" s="27" t="s">
        <v>601</v>
      </c>
    </row>
    <row r="30" ht="26.4">
      <c r="A30" s="1" t="s">
        <v>587</v>
      </c>
      <c r="B30" s="1">
        <v>6</v>
      </c>
      <c r="C30" s="26" t="s">
        <v>605</v>
      </c>
      <c r="D30" t="s">
        <v>589</v>
      </c>
      <c r="E30" s="27" t="s">
        <v>606</v>
      </c>
      <c r="F30" s="28" t="s">
        <v>607</v>
      </c>
      <c r="G30" s="29">
        <v>150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1196</v>
      </c>
    </row>
    <row r="33" ht="79.2">
      <c r="A33" s="1" t="s">
        <v>596</v>
      </c>
      <c r="E33" s="27" t="s">
        <v>608</v>
      </c>
    </row>
    <row r="34" ht="26.4">
      <c r="A34" s="1" t="s">
        <v>587</v>
      </c>
      <c r="B34" s="1">
        <v>7</v>
      </c>
      <c r="C34" s="26" t="s">
        <v>899</v>
      </c>
      <c r="D34" t="s">
        <v>589</v>
      </c>
      <c r="E34" s="27" t="s">
        <v>900</v>
      </c>
      <c r="F34" s="28" t="s">
        <v>607</v>
      </c>
      <c r="G34" s="29">
        <v>780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1197</v>
      </c>
    </row>
    <row r="37" ht="79.2">
      <c r="A37" s="1" t="s">
        <v>596</v>
      </c>
      <c r="E37" s="27" t="s">
        <v>608</v>
      </c>
    </row>
    <row r="38" ht="26.4">
      <c r="A38" s="1" t="s">
        <v>587</v>
      </c>
      <c r="B38" s="1">
        <v>8</v>
      </c>
      <c r="C38" s="26" t="s">
        <v>609</v>
      </c>
      <c r="D38" t="s">
        <v>589</v>
      </c>
      <c r="E38" s="27" t="s">
        <v>610</v>
      </c>
      <c r="F38" s="28" t="s">
        <v>591</v>
      </c>
      <c r="G38" s="29">
        <v>700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1198</v>
      </c>
    </row>
    <row r="41" ht="264">
      <c r="A41" s="1" t="s">
        <v>596</v>
      </c>
      <c r="E41" s="27" t="s">
        <v>611</v>
      </c>
    </row>
    <row r="42" ht="26.4">
      <c r="A42" s="1" t="s">
        <v>587</v>
      </c>
      <c r="B42" s="1">
        <v>9</v>
      </c>
      <c r="C42" s="26" t="s">
        <v>612</v>
      </c>
      <c r="D42" t="s">
        <v>589</v>
      </c>
      <c r="E42" s="27" t="s">
        <v>613</v>
      </c>
      <c r="F42" s="28" t="s">
        <v>614</v>
      </c>
      <c r="G42" s="29">
        <v>135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1199</v>
      </c>
    </row>
    <row r="45" ht="52.8">
      <c r="A45" s="1" t="s">
        <v>596</v>
      </c>
      <c r="E45" s="27" t="s">
        <v>616</v>
      </c>
    </row>
    <row r="46">
      <c r="A46" s="1" t="s">
        <v>584</v>
      </c>
      <c r="C46" s="22" t="s">
        <v>1200</v>
      </c>
      <c r="E46" s="23" t="s">
        <v>1201</v>
      </c>
      <c r="L46" s="24">
        <f>SUMIFS(L47:L50,A47:A50,"P")</f>
        <v>0</v>
      </c>
      <c r="M46" s="24">
        <f>SUMIFS(M47:M50,A47:A50,"P")</f>
        <v>0</v>
      </c>
      <c r="N46" s="25"/>
    </row>
    <row r="47" ht="26.4">
      <c r="A47" s="1" t="s">
        <v>587</v>
      </c>
      <c r="B47" s="1">
        <v>10</v>
      </c>
      <c r="C47" s="26" t="s">
        <v>1202</v>
      </c>
      <c r="D47" t="s">
        <v>589</v>
      </c>
      <c r="E47" s="27" t="s">
        <v>1203</v>
      </c>
      <c r="F47" s="28" t="s">
        <v>591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1204</v>
      </c>
    </row>
    <row r="50" ht="105.6">
      <c r="A50" s="1" t="s">
        <v>596</v>
      </c>
      <c r="E50" s="27" t="s">
        <v>1205</v>
      </c>
    </row>
    <row r="51">
      <c r="A51" s="1" t="s">
        <v>584</v>
      </c>
      <c r="C51" s="22" t="s">
        <v>659</v>
      </c>
      <c r="E51" s="23" t="s">
        <v>660</v>
      </c>
      <c r="L51" s="24">
        <f>SUMIFS(L52:L163,A52:A163,"P")</f>
        <v>0</v>
      </c>
      <c r="M51" s="24">
        <f>SUMIFS(M52:M163,A52:A163,"P")</f>
        <v>0</v>
      </c>
      <c r="N51" s="25"/>
    </row>
    <row r="52" ht="26.4">
      <c r="A52" s="1" t="s">
        <v>587</v>
      </c>
      <c r="B52" s="1">
        <v>11</v>
      </c>
      <c r="C52" s="26" t="s">
        <v>661</v>
      </c>
      <c r="D52" t="s">
        <v>589</v>
      </c>
      <c r="E52" s="27" t="s">
        <v>662</v>
      </c>
      <c r="F52" s="28" t="s">
        <v>607</v>
      </c>
      <c r="G52" s="29">
        <v>680</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1206</v>
      </c>
    </row>
    <row r="55" ht="79.2">
      <c r="A55" s="1" t="s">
        <v>596</v>
      </c>
      <c r="E55" s="27" t="s">
        <v>664</v>
      </c>
    </row>
    <row r="56" ht="26.4">
      <c r="A56" s="1" t="s">
        <v>587</v>
      </c>
      <c r="B56" s="1">
        <v>12</v>
      </c>
      <c r="C56" s="26" t="s">
        <v>665</v>
      </c>
      <c r="D56" t="s">
        <v>589</v>
      </c>
      <c r="E56" s="27" t="s">
        <v>666</v>
      </c>
      <c r="F56" s="28" t="s">
        <v>607</v>
      </c>
      <c r="G56" s="29">
        <v>180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1207</v>
      </c>
    </row>
    <row r="59" ht="79.2">
      <c r="A59" s="1" t="s">
        <v>596</v>
      </c>
      <c r="E59" s="27" t="s">
        <v>664</v>
      </c>
    </row>
    <row r="60" ht="26.4">
      <c r="A60" s="1" t="s">
        <v>587</v>
      </c>
      <c r="B60" s="1">
        <v>13</v>
      </c>
      <c r="C60" s="26" t="s">
        <v>668</v>
      </c>
      <c r="D60" t="s">
        <v>589</v>
      </c>
      <c r="E60" s="27" t="s">
        <v>669</v>
      </c>
      <c r="F60" s="28" t="s">
        <v>607</v>
      </c>
      <c r="G60" s="29">
        <v>780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1197</v>
      </c>
    </row>
    <row r="63" ht="79.2">
      <c r="A63" s="1" t="s">
        <v>596</v>
      </c>
      <c r="E63" s="27" t="s">
        <v>664</v>
      </c>
    </row>
    <row r="64" ht="26.4">
      <c r="A64" s="1" t="s">
        <v>587</v>
      </c>
      <c r="B64" s="1">
        <v>14</v>
      </c>
      <c r="C64" s="26" t="s">
        <v>627</v>
      </c>
      <c r="D64" t="s">
        <v>589</v>
      </c>
      <c r="E64" s="27" t="s">
        <v>628</v>
      </c>
      <c r="F64" s="28" t="s">
        <v>607</v>
      </c>
      <c r="G64" s="29">
        <v>290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1208</v>
      </c>
    </row>
    <row r="67" ht="92.4">
      <c r="A67" s="1" t="s">
        <v>596</v>
      </c>
      <c r="E67" s="27" t="s">
        <v>630</v>
      </c>
    </row>
    <row r="68" ht="26.4">
      <c r="A68" s="1" t="s">
        <v>587</v>
      </c>
      <c r="B68" s="1">
        <v>15</v>
      </c>
      <c r="C68" s="26" t="s">
        <v>671</v>
      </c>
      <c r="D68" t="s">
        <v>589</v>
      </c>
      <c r="E68" s="27" t="s">
        <v>672</v>
      </c>
      <c r="F68" s="28" t="s">
        <v>607</v>
      </c>
      <c r="G68" s="29">
        <v>500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1209</v>
      </c>
    </row>
    <row r="71" ht="132">
      <c r="A71" s="1" t="s">
        <v>596</v>
      </c>
      <c r="E71" s="27" t="s">
        <v>674</v>
      </c>
    </row>
    <row r="72" ht="26.4">
      <c r="A72" s="1" t="s">
        <v>587</v>
      </c>
      <c r="B72" s="1">
        <v>16</v>
      </c>
      <c r="C72" s="26" t="s">
        <v>675</v>
      </c>
      <c r="D72" t="s">
        <v>589</v>
      </c>
      <c r="E72" s="27" t="s">
        <v>676</v>
      </c>
      <c r="F72" s="28" t="s">
        <v>607</v>
      </c>
      <c r="G72" s="29">
        <v>250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1210</v>
      </c>
    </row>
    <row r="75" ht="118.8">
      <c r="A75" s="1" t="s">
        <v>596</v>
      </c>
      <c r="E75" s="27" t="s">
        <v>678</v>
      </c>
    </row>
    <row r="76" ht="26.4">
      <c r="A76" s="1" t="s">
        <v>587</v>
      </c>
      <c r="B76" s="1">
        <v>17</v>
      </c>
      <c r="C76" s="26" t="s">
        <v>679</v>
      </c>
      <c r="D76" t="s">
        <v>589</v>
      </c>
      <c r="E76" s="27" t="s">
        <v>680</v>
      </c>
      <c r="F76" s="28" t="s">
        <v>621</v>
      </c>
      <c r="G76" s="29">
        <v>5</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1211</v>
      </c>
    </row>
    <row r="79" ht="79.2">
      <c r="A79" s="1" t="s">
        <v>596</v>
      </c>
      <c r="E79" s="27" t="s">
        <v>681</v>
      </c>
    </row>
    <row r="80" ht="26.4">
      <c r="A80" s="1" t="s">
        <v>587</v>
      </c>
      <c r="B80" s="1">
        <v>18</v>
      </c>
      <c r="C80" s="26" t="s">
        <v>682</v>
      </c>
      <c r="D80" t="s">
        <v>589</v>
      </c>
      <c r="E80" s="27" t="s">
        <v>683</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1211</v>
      </c>
    </row>
    <row r="83" ht="105.6">
      <c r="A83" s="1" t="s">
        <v>596</v>
      </c>
      <c r="E83" s="27" t="s">
        <v>684</v>
      </c>
    </row>
    <row r="84" ht="26.4">
      <c r="A84" s="1" t="s">
        <v>587</v>
      </c>
      <c r="B84" s="1">
        <v>19</v>
      </c>
      <c r="C84" s="26" t="s">
        <v>969</v>
      </c>
      <c r="D84" t="s">
        <v>589</v>
      </c>
      <c r="E84" s="27" t="s">
        <v>970</v>
      </c>
      <c r="F84" s="28" t="s">
        <v>607</v>
      </c>
      <c r="G84" s="29">
        <v>820</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1212</v>
      </c>
    </row>
    <row r="87" ht="79.2">
      <c r="A87" s="1" t="s">
        <v>596</v>
      </c>
      <c r="E87" s="27" t="s">
        <v>916</v>
      </c>
    </row>
    <row r="88" ht="26.4">
      <c r="A88" s="1" t="s">
        <v>587</v>
      </c>
      <c r="B88" s="1">
        <v>20</v>
      </c>
      <c r="C88" s="26" t="s">
        <v>912</v>
      </c>
      <c r="D88" t="s">
        <v>589</v>
      </c>
      <c r="E88" s="27" t="s">
        <v>913</v>
      </c>
      <c r="F88" s="28" t="s">
        <v>914</v>
      </c>
      <c r="G88" s="29">
        <v>1230</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1213</v>
      </c>
    </row>
    <row r="91" ht="79.2">
      <c r="A91" s="1" t="s">
        <v>596</v>
      </c>
      <c r="E91" s="27" t="s">
        <v>916</v>
      </c>
    </row>
    <row r="92" ht="26.4">
      <c r="A92" s="1" t="s">
        <v>587</v>
      </c>
      <c r="B92" s="1">
        <v>21</v>
      </c>
      <c r="C92" s="26" t="s">
        <v>972</v>
      </c>
      <c r="D92" t="s">
        <v>589</v>
      </c>
      <c r="E92" s="27" t="s">
        <v>973</v>
      </c>
      <c r="F92" s="28" t="s">
        <v>621</v>
      </c>
      <c r="G92" s="29">
        <v>40</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1214</v>
      </c>
    </row>
    <row r="95" ht="92.4">
      <c r="A95" s="1" t="s">
        <v>596</v>
      </c>
      <c r="E95" s="27" t="s">
        <v>920</v>
      </c>
    </row>
    <row r="96" ht="26.4">
      <c r="A96" s="1" t="s">
        <v>587</v>
      </c>
      <c r="B96" s="1">
        <v>22</v>
      </c>
      <c r="C96" s="26" t="s">
        <v>722</v>
      </c>
      <c r="D96" t="s">
        <v>589</v>
      </c>
      <c r="E96" s="27" t="s">
        <v>723</v>
      </c>
      <c r="F96" s="28" t="s">
        <v>687</v>
      </c>
      <c r="G96" s="29">
        <v>4.1849999999999996</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1215</v>
      </c>
    </row>
    <row r="99" ht="79.2">
      <c r="A99" s="1" t="s">
        <v>596</v>
      </c>
      <c r="E99" s="27" t="s">
        <v>725</v>
      </c>
    </row>
    <row r="100" ht="26.4">
      <c r="A100" s="1" t="s">
        <v>587</v>
      </c>
      <c r="B100" s="1">
        <v>23</v>
      </c>
      <c r="C100" s="26" t="s">
        <v>1216</v>
      </c>
      <c r="D100" t="s">
        <v>589</v>
      </c>
      <c r="E100" s="27" t="s">
        <v>1217</v>
      </c>
      <c r="F100" s="28" t="s">
        <v>687</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1218</v>
      </c>
    </row>
    <row r="103" ht="79.2">
      <c r="A103" s="1" t="s">
        <v>596</v>
      </c>
      <c r="E103" s="27" t="s">
        <v>725</v>
      </c>
    </row>
    <row r="104" ht="26.4">
      <c r="A104" s="1" t="s">
        <v>587</v>
      </c>
      <c r="B104" s="1">
        <v>24</v>
      </c>
      <c r="C104" s="26" t="s">
        <v>726</v>
      </c>
      <c r="D104" t="s">
        <v>589</v>
      </c>
      <c r="E104" s="27" t="s">
        <v>727</v>
      </c>
      <c r="F104" s="28" t="s">
        <v>687</v>
      </c>
      <c r="G104" s="29">
        <v>3.6400000000000001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1219</v>
      </c>
    </row>
    <row r="107" ht="79.2">
      <c r="A107" s="1" t="s">
        <v>596</v>
      </c>
      <c r="E107" s="27" t="s">
        <v>725</v>
      </c>
    </row>
    <row r="108" ht="26.4">
      <c r="A108" s="1" t="s">
        <v>587</v>
      </c>
      <c r="B108" s="1">
        <v>25</v>
      </c>
      <c r="C108" s="26" t="s">
        <v>924</v>
      </c>
      <c r="D108" t="s">
        <v>589</v>
      </c>
      <c r="E108" s="27" t="s">
        <v>925</v>
      </c>
      <c r="F108" s="28" t="s">
        <v>687</v>
      </c>
      <c r="G108" s="29">
        <v>306.61000000000001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1220</v>
      </c>
    </row>
    <row r="111" ht="79.2">
      <c r="A111" s="1" t="s">
        <v>596</v>
      </c>
      <c r="E111" s="27" t="s">
        <v>725</v>
      </c>
    </row>
    <row r="112" ht="26.4">
      <c r="A112" s="1" t="s">
        <v>587</v>
      </c>
      <c r="B112" s="1">
        <v>26</v>
      </c>
      <c r="C112" s="26" t="s">
        <v>729</v>
      </c>
      <c r="D112" t="s">
        <v>589</v>
      </c>
      <c r="E112" s="27" t="s">
        <v>730</v>
      </c>
      <c r="F112" s="28" t="s">
        <v>687</v>
      </c>
      <c r="G112" s="29">
        <v>4.1849999999999996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1215</v>
      </c>
    </row>
    <row r="115" ht="198">
      <c r="A115" s="1" t="s">
        <v>596</v>
      </c>
      <c r="E115" s="27" t="s">
        <v>731</v>
      </c>
    </row>
    <row r="116" ht="26.4">
      <c r="A116" s="1" t="s">
        <v>587</v>
      </c>
      <c r="B116" s="1">
        <v>27</v>
      </c>
      <c r="C116" s="26" t="s">
        <v>1221</v>
      </c>
      <c r="D116" t="s">
        <v>589</v>
      </c>
      <c r="E116" s="27" t="s">
        <v>1222</v>
      </c>
      <c r="F116" s="28" t="s">
        <v>687</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1129</v>
      </c>
    </row>
    <row r="119" ht="198">
      <c r="A119" s="1" t="s">
        <v>596</v>
      </c>
      <c r="E119" s="27" t="s">
        <v>731</v>
      </c>
    </row>
    <row r="120" ht="26.4">
      <c r="A120" s="1" t="s">
        <v>587</v>
      </c>
      <c r="B120" s="1">
        <v>28</v>
      </c>
      <c r="C120" s="26" t="s">
        <v>732</v>
      </c>
      <c r="D120" t="s">
        <v>589</v>
      </c>
      <c r="E120" s="27" t="s">
        <v>733</v>
      </c>
      <c r="F120" s="28" t="s">
        <v>687</v>
      </c>
      <c r="G120" s="29">
        <v>3.6400000000000001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1219</v>
      </c>
    </row>
    <row r="123" ht="198">
      <c r="A123" s="1" t="s">
        <v>596</v>
      </c>
      <c r="E123" s="27" t="s">
        <v>731</v>
      </c>
    </row>
    <row r="124" ht="26.4">
      <c r="A124" s="1" t="s">
        <v>587</v>
      </c>
      <c r="B124" s="1">
        <v>29</v>
      </c>
      <c r="C124" s="26" t="s">
        <v>929</v>
      </c>
      <c r="D124" t="s">
        <v>589</v>
      </c>
      <c r="E124" s="27" t="s">
        <v>930</v>
      </c>
      <c r="F124" s="28" t="s">
        <v>687</v>
      </c>
      <c r="G124" s="29">
        <v>306.61000000000001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1220</v>
      </c>
    </row>
    <row r="127" ht="198">
      <c r="A127" s="1" t="s">
        <v>596</v>
      </c>
      <c r="E127" s="27" t="s">
        <v>731</v>
      </c>
    </row>
    <row r="128" ht="26.4">
      <c r="A128" s="1" t="s">
        <v>587</v>
      </c>
      <c r="B128" s="1">
        <v>30</v>
      </c>
      <c r="C128" s="26" t="s">
        <v>685</v>
      </c>
      <c r="D128" t="s">
        <v>589</v>
      </c>
      <c r="E128" s="27" t="s">
        <v>686</v>
      </c>
      <c r="F128" s="28" t="s">
        <v>687</v>
      </c>
      <c r="G128" s="29">
        <v>8.5399999999999991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c r="A130" s="1" t="s">
        <v>594</v>
      </c>
      <c r="E130" s="32" t="s">
        <v>1121</v>
      </c>
    </row>
    <row r="131" ht="132">
      <c r="A131" s="1" t="s">
        <v>596</v>
      </c>
      <c r="E131" s="27" t="s">
        <v>689</v>
      </c>
    </row>
    <row r="132" ht="26.4">
      <c r="A132" s="1" t="s">
        <v>587</v>
      </c>
      <c r="B132" s="1">
        <v>31</v>
      </c>
      <c r="C132" s="26" t="s">
        <v>1061</v>
      </c>
      <c r="D132" t="s">
        <v>589</v>
      </c>
      <c r="E132" s="27" t="s">
        <v>1062</v>
      </c>
      <c r="F132" s="28" t="s">
        <v>621</v>
      </c>
      <c r="G132" s="29">
        <v>11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1223</v>
      </c>
    </row>
    <row r="135" ht="118.8">
      <c r="A135" s="1" t="s">
        <v>596</v>
      </c>
      <c r="E135" s="27" t="s">
        <v>1063</v>
      </c>
    </row>
    <row r="136" ht="26.4">
      <c r="A136" s="1" t="s">
        <v>587</v>
      </c>
      <c r="B136" s="1">
        <v>32</v>
      </c>
      <c r="C136" s="26" t="s">
        <v>1064</v>
      </c>
      <c r="D136" t="s">
        <v>589</v>
      </c>
      <c r="E136" s="27" t="s">
        <v>1065</v>
      </c>
      <c r="F136" s="28" t="s">
        <v>621</v>
      </c>
      <c r="G136" s="29">
        <v>22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1224</v>
      </c>
    </row>
    <row r="139" ht="118.8">
      <c r="A139" s="1" t="s">
        <v>596</v>
      </c>
      <c r="E139" s="27" t="s">
        <v>1067</v>
      </c>
    </row>
    <row r="140" ht="26.4">
      <c r="A140" s="1" t="s">
        <v>587</v>
      </c>
      <c r="B140" s="1">
        <v>33</v>
      </c>
      <c r="C140" s="26" t="s">
        <v>1068</v>
      </c>
      <c r="D140" t="s">
        <v>589</v>
      </c>
      <c r="E140" s="27" t="s">
        <v>1069</v>
      </c>
      <c r="F140" s="28" t="s">
        <v>621</v>
      </c>
      <c r="G140" s="29">
        <v>22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1224</v>
      </c>
    </row>
    <row r="143" ht="145.2">
      <c r="A143" s="1" t="s">
        <v>596</v>
      </c>
      <c r="E143" s="27" t="s">
        <v>1070</v>
      </c>
    </row>
    <row r="144" ht="26.4">
      <c r="A144" s="1" t="s">
        <v>587</v>
      </c>
      <c r="B144" s="1">
        <v>34</v>
      </c>
      <c r="C144" s="26" t="s">
        <v>1146</v>
      </c>
      <c r="D144" t="s">
        <v>589</v>
      </c>
      <c r="E144" s="27" t="s">
        <v>1147</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1225</v>
      </c>
    </row>
    <row r="147" ht="118.8">
      <c r="A147" s="1" t="s">
        <v>596</v>
      </c>
      <c r="E147" s="27" t="s">
        <v>1148</v>
      </c>
    </row>
    <row r="148" ht="26.4">
      <c r="A148" s="1" t="s">
        <v>587</v>
      </c>
      <c r="B148" s="1">
        <v>35</v>
      </c>
      <c r="C148" s="26" t="s">
        <v>1149</v>
      </c>
      <c r="D148" t="s">
        <v>589</v>
      </c>
      <c r="E148" s="27" t="s">
        <v>1150</v>
      </c>
      <c r="F148" s="28" t="s">
        <v>621</v>
      </c>
      <c r="G148" s="29">
        <v>12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1225</v>
      </c>
    </row>
    <row r="151" ht="132">
      <c r="A151" s="1" t="s">
        <v>596</v>
      </c>
      <c r="E151" s="27" t="s">
        <v>1151</v>
      </c>
    </row>
    <row r="152" ht="26.4">
      <c r="A152" s="1" t="s">
        <v>587</v>
      </c>
      <c r="B152" s="1">
        <v>36</v>
      </c>
      <c r="C152" s="26" t="s">
        <v>655</v>
      </c>
      <c r="D152" t="s">
        <v>589</v>
      </c>
      <c r="E152" s="27" t="s">
        <v>656</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1168</v>
      </c>
    </row>
    <row r="155" ht="105.6">
      <c r="A155" s="1" t="s">
        <v>596</v>
      </c>
      <c r="E155" s="27" t="s">
        <v>658</v>
      </c>
    </row>
    <row r="156" ht="26.4">
      <c r="A156" s="1" t="s">
        <v>587</v>
      </c>
      <c r="B156" s="1">
        <v>37</v>
      </c>
      <c r="C156" s="26" t="s">
        <v>958</v>
      </c>
      <c r="D156" t="s">
        <v>589</v>
      </c>
      <c r="E156" s="27" t="s">
        <v>959</v>
      </c>
      <c r="F156" s="28" t="s">
        <v>960</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1226</v>
      </c>
    </row>
    <row r="159" ht="171.6">
      <c r="A159" s="1" t="s">
        <v>596</v>
      </c>
      <c r="E159" s="27" t="s">
        <v>962</v>
      </c>
    </row>
    <row r="160" ht="26.4">
      <c r="A160" s="1" t="s">
        <v>587</v>
      </c>
      <c r="B160" s="1">
        <v>38</v>
      </c>
      <c r="C160" s="26" t="s">
        <v>963</v>
      </c>
      <c r="D160" t="s">
        <v>589</v>
      </c>
      <c r="E160" s="27" t="s">
        <v>964</v>
      </c>
      <c r="F160" s="28" t="s">
        <v>607</v>
      </c>
      <c r="G160" s="29">
        <v>1000</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39.6">
      <c r="A162" s="1" t="s">
        <v>594</v>
      </c>
      <c r="E162" s="32" t="s">
        <v>1227</v>
      </c>
    </row>
    <row r="163" ht="132">
      <c r="A163" s="1" t="s">
        <v>596</v>
      </c>
      <c r="E163" s="27" t="s">
        <v>966</v>
      </c>
    </row>
    <row r="164">
      <c r="A164" s="1" t="s">
        <v>584</v>
      </c>
      <c r="C164" s="22" t="s">
        <v>690</v>
      </c>
      <c r="E164" s="23" t="s">
        <v>691</v>
      </c>
      <c r="L164" s="24">
        <f>SUMIFS(L165:L188,A165:A188,"P")</f>
        <v>0</v>
      </c>
      <c r="M164" s="24">
        <f>SUMIFS(M165:M188,A165:A188,"P")</f>
        <v>0</v>
      </c>
      <c r="N164" s="25"/>
    </row>
    <row r="165" ht="39.6">
      <c r="A165" s="1" t="s">
        <v>587</v>
      </c>
      <c r="B165" s="1">
        <v>39</v>
      </c>
      <c r="C165" s="26" t="s">
        <v>692</v>
      </c>
      <c r="D165" t="s">
        <v>693</v>
      </c>
      <c r="E165" s="27" t="s">
        <v>694</v>
      </c>
      <c r="F165" s="28" t="s">
        <v>695</v>
      </c>
      <c r="G165" s="29">
        <v>0.10000000000000001</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697</v>
      </c>
    </row>
    <row r="168" ht="158.4">
      <c r="A168" s="1" t="s">
        <v>596</v>
      </c>
      <c r="E168" s="27" t="s">
        <v>698</v>
      </c>
    </row>
    <row r="169" ht="39.6">
      <c r="A169" s="1" t="s">
        <v>587</v>
      </c>
      <c r="B169" s="1">
        <v>40</v>
      </c>
      <c r="C169" s="26" t="s">
        <v>699</v>
      </c>
      <c r="D169" t="s">
        <v>700</v>
      </c>
      <c r="E169" s="27" t="s">
        <v>701</v>
      </c>
      <c r="F169" s="28" t="s">
        <v>695</v>
      </c>
      <c r="G169" s="29">
        <v>0.5</v>
      </c>
      <c r="H169" s="28">
        <v>0</v>
      </c>
      <c r="I169" s="30">
        <f>ROUND(G169*H169,P4)</f>
        <v>0</v>
      </c>
      <c r="L169" s="30">
        <v>0</v>
      </c>
      <c r="M169" s="24">
        <f>ROUND(G169*L169,P4)</f>
        <v>0</v>
      </c>
      <c r="N169" s="25" t="s">
        <v>589</v>
      </c>
      <c r="O169" s="31">
        <f>M169*AA169</f>
        <v>0</v>
      </c>
      <c r="P169" s="1">
        <v>3</v>
      </c>
      <c r="AA169" s="1">
        <f>IF(P169=1,$O$3,IF(P169=2,$O$4,$O$5))</f>
        <v>0</v>
      </c>
    </row>
    <row r="170" ht="39.6">
      <c r="A170" s="1" t="s">
        <v>593</v>
      </c>
      <c r="E170" s="27" t="s">
        <v>702</v>
      </c>
    </row>
    <row r="171">
      <c r="A171" s="1" t="s">
        <v>594</v>
      </c>
      <c r="E171" s="32" t="s">
        <v>703</v>
      </c>
    </row>
    <row r="172" ht="158.4">
      <c r="A172" s="1" t="s">
        <v>596</v>
      </c>
      <c r="E172" s="27" t="s">
        <v>698</v>
      </c>
    </row>
    <row r="173" ht="39.6">
      <c r="A173" s="1" t="s">
        <v>587</v>
      </c>
      <c r="B173" s="1">
        <v>41</v>
      </c>
      <c r="C173" s="26" t="s">
        <v>704</v>
      </c>
      <c r="D173" t="s">
        <v>705</v>
      </c>
      <c r="E173" s="27" t="s">
        <v>706</v>
      </c>
      <c r="F173" s="28" t="s">
        <v>695</v>
      </c>
      <c r="G173" s="29">
        <v>0.5</v>
      </c>
      <c r="H173" s="28">
        <v>0</v>
      </c>
      <c r="I173" s="30">
        <f>ROUND(G173*H173,P4)</f>
        <v>0</v>
      </c>
      <c r="L173" s="30">
        <v>0</v>
      </c>
      <c r="M173" s="24">
        <f>ROUND(G173*L173,P4)</f>
        <v>0</v>
      </c>
      <c r="N173" s="25" t="s">
        <v>589</v>
      </c>
      <c r="O173" s="31">
        <f>M173*AA173</f>
        <v>0</v>
      </c>
      <c r="P173" s="1">
        <v>3</v>
      </c>
      <c r="AA173" s="1">
        <f>IF(P173=1,$O$3,IF(P173=2,$O$4,$O$5))</f>
        <v>0</v>
      </c>
    </row>
    <row r="174" ht="39.6">
      <c r="A174" s="1" t="s">
        <v>593</v>
      </c>
      <c r="E174" s="27" t="s">
        <v>707</v>
      </c>
    </row>
    <row r="175">
      <c r="A175" s="1" t="s">
        <v>594</v>
      </c>
      <c r="E175" s="32" t="s">
        <v>703</v>
      </c>
    </row>
    <row r="176" ht="158.4">
      <c r="A176" s="1" t="s">
        <v>596</v>
      </c>
      <c r="E176" s="27" t="s">
        <v>698</v>
      </c>
    </row>
    <row r="177" ht="26.4">
      <c r="A177" s="1" t="s">
        <v>587</v>
      </c>
      <c r="B177" s="1">
        <v>42</v>
      </c>
      <c r="C177" s="26" t="s">
        <v>708</v>
      </c>
      <c r="D177" t="s">
        <v>709</v>
      </c>
      <c r="E177" s="27" t="s">
        <v>710</v>
      </c>
      <c r="F177" s="28" t="s">
        <v>695</v>
      </c>
      <c r="G177" s="29">
        <v>0.050000000000000003</v>
      </c>
      <c r="H177" s="28">
        <v>0</v>
      </c>
      <c r="I177" s="30">
        <f>ROUND(G177*H177,P4)</f>
        <v>0</v>
      </c>
      <c r="L177" s="30">
        <v>0</v>
      </c>
      <c r="M177" s="24">
        <f>ROUND(G177*L177,P4)</f>
        <v>0</v>
      </c>
      <c r="N177" s="25" t="s">
        <v>589</v>
      </c>
      <c r="O177" s="31">
        <f>M177*AA177</f>
        <v>0</v>
      </c>
      <c r="P177" s="1">
        <v>3</v>
      </c>
      <c r="AA177" s="1">
        <f>IF(P177=1,$O$3,IF(P177=2,$O$4,$O$5))</f>
        <v>0</v>
      </c>
    </row>
    <row r="178" ht="39.6">
      <c r="A178" s="1" t="s">
        <v>593</v>
      </c>
      <c r="E178" s="27" t="s">
        <v>711</v>
      </c>
    </row>
    <row r="179">
      <c r="A179" s="1" t="s">
        <v>594</v>
      </c>
    </row>
    <row r="180" ht="158.4">
      <c r="A180" s="1" t="s">
        <v>596</v>
      </c>
      <c r="E180" s="27" t="s">
        <v>712</v>
      </c>
    </row>
    <row r="181" ht="26.4">
      <c r="A181" s="1" t="s">
        <v>587</v>
      </c>
      <c r="B181" s="1">
        <v>43</v>
      </c>
      <c r="C181" s="26" t="s">
        <v>713</v>
      </c>
      <c r="D181" t="s">
        <v>714</v>
      </c>
      <c r="E181" s="27" t="s">
        <v>715</v>
      </c>
      <c r="F181" s="28" t="s">
        <v>695</v>
      </c>
      <c r="G181" s="29">
        <v>0.050000000000000003</v>
      </c>
      <c r="H181" s="28">
        <v>0</v>
      </c>
      <c r="I181" s="30">
        <f>ROUND(G181*H181,P4)</f>
        <v>0</v>
      </c>
      <c r="L181" s="30">
        <v>0</v>
      </c>
      <c r="M181" s="24">
        <f>ROUND(G181*L181,P4)</f>
        <v>0</v>
      </c>
      <c r="N181" s="25" t="s">
        <v>589</v>
      </c>
      <c r="O181" s="31">
        <f>M181*AA181</f>
        <v>0</v>
      </c>
      <c r="P181" s="1">
        <v>3</v>
      </c>
      <c r="AA181" s="1">
        <f>IF(P181=1,$O$3,IF(P181=2,$O$4,$O$5))</f>
        <v>0</v>
      </c>
    </row>
    <row r="182" ht="39.6">
      <c r="A182" s="1" t="s">
        <v>593</v>
      </c>
      <c r="E182" s="27" t="s">
        <v>716</v>
      </c>
    </row>
    <row r="183">
      <c r="A183" s="1" t="s">
        <v>594</v>
      </c>
    </row>
    <row r="184" ht="158.4">
      <c r="A184" s="1" t="s">
        <v>596</v>
      </c>
      <c r="E184" s="27" t="s">
        <v>712</v>
      </c>
    </row>
    <row r="185" ht="26.4">
      <c r="A185" s="1" t="s">
        <v>587</v>
      </c>
      <c r="B185" s="1">
        <v>44</v>
      </c>
      <c r="C185" s="26" t="s">
        <v>717</v>
      </c>
      <c r="D185" t="s">
        <v>718</v>
      </c>
      <c r="E185" s="27" t="s">
        <v>719</v>
      </c>
      <c r="F185" s="28" t="s">
        <v>695</v>
      </c>
      <c r="G185" s="29">
        <v>0.050000000000000003</v>
      </c>
      <c r="H185" s="28">
        <v>0</v>
      </c>
      <c r="I185" s="30">
        <f>ROUND(G185*H185,P4)</f>
        <v>0</v>
      </c>
      <c r="L185" s="30">
        <v>0</v>
      </c>
      <c r="M185" s="24">
        <f>ROUND(G185*L185,P4)</f>
        <v>0</v>
      </c>
      <c r="N185" s="25" t="s">
        <v>589</v>
      </c>
      <c r="O185" s="31">
        <f>M185*AA185</f>
        <v>0</v>
      </c>
      <c r="P185" s="1">
        <v>3</v>
      </c>
      <c r="AA185" s="1">
        <f>IF(P185=1,$O$3,IF(P185=2,$O$4,$O$5))</f>
        <v>0</v>
      </c>
    </row>
    <row r="186" ht="39.6">
      <c r="A186" s="1" t="s">
        <v>593</v>
      </c>
      <c r="E186" s="27" t="s">
        <v>711</v>
      </c>
    </row>
    <row r="187">
      <c r="A187" s="1" t="s">
        <v>594</v>
      </c>
    </row>
    <row r="188" ht="158.4">
      <c r="A188" s="1" t="s">
        <v>596</v>
      </c>
      <c r="E188" s="27" t="s">
        <v>712</v>
      </c>
    </row>
    <row r="189">
      <c r="A189" s="1" t="s">
        <v>584</v>
      </c>
      <c r="C189" s="22" t="s">
        <v>720</v>
      </c>
      <c r="E189" s="23" t="s">
        <v>721</v>
      </c>
      <c r="L189" s="24">
        <f>SUMIFS(L190:L333,A190:A333,"P")</f>
        <v>0</v>
      </c>
      <c r="M189" s="24">
        <f>SUMIFS(M190:M333,A190:A333,"P")</f>
        <v>0</v>
      </c>
      <c r="N189" s="25"/>
    </row>
    <row r="190" ht="26.4">
      <c r="A190" s="1" t="s">
        <v>587</v>
      </c>
      <c r="B190" s="1">
        <v>45</v>
      </c>
      <c r="C190" s="26" t="s">
        <v>619</v>
      </c>
      <c r="D190" t="s">
        <v>589</v>
      </c>
      <c r="E190" s="27" t="s">
        <v>620</v>
      </c>
      <c r="F190" s="28" t="s">
        <v>621</v>
      </c>
      <c r="G190" s="29">
        <v>30</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39.6">
      <c r="A192" s="1" t="s">
        <v>594</v>
      </c>
      <c r="E192" s="32" t="s">
        <v>1228</v>
      </c>
    </row>
    <row r="193" ht="79.2">
      <c r="A193" s="1" t="s">
        <v>596</v>
      </c>
      <c r="E193" s="27" t="s">
        <v>623</v>
      </c>
    </row>
    <row r="194" ht="26.4">
      <c r="A194" s="1" t="s">
        <v>587</v>
      </c>
      <c r="B194" s="1">
        <v>46</v>
      </c>
      <c r="C194" s="26" t="s">
        <v>624</v>
      </c>
      <c r="D194" t="s">
        <v>589</v>
      </c>
      <c r="E194" s="27" t="s">
        <v>625</v>
      </c>
      <c r="F194" s="28" t="s">
        <v>621</v>
      </c>
      <c r="G194" s="29">
        <v>20</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4">
      <c r="A196" s="1" t="s">
        <v>594</v>
      </c>
      <c r="E196" s="32" t="s">
        <v>1229</v>
      </c>
    </row>
    <row r="197" ht="79.2">
      <c r="A197" s="1" t="s">
        <v>596</v>
      </c>
      <c r="E197" s="27" t="s">
        <v>623</v>
      </c>
    </row>
    <row r="198" ht="26.4">
      <c r="A198" s="1" t="s">
        <v>587</v>
      </c>
      <c r="B198" s="1">
        <v>47</v>
      </c>
      <c r="C198" s="26" t="s">
        <v>631</v>
      </c>
      <c r="D198" t="s">
        <v>589</v>
      </c>
      <c r="E198" s="27" t="s">
        <v>632</v>
      </c>
      <c r="F198" s="28" t="s">
        <v>621</v>
      </c>
      <c r="G198" s="29">
        <v>5</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4">
      <c r="A200" s="1" t="s">
        <v>594</v>
      </c>
      <c r="E200" s="32" t="s">
        <v>1211</v>
      </c>
    </row>
    <row r="201" ht="39.6">
      <c r="A201" s="1" t="s">
        <v>596</v>
      </c>
      <c r="E201" s="27" t="s">
        <v>634</v>
      </c>
    </row>
    <row r="202" ht="26.4">
      <c r="A202" s="1" t="s">
        <v>587</v>
      </c>
      <c r="B202" s="1">
        <v>48</v>
      </c>
      <c r="C202" s="26" t="s">
        <v>635</v>
      </c>
      <c r="D202" t="s">
        <v>589</v>
      </c>
      <c r="E202" s="27" t="s">
        <v>636</v>
      </c>
      <c r="F202" s="28" t="s">
        <v>621</v>
      </c>
      <c r="G202" s="29">
        <v>5</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4">
      <c r="A204" s="1" t="s">
        <v>594</v>
      </c>
      <c r="E204" s="32" t="s">
        <v>1211</v>
      </c>
    </row>
    <row r="205" ht="39.6">
      <c r="A205" s="1" t="s">
        <v>596</v>
      </c>
      <c r="E205" s="27" t="s">
        <v>637</v>
      </c>
    </row>
    <row r="206" ht="26.4">
      <c r="A206" s="1" t="s">
        <v>587</v>
      </c>
      <c r="B206" s="1">
        <v>49</v>
      </c>
      <c r="C206" s="26" t="s">
        <v>638</v>
      </c>
      <c r="D206" t="s">
        <v>589</v>
      </c>
      <c r="E206" s="27" t="s">
        <v>639</v>
      </c>
      <c r="F206" s="28" t="s">
        <v>621</v>
      </c>
      <c r="G206" s="29">
        <v>5</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4">
      <c r="A208" s="1" t="s">
        <v>594</v>
      </c>
      <c r="E208" s="32" t="s">
        <v>1211</v>
      </c>
    </row>
    <row r="209" ht="132">
      <c r="A209" s="1" t="s">
        <v>596</v>
      </c>
      <c r="E209" s="27" t="s">
        <v>641</v>
      </c>
    </row>
    <row r="210" ht="26.4">
      <c r="A210" s="1" t="s">
        <v>587</v>
      </c>
      <c r="B210" s="1">
        <v>50</v>
      </c>
      <c r="C210" s="26" t="s">
        <v>734</v>
      </c>
      <c r="D210" t="s">
        <v>589</v>
      </c>
      <c r="E210" s="27" t="s">
        <v>735</v>
      </c>
      <c r="F210" s="28" t="s">
        <v>621</v>
      </c>
      <c r="G210" s="29">
        <v>67</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4">
      <c r="A212" s="1" t="s">
        <v>594</v>
      </c>
      <c r="E212" s="32" t="s">
        <v>1230</v>
      </c>
    </row>
    <row r="213" ht="118.8">
      <c r="A213" s="1" t="s">
        <v>596</v>
      </c>
      <c r="E213" s="27" t="s">
        <v>737</v>
      </c>
    </row>
    <row r="214" ht="26.4">
      <c r="A214" s="1" t="s">
        <v>587</v>
      </c>
      <c r="B214" s="1">
        <v>51</v>
      </c>
      <c r="C214" s="26" t="s">
        <v>975</v>
      </c>
      <c r="D214" t="s">
        <v>589</v>
      </c>
      <c r="E214" s="27" t="s">
        <v>976</v>
      </c>
      <c r="F214" s="28" t="s">
        <v>621</v>
      </c>
      <c r="G214" s="29">
        <v>20</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4">
      <c r="A216" s="1" t="s">
        <v>594</v>
      </c>
      <c r="E216" s="32" t="s">
        <v>1229</v>
      </c>
    </row>
    <row r="217" ht="118.8">
      <c r="A217" s="1" t="s">
        <v>596</v>
      </c>
      <c r="E217" s="27" t="s">
        <v>737</v>
      </c>
    </row>
    <row r="218" ht="26.4">
      <c r="A218" s="1" t="s">
        <v>587</v>
      </c>
      <c r="B218" s="1">
        <v>52</v>
      </c>
      <c r="C218" s="26" t="s">
        <v>765</v>
      </c>
      <c r="D218" t="s">
        <v>589</v>
      </c>
      <c r="E218" s="27" t="s">
        <v>766</v>
      </c>
      <c r="F218" s="28" t="s">
        <v>621</v>
      </c>
      <c r="G218" s="29">
        <v>6</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c r="A220" s="1" t="s">
        <v>594</v>
      </c>
      <c r="E220" s="32" t="s">
        <v>1231</v>
      </c>
    </row>
    <row r="221" ht="105.6">
      <c r="A221" s="1" t="s">
        <v>596</v>
      </c>
      <c r="E221" s="27" t="s">
        <v>767</v>
      </c>
    </row>
    <row r="222" ht="26.4">
      <c r="A222" s="1" t="s">
        <v>587</v>
      </c>
      <c r="B222" s="1">
        <v>53</v>
      </c>
      <c r="C222" s="26" t="s">
        <v>768</v>
      </c>
      <c r="D222" t="s">
        <v>589</v>
      </c>
      <c r="E222" s="27" t="s">
        <v>769</v>
      </c>
      <c r="F222" s="28" t="s">
        <v>621</v>
      </c>
      <c r="G222" s="29">
        <v>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c r="A224" s="1" t="s">
        <v>594</v>
      </c>
      <c r="E224" s="32" t="s">
        <v>1231</v>
      </c>
    </row>
    <row r="225" ht="105.6">
      <c r="A225" s="1" t="s">
        <v>596</v>
      </c>
      <c r="E225" s="27" t="s">
        <v>770</v>
      </c>
    </row>
    <row r="226" ht="26.4">
      <c r="A226" s="1" t="s">
        <v>587</v>
      </c>
      <c r="B226" s="1">
        <v>54</v>
      </c>
      <c r="C226" s="26" t="s">
        <v>771</v>
      </c>
      <c r="D226" t="s">
        <v>589</v>
      </c>
      <c r="E226" s="27" t="s">
        <v>772</v>
      </c>
      <c r="F226" s="28" t="s">
        <v>621</v>
      </c>
      <c r="G226" s="29">
        <v>5</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c r="A228" s="1" t="s">
        <v>594</v>
      </c>
      <c r="E228" s="32" t="s">
        <v>1232</v>
      </c>
    </row>
    <row r="229" ht="105.6">
      <c r="A229" s="1" t="s">
        <v>596</v>
      </c>
      <c r="E229" s="27" t="s">
        <v>644</v>
      </c>
    </row>
    <row r="230" ht="26.4">
      <c r="A230" s="1" t="s">
        <v>587</v>
      </c>
      <c r="B230" s="1">
        <v>55</v>
      </c>
      <c r="C230" s="26" t="s">
        <v>773</v>
      </c>
      <c r="D230" t="s">
        <v>589</v>
      </c>
      <c r="E230" s="27" t="s">
        <v>774</v>
      </c>
      <c r="F230" s="28" t="s">
        <v>621</v>
      </c>
      <c r="G230" s="29">
        <v>6</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c r="A232" s="1" t="s">
        <v>594</v>
      </c>
      <c r="E232" s="32" t="s">
        <v>1231</v>
      </c>
    </row>
    <row r="233" ht="118.8">
      <c r="A233" s="1" t="s">
        <v>596</v>
      </c>
      <c r="E233" s="27" t="s">
        <v>775</v>
      </c>
    </row>
    <row r="234" ht="26.4">
      <c r="A234" s="1" t="s">
        <v>587</v>
      </c>
      <c r="B234" s="1">
        <v>56</v>
      </c>
      <c r="C234" s="26" t="s">
        <v>776</v>
      </c>
      <c r="D234" t="s">
        <v>589</v>
      </c>
      <c r="E234" s="27" t="s">
        <v>777</v>
      </c>
      <c r="F234" s="28" t="s">
        <v>621</v>
      </c>
      <c r="G234" s="29">
        <v>29</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c r="A236" s="1" t="s">
        <v>594</v>
      </c>
      <c r="E236" s="32" t="s">
        <v>1233</v>
      </c>
    </row>
    <row r="237" ht="105.6">
      <c r="A237" s="1" t="s">
        <v>596</v>
      </c>
      <c r="E237" s="27" t="s">
        <v>779</v>
      </c>
    </row>
    <row r="238" ht="26.4">
      <c r="A238" s="1" t="s">
        <v>587</v>
      </c>
      <c r="B238" s="1">
        <v>57</v>
      </c>
      <c r="C238" s="26" t="s">
        <v>780</v>
      </c>
      <c r="D238" t="s">
        <v>589</v>
      </c>
      <c r="E238" s="27" t="s">
        <v>781</v>
      </c>
      <c r="F238" s="28" t="s">
        <v>621</v>
      </c>
      <c r="G238" s="29">
        <v>29</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c r="A240" s="1" t="s">
        <v>594</v>
      </c>
      <c r="E240" s="32" t="s">
        <v>1233</v>
      </c>
    </row>
    <row r="241" ht="105.6">
      <c r="A241" s="1" t="s">
        <v>596</v>
      </c>
      <c r="E241" s="27" t="s">
        <v>782</v>
      </c>
    </row>
    <row r="242" ht="26.4">
      <c r="A242" s="1" t="s">
        <v>587</v>
      </c>
      <c r="B242" s="1">
        <v>58</v>
      </c>
      <c r="C242" s="26" t="s">
        <v>649</v>
      </c>
      <c r="D242" t="s">
        <v>589</v>
      </c>
      <c r="E242" s="27" t="s">
        <v>650</v>
      </c>
      <c r="F242" s="28" t="s">
        <v>621</v>
      </c>
      <c r="G242" s="29">
        <v>6</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c r="A244" s="1" t="s">
        <v>594</v>
      </c>
      <c r="E244" s="32" t="s">
        <v>1234</v>
      </c>
    </row>
    <row r="245" ht="92.4">
      <c r="A245" s="1" t="s">
        <v>596</v>
      </c>
      <c r="E245" s="27" t="s">
        <v>651</v>
      </c>
    </row>
    <row r="246" ht="26.4">
      <c r="A246" s="1" t="s">
        <v>587</v>
      </c>
      <c r="B246" s="1">
        <v>59</v>
      </c>
      <c r="C246" s="26" t="s">
        <v>652</v>
      </c>
      <c r="D246" t="s">
        <v>589</v>
      </c>
      <c r="E246" s="27" t="s">
        <v>653</v>
      </c>
      <c r="F246" s="28" t="s">
        <v>621</v>
      </c>
      <c r="G246" s="29">
        <v>6</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c r="A248" s="1" t="s">
        <v>594</v>
      </c>
      <c r="E248" s="32" t="s">
        <v>1234</v>
      </c>
    </row>
    <row r="249" ht="92.4">
      <c r="A249" s="1" t="s">
        <v>596</v>
      </c>
      <c r="E249" s="27" t="s">
        <v>654</v>
      </c>
    </row>
    <row r="250" ht="26.4">
      <c r="A250" s="1" t="s">
        <v>587</v>
      </c>
      <c r="B250" s="1">
        <v>60</v>
      </c>
      <c r="C250" s="26" t="s">
        <v>1054</v>
      </c>
      <c r="D250" t="s">
        <v>589</v>
      </c>
      <c r="E250" s="27" t="s">
        <v>1055</v>
      </c>
      <c r="F250" s="28" t="s">
        <v>621</v>
      </c>
      <c r="G250" s="29">
        <v>8</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c r="A252" s="1" t="s">
        <v>594</v>
      </c>
      <c r="E252" s="32" t="s">
        <v>1056</v>
      </c>
    </row>
    <row r="253" ht="118.8">
      <c r="A253" s="1" t="s">
        <v>596</v>
      </c>
      <c r="E253" s="27" t="s">
        <v>1057</v>
      </c>
    </row>
    <row r="254" ht="26.4">
      <c r="A254" s="1" t="s">
        <v>587</v>
      </c>
      <c r="B254" s="1">
        <v>61</v>
      </c>
      <c r="C254" s="26" t="s">
        <v>1058</v>
      </c>
      <c r="D254" t="s">
        <v>589</v>
      </c>
      <c r="E254" s="27" t="s">
        <v>1059</v>
      </c>
      <c r="F254" s="28" t="s">
        <v>621</v>
      </c>
      <c r="G254" s="29">
        <v>8</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c r="A256" s="1" t="s">
        <v>594</v>
      </c>
      <c r="E256" s="32" t="s">
        <v>1056</v>
      </c>
    </row>
    <row r="257" ht="118.8">
      <c r="A257" s="1" t="s">
        <v>596</v>
      </c>
      <c r="E257" s="27" t="s">
        <v>1060</v>
      </c>
    </row>
    <row r="258" ht="26.4">
      <c r="A258" s="1" t="s">
        <v>587</v>
      </c>
      <c r="B258" s="1">
        <v>62</v>
      </c>
      <c r="C258" s="26" t="s">
        <v>1235</v>
      </c>
      <c r="D258" t="s">
        <v>589</v>
      </c>
      <c r="E258" s="27" t="s">
        <v>1236</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c r="A260" s="1" t="s">
        <v>594</v>
      </c>
      <c r="E260" s="32" t="s">
        <v>820</v>
      </c>
    </row>
    <row r="261" ht="171.6">
      <c r="A261" s="1" t="s">
        <v>596</v>
      </c>
      <c r="E261" s="27" t="s">
        <v>1237</v>
      </c>
    </row>
    <row r="262" ht="26.4">
      <c r="A262" s="1" t="s">
        <v>587</v>
      </c>
      <c r="B262" s="1">
        <v>63</v>
      </c>
      <c r="C262" s="26" t="s">
        <v>1071</v>
      </c>
      <c r="D262" t="s">
        <v>589</v>
      </c>
      <c r="E262" s="27" t="s">
        <v>1072</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c r="A264" s="1" t="s">
        <v>594</v>
      </c>
      <c r="E264" s="32" t="s">
        <v>803</v>
      </c>
    </row>
    <row r="265" ht="118.8">
      <c r="A265" s="1" t="s">
        <v>596</v>
      </c>
      <c r="E265" s="27" t="s">
        <v>1073</v>
      </c>
    </row>
    <row r="266" ht="26.4">
      <c r="A266" s="1" t="s">
        <v>587</v>
      </c>
      <c r="B266" s="1">
        <v>64</v>
      </c>
      <c r="C266" s="26" t="s">
        <v>1074</v>
      </c>
      <c r="D266" t="s">
        <v>589</v>
      </c>
      <c r="E266" s="27" t="s">
        <v>1075</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c r="A268" s="1" t="s">
        <v>594</v>
      </c>
      <c r="E268" s="32" t="s">
        <v>803</v>
      </c>
    </row>
    <row r="269" ht="132">
      <c r="A269" s="1" t="s">
        <v>596</v>
      </c>
      <c r="E269" s="27" t="s">
        <v>1076</v>
      </c>
    </row>
    <row r="270" ht="26.4">
      <c r="A270" s="1" t="s">
        <v>587</v>
      </c>
      <c r="B270" s="1">
        <v>65</v>
      </c>
      <c r="C270" s="26" t="s">
        <v>801</v>
      </c>
      <c r="D270" t="s">
        <v>589</v>
      </c>
      <c r="E270" s="27" t="s">
        <v>802</v>
      </c>
      <c r="F270" s="28" t="s">
        <v>621</v>
      </c>
      <c r="G270" s="29">
        <v>6</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c r="A272" s="1" t="s">
        <v>594</v>
      </c>
      <c r="E272" s="32" t="s">
        <v>1234</v>
      </c>
    </row>
    <row r="273" ht="118.8">
      <c r="A273" s="1" t="s">
        <v>596</v>
      </c>
      <c r="E273" s="27" t="s">
        <v>804</v>
      </c>
    </row>
    <row r="274" ht="26.4">
      <c r="A274" s="1" t="s">
        <v>587</v>
      </c>
      <c r="B274" s="1">
        <v>66</v>
      </c>
      <c r="C274" s="26" t="s">
        <v>805</v>
      </c>
      <c r="D274" t="s">
        <v>589</v>
      </c>
      <c r="E274" s="27" t="s">
        <v>806</v>
      </c>
      <c r="F274" s="28" t="s">
        <v>621</v>
      </c>
      <c r="G274" s="29">
        <v>6</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c r="A276" s="1" t="s">
        <v>594</v>
      </c>
      <c r="E276" s="32" t="s">
        <v>1234</v>
      </c>
    </row>
    <row r="277" ht="145.2">
      <c r="A277" s="1" t="s">
        <v>596</v>
      </c>
      <c r="E277" s="27" t="s">
        <v>807</v>
      </c>
    </row>
    <row r="278" ht="26.4">
      <c r="A278" s="1" t="s">
        <v>587</v>
      </c>
      <c r="B278" s="1">
        <v>67</v>
      </c>
      <c r="C278" s="26" t="s">
        <v>808</v>
      </c>
      <c r="D278" t="s">
        <v>589</v>
      </c>
      <c r="E278" s="27" t="s">
        <v>809</v>
      </c>
      <c r="F278" s="28" t="s">
        <v>621</v>
      </c>
      <c r="G278" s="29">
        <v>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c r="A280" s="1" t="s">
        <v>594</v>
      </c>
      <c r="E280" s="32" t="s">
        <v>1231</v>
      </c>
    </row>
    <row r="281" ht="118.8">
      <c r="A281" s="1" t="s">
        <v>596</v>
      </c>
      <c r="E281" s="27" t="s">
        <v>811</v>
      </c>
    </row>
    <row r="282" ht="26.4">
      <c r="A282" s="1" t="s">
        <v>587</v>
      </c>
      <c r="B282" s="1">
        <v>68</v>
      </c>
      <c r="C282" s="26" t="s">
        <v>1142</v>
      </c>
      <c r="D282" t="s">
        <v>589</v>
      </c>
      <c r="E282" s="27" t="s">
        <v>1143</v>
      </c>
      <c r="F282" s="28" t="s">
        <v>621</v>
      </c>
      <c r="G282" s="29">
        <v>6</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c r="A284" s="1" t="s">
        <v>594</v>
      </c>
      <c r="E284" s="32" t="s">
        <v>1231</v>
      </c>
    </row>
    <row r="285" ht="105.6">
      <c r="A285" s="1" t="s">
        <v>596</v>
      </c>
      <c r="E285" s="27" t="s">
        <v>1145</v>
      </c>
    </row>
    <row r="286" ht="26.4">
      <c r="A286" s="1" t="s">
        <v>587</v>
      </c>
      <c r="B286" s="1">
        <v>69</v>
      </c>
      <c r="C286" s="26" t="s">
        <v>818</v>
      </c>
      <c r="D286" t="s">
        <v>589</v>
      </c>
      <c r="E286" s="27" t="s">
        <v>819</v>
      </c>
      <c r="F286" s="28" t="s">
        <v>621</v>
      </c>
      <c r="G286" s="29">
        <v>2</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c r="A288" s="1" t="s">
        <v>594</v>
      </c>
      <c r="E288" s="32" t="s">
        <v>1140</v>
      </c>
    </row>
    <row r="289" ht="118.8">
      <c r="A289" s="1" t="s">
        <v>596</v>
      </c>
      <c r="E289" s="27" t="s">
        <v>821</v>
      </c>
    </row>
    <row r="290" ht="26.4">
      <c r="A290" s="1" t="s">
        <v>587</v>
      </c>
      <c r="B290" s="1">
        <v>70</v>
      </c>
      <c r="C290" s="26" t="s">
        <v>822</v>
      </c>
      <c r="D290" t="s">
        <v>589</v>
      </c>
      <c r="E290" s="27" t="s">
        <v>823</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c r="A292" s="1" t="s">
        <v>594</v>
      </c>
      <c r="E292" s="32" t="s">
        <v>824</v>
      </c>
    </row>
    <row r="293" ht="132">
      <c r="A293" s="1" t="s">
        <v>596</v>
      </c>
      <c r="E293" s="27" t="s">
        <v>825</v>
      </c>
    </row>
    <row r="294" ht="26.4">
      <c r="A294" s="1" t="s">
        <v>587</v>
      </c>
      <c r="B294" s="1">
        <v>71</v>
      </c>
      <c r="C294" s="26" t="s">
        <v>1155</v>
      </c>
      <c r="D294" t="s">
        <v>589</v>
      </c>
      <c r="E294" s="27" t="s">
        <v>1156</v>
      </c>
      <c r="F294" s="28" t="s">
        <v>621</v>
      </c>
      <c r="G294" s="29">
        <v>4</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c r="A296" s="1" t="s">
        <v>594</v>
      </c>
      <c r="E296" s="32" t="s">
        <v>778</v>
      </c>
    </row>
    <row r="297" ht="118.8">
      <c r="A297" s="1" t="s">
        <v>596</v>
      </c>
      <c r="E297" s="27" t="s">
        <v>1157</v>
      </c>
    </row>
    <row r="298" ht="26.4">
      <c r="A298" s="1" t="s">
        <v>587</v>
      </c>
      <c r="B298" s="1">
        <v>72</v>
      </c>
      <c r="C298" s="26" t="s">
        <v>1158</v>
      </c>
      <c r="D298" t="s">
        <v>589</v>
      </c>
      <c r="E298" s="27" t="s">
        <v>1159</v>
      </c>
      <c r="F298" s="28" t="s">
        <v>621</v>
      </c>
      <c r="G298" s="29">
        <v>4</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c r="A300" s="1" t="s">
        <v>594</v>
      </c>
      <c r="E300" s="32" t="s">
        <v>1140</v>
      </c>
    </row>
    <row r="301" ht="145.2">
      <c r="A301" s="1" t="s">
        <v>596</v>
      </c>
      <c r="E301" s="27" t="s">
        <v>1160</v>
      </c>
    </row>
    <row r="302" ht="26.4">
      <c r="A302" s="1" t="s">
        <v>587</v>
      </c>
      <c r="B302" s="1">
        <v>73</v>
      </c>
      <c r="C302" s="26" t="s">
        <v>826</v>
      </c>
      <c r="D302" t="s">
        <v>589</v>
      </c>
      <c r="E302" s="27" t="s">
        <v>827</v>
      </c>
      <c r="F302" s="28" t="s">
        <v>621</v>
      </c>
      <c r="G302" s="29">
        <v>5</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c r="A304" s="1" t="s">
        <v>594</v>
      </c>
      <c r="E304" s="32" t="s">
        <v>1134</v>
      </c>
    </row>
    <row r="305" ht="118.8">
      <c r="A305" s="1" t="s">
        <v>596</v>
      </c>
      <c r="E305" s="27" t="s">
        <v>829</v>
      </c>
    </row>
    <row r="306" ht="26.4">
      <c r="A306" s="1" t="s">
        <v>587</v>
      </c>
      <c r="B306" s="1">
        <v>74</v>
      </c>
      <c r="C306" s="26" t="s">
        <v>830</v>
      </c>
      <c r="D306" t="s">
        <v>589</v>
      </c>
      <c r="E306" s="27" t="s">
        <v>831</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c r="A308" s="1" t="s">
        <v>594</v>
      </c>
      <c r="E308" s="32" t="s">
        <v>1134</v>
      </c>
    </row>
    <row r="309" ht="105.6">
      <c r="A309" s="1" t="s">
        <v>596</v>
      </c>
      <c r="E309" s="27" t="s">
        <v>832</v>
      </c>
    </row>
    <row r="310" ht="26.4">
      <c r="A310" s="1" t="s">
        <v>587</v>
      </c>
      <c r="B310" s="1">
        <v>75</v>
      </c>
      <c r="C310" s="26" t="s">
        <v>833</v>
      </c>
      <c r="D310" t="s">
        <v>589</v>
      </c>
      <c r="E310" s="27" t="s">
        <v>834</v>
      </c>
      <c r="F310" s="28" t="s">
        <v>835</v>
      </c>
      <c r="G310" s="29">
        <v>150</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c r="A312" s="1" t="s">
        <v>594</v>
      </c>
      <c r="E312" s="32" t="s">
        <v>1238</v>
      </c>
    </row>
    <row r="313" ht="118.8">
      <c r="A313" s="1" t="s">
        <v>596</v>
      </c>
      <c r="E313" s="27" t="s">
        <v>837</v>
      </c>
    </row>
    <row r="314" ht="26.4">
      <c r="A314" s="1" t="s">
        <v>587</v>
      </c>
      <c r="B314" s="1">
        <v>76</v>
      </c>
      <c r="C314" s="26" t="s">
        <v>838</v>
      </c>
      <c r="D314" t="s">
        <v>589</v>
      </c>
      <c r="E314" s="27" t="s">
        <v>839</v>
      </c>
      <c r="F314" s="28" t="s">
        <v>835</v>
      </c>
      <c r="G314" s="29">
        <v>70</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c r="A316" s="1" t="s">
        <v>594</v>
      </c>
      <c r="E316" s="32" t="s">
        <v>1086</v>
      </c>
    </row>
    <row r="317" ht="105.6">
      <c r="A317" s="1" t="s">
        <v>596</v>
      </c>
      <c r="E317" s="27" t="s">
        <v>840</v>
      </c>
    </row>
    <row r="318" ht="26.4">
      <c r="A318" s="1" t="s">
        <v>587</v>
      </c>
      <c r="B318" s="1">
        <v>77</v>
      </c>
      <c r="C318" s="26" t="s">
        <v>841</v>
      </c>
      <c r="D318" t="s">
        <v>589</v>
      </c>
      <c r="E318" s="27" t="s">
        <v>842</v>
      </c>
      <c r="F318" s="28" t="s">
        <v>621</v>
      </c>
      <c r="G318" s="29">
        <v>6</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c r="A320" s="1" t="s">
        <v>594</v>
      </c>
      <c r="E320" s="32" t="s">
        <v>1234</v>
      </c>
    </row>
    <row r="321" ht="145.2">
      <c r="A321" s="1" t="s">
        <v>596</v>
      </c>
      <c r="E321" s="27" t="s">
        <v>844</v>
      </c>
    </row>
    <row r="322" ht="26.4">
      <c r="A322" s="1" t="s">
        <v>587</v>
      </c>
      <c r="B322" s="1">
        <v>78</v>
      </c>
      <c r="C322" s="26" t="s">
        <v>845</v>
      </c>
      <c r="D322" t="s">
        <v>589</v>
      </c>
      <c r="E322" s="27" t="s">
        <v>846</v>
      </c>
      <c r="F322" s="28" t="s">
        <v>835</v>
      </c>
      <c r="G322" s="29">
        <v>150</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c r="A324" s="1" t="s">
        <v>594</v>
      </c>
      <c r="E324" s="32" t="s">
        <v>1238</v>
      </c>
    </row>
    <row r="325" ht="118.8">
      <c r="A325" s="1" t="s">
        <v>596</v>
      </c>
      <c r="E325" s="27" t="s">
        <v>848</v>
      </c>
    </row>
    <row r="326" ht="26.4">
      <c r="A326" s="1" t="s">
        <v>587</v>
      </c>
      <c r="B326" s="1">
        <v>79</v>
      </c>
      <c r="C326" s="26" t="s">
        <v>849</v>
      </c>
      <c r="D326" t="s">
        <v>589</v>
      </c>
      <c r="E326" s="27" t="s">
        <v>850</v>
      </c>
      <c r="F326" s="28" t="s">
        <v>621</v>
      </c>
      <c r="G326" s="29">
        <v>1</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c r="A328" s="1" t="s">
        <v>594</v>
      </c>
      <c r="E328" s="32" t="s">
        <v>796</v>
      </c>
    </row>
    <row r="329" ht="79.2">
      <c r="A329" s="1" t="s">
        <v>596</v>
      </c>
      <c r="E329" s="27" t="s">
        <v>851</v>
      </c>
    </row>
    <row r="330" ht="26.4">
      <c r="A330" s="1" t="s">
        <v>587</v>
      </c>
      <c r="B330" s="1">
        <v>87</v>
      </c>
      <c r="C330" s="26" t="s">
        <v>856</v>
      </c>
      <c r="D330" t="s">
        <v>589</v>
      </c>
      <c r="E330" s="27" t="s">
        <v>857</v>
      </c>
      <c r="F330" s="28" t="s">
        <v>621</v>
      </c>
      <c r="G330" s="29">
        <v>12</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c r="A332" s="1" t="s">
        <v>594</v>
      </c>
      <c r="E332" s="32" t="s">
        <v>1167</v>
      </c>
    </row>
    <row r="333" ht="66">
      <c r="A333" s="1" t="s">
        <v>596</v>
      </c>
      <c r="E333" s="27" t="s">
        <v>859</v>
      </c>
    </row>
    <row r="334">
      <c r="A334" s="1" t="s">
        <v>584</v>
      </c>
      <c r="C334" s="22" t="s">
        <v>860</v>
      </c>
      <c r="E334" s="23" t="s">
        <v>861</v>
      </c>
      <c r="L334" s="24">
        <f>SUMIFS(L335:L366,A335:A366,"P")</f>
        <v>0</v>
      </c>
      <c r="M334" s="24">
        <f>SUMIFS(M335:M366,A335:A366,"P")</f>
        <v>0</v>
      </c>
      <c r="N334" s="25"/>
    </row>
    <row r="335">
      <c r="A335" s="1" t="s">
        <v>587</v>
      </c>
      <c r="B335" s="1">
        <v>80</v>
      </c>
      <c r="C335" s="26" t="s">
        <v>862</v>
      </c>
      <c r="D335" t="s">
        <v>589</v>
      </c>
      <c r="E335" s="27" t="s">
        <v>863</v>
      </c>
      <c r="F335" s="28" t="s">
        <v>864</v>
      </c>
      <c r="G335" s="29">
        <v>2</v>
      </c>
      <c r="H335" s="28">
        <v>0</v>
      </c>
      <c r="I335" s="30">
        <f>ROUND(G335*H335,P4)</f>
        <v>0</v>
      </c>
      <c r="L335" s="30">
        <v>0</v>
      </c>
      <c r="M335" s="24">
        <f>ROUND(G335*L335,P4)</f>
        <v>0</v>
      </c>
      <c r="N335" s="25" t="s">
        <v>589</v>
      </c>
      <c r="O335" s="31">
        <f>M335*AA335</f>
        <v>0</v>
      </c>
      <c r="P335" s="1">
        <v>3</v>
      </c>
      <c r="AA335" s="1">
        <f>IF(P335=1,$O$3,IF(P335=2,$O$4,$O$5))</f>
        <v>0</v>
      </c>
    </row>
    <row r="336">
      <c r="A336" s="1" t="s">
        <v>593</v>
      </c>
      <c r="E336" s="27" t="s">
        <v>589</v>
      </c>
    </row>
    <row r="337">
      <c r="A337" s="1" t="s">
        <v>594</v>
      </c>
      <c r="E337" s="32" t="s">
        <v>1239</v>
      </c>
    </row>
    <row r="338">
      <c r="A338" s="1" t="s">
        <v>596</v>
      </c>
      <c r="E338" s="27" t="s">
        <v>589</v>
      </c>
    </row>
    <row r="339">
      <c r="A339" s="1" t="s">
        <v>587</v>
      </c>
      <c r="B339" s="1">
        <v>81</v>
      </c>
      <c r="C339" s="26" t="s">
        <v>1240</v>
      </c>
      <c r="D339" t="s">
        <v>589</v>
      </c>
      <c r="E339" s="27" t="s">
        <v>1241</v>
      </c>
      <c r="F339" s="28" t="s">
        <v>1242</v>
      </c>
      <c r="G339" s="29">
        <v>10</v>
      </c>
      <c r="H339" s="28">
        <v>0</v>
      </c>
      <c r="I339" s="30">
        <f>ROUND(G339*H339,P4)</f>
        <v>0</v>
      </c>
      <c r="L339" s="30">
        <v>0</v>
      </c>
      <c r="M339" s="24">
        <f>ROUND(G339*L339,P4)</f>
        <v>0</v>
      </c>
      <c r="N339" s="25" t="s">
        <v>589</v>
      </c>
      <c r="O339" s="31">
        <f>M339*AA339</f>
        <v>0</v>
      </c>
      <c r="P339" s="1">
        <v>3</v>
      </c>
      <c r="AA339" s="1">
        <f>IF(P339=1,$O$3,IF(P339=2,$O$4,$O$5))</f>
        <v>0</v>
      </c>
    </row>
    <row r="340">
      <c r="A340" s="1" t="s">
        <v>593</v>
      </c>
      <c r="E340" s="27" t="s">
        <v>589</v>
      </c>
    </row>
    <row r="341" ht="26.4">
      <c r="A341" s="1" t="s">
        <v>594</v>
      </c>
      <c r="E341" s="32" t="s">
        <v>667</v>
      </c>
    </row>
    <row r="342" ht="26.4">
      <c r="A342" s="1" t="s">
        <v>596</v>
      </c>
      <c r="E342" s="27" t="s">
        <v>1243</v>
      </c>
    </row>
    <row r="343">
      <c r="A343" s="1" t="s">
        <v>587</v>
      </c>
      <c r="B343" s="1">
        <v>82</v>
      </c>
      <c r="C343" s="26" t="s">
        <v>1174</v>
      </c>
      <c r="D343" t="s">
        <v>589</v>
      </c>
      <c r="E343" s="27" t="s">
        <v>1175</v>
      </c>
      <c r="F343" s="28" t="s">
        <v>621</v>
      </c>
      <c r="G343" s="29">
        <v>12</v>
      </c>
      <c r="H343" s="28">
        <v>0</v>
      </c>
      <c r="I343" s="30">
        <f>ROUND(G343*H343,P4)</f>
        <v>0</v>
      </c>
      <c r="L343" s="30">
        <v>0</v>
      </c>
      <c r="M343" s="24">
        <f>ROUND(G343*L343,P4)</f>
        <v>0</v>
      </c>
      <c r="N343" s="25" t="s">
        <v>589</v>
      </c>
      <c r="O343" s="31">
        <f>M343*AA343</f>
        <v>0</v>
      </c>
      <c r="P343" s="1">
        <v>3</v>
      </c>
      <c r="AA343" s="1">
        <f>IF(P343=1,$O$3,IF(P343=2,$O$4,$O$5))</f>
        <v>0</v>
      </c>
    </row>
    <row r="344">
      <c r="A344" s="1" t="s">
        <v>593</v>
      </c>
      <c r="E344" s="27" t="s">
        <v>589</v>
      </c>
    </row>
    <row r="345">
      <c r="A345" s="1" t="s">
        <v>594</v>
      </c>
      <c r="E345" s="32" t="s">
        <v>1244</v>
      </c>
    </row>
    <row r="346" ht="92.4">
      <c r="A346" s="1" t="s">
        <v>596</v>
      </c>
      <c r="E346" s="27" t="s">
        <v>1177</v>
      </c>
    </row>
    <row r="347">
      <c r="A347" s="1" t="s">
        <v>587</v>
      </c>
      <c r="B347" s="1">
        <v>83</v>
      </c>
      <c r="C347" s="26" t="s">
        <v>870</v>
      </c>
      <c r="D347" t="s">
        <v>589</v>
      </c>
      <c r="E347" s="27" t="s">
        <v>871</v>
      </c>
      <c r="F347" s="28" t="s">
        <v>868</v>
      </c>
      <c r="G347" s="29">
        <v>6</v>
      </c>
      <c r="H347" s="28">
        <v>0</v>
      </c>
      <c r="I347" s="30">
        <f>ROUND(G347*H347,P4)</f>
        <v>0</v>
      </c>
      <c r="L347" s="30">
        <v>0</v>
      </c>
      <c r="M347" s="24">
        <f>ROUND(G347*L347,P4)</f>
        <v>0</v>
      </c>
      <c r="N347" s="25" t="s">
        <v>589</v>
      </c>
      <c r="O347" s="31">
        <f>M347*AA347</f>
        <v>0</v>
      </c>
      <c r="P347" s="1">
        <v>3</v>
      </c>
      <c r="AA347" s="1">
        <f>IF(P347=1,$O$3,IF(P347=2,$O$4,$O$5))</f>
        <v>0</v>
      </c>
    </row>
    <row r="348">
      <c r="A348" s="1" t="s">
        <v>593</v>
      </c>
      <c r="E348" s="27" t="s">
        <v>589</v>
      </c>
    </row>
    <row r="349">
      <c r="A349" s="1" t="s">
        <v>594</v>
      </c>
      <c r="E349" s="32" t="s">
        <v>1234</v>
      </c>
    </row>
    <row r="350" ht="132">
      <c r="A350" s="1" t="s">
        <v>596</v>
      </c>
      <c r="E350" s="27" t="s">
        <v>872</v>
      </c>
    </row>
    <row r="351">
      <c r="A351" s="1" t="s">
        <v>587</v>
      </c>
      <c r="B351" s="1">
        <v>84</v>
      </c>
      <c r="C351" s="26" t="s">
        <v>873</v>
      </c>
      <c r="D351" t="s">
        <v>589</v>
      </c>
      <c r="E351" s="27" t="s">
        <v>874</v>
      </c>
      <c r="F351" s="28" t="s">
        <v>868</v>
      </c>
      <c r="G351" s="29">
        <v>6</v>
      </c>
      <c r="H351" s="28">
        <v>0</v>
      </c>
      <c r="I351" s="30">
        <f>ROUND(G351*H351,P4)</f>
        <v>0</v>
      </c>
      <c r="L351" s="30">
        <v>0</v>
      </c>
      <c r="M351" s="24">
        <f>ROUND(G351*L351,P4)</f>
        <v>0</v>
      </c>
      <c r="N351" s="25" t="s">
        <v>589</v>
      </c>
      <c r="O351" s="31">
        <f>M351*AA351</f>
        <v>0</v>
      </c>
      <c r="P351" s="1">
        <v>3</v>
      </c>
      <c r="AA351" s="1">
        <f>IF(P351=1,$O$3,IF(P351=2,$O$4,$O$5))</f>
        <v>0</v>
      </c>
    </row>
    <row r="352">
      <c r="A352" s="1" t="s">
        <v>593</v>
      </c>
      <c r="E352" s="27" t="s">
        <v>589</v>
      </c>
    </row>
    <row r="353">
      <c r="A353" s="1" t="s">
        <v>594</v>
      </c>
      <c r="E353" s="32" t="s">
        <v>1234</v>
      </c>
    </row>
    <row r="354">
      <c r="A354" s="1" t="s">
        <v>596</v>
      </c>
      <c r="E354" s="27" t="s">
        <v>589</v>
      </c>
    </row>
    <row r="355">
      <c r="A355" s="1" t="s">
        <v>587</v>
      </c>
      <c r="B355" s="1">
        <v>85</v>
      </c>
      <c r="C355" s="26" t="s">
        <v>1245</v>
      </c>
      <c r="D355" t="s">
        <v>589</v>
      </c>
      <c r="E355" s="27" t="s">
        <v>1246</v>
      </c>
      <c r="F355" s="28" t="s">
        <v>621</v>
      </c>
      <c r="G355" s="29">
        <v>3</v>
      </c>
      <c r="H355" s="28">
        <v>0</v>
      </c>
      <c r="I355" s="30">
        <f>ROUND(G355*H355,P4)</f>
        <v>0</v>
      </c>
      <c r="L355" s="30">
        <v>0</v>
      </c>
      <c r="M355" s="24">
        <f>ROUND(G355*L355,P4)</f>
        <v>0</v>
      </c>
      <c r="N355" s="25" t="s">
        <v>589</v>
      </c>
      <c r="O355" s="31">
        <f>M355*AA355</f>
        <v>0</v>
      </c>
      <c r="P355" s="1">
        <v>3</v>
      </c>
      <c r="AA355" s="1">
        <f>IF(P355=1,$O$3,IF(P355=2,$O$4,$O$5))</f>
        <v>0</v>
      </c>
    </row>
    <row r="356">
      <c r="A356" s="1" t="s">
        <v>593</v>
      </c>
      <c r="E356" s="27" t="s">
        <v>589</v>
      </c>
    </row>
    <row r="357" ht="26.4">
      <c r="A357" s="1" t="s">
        <v>594</v>
      </c>
      <c r="E357" s="32" t="s">
        <v>1247</v>
      </c>
    </row>
    <row r="358" ht="105.6">
      <c r="A358" s="1" t="s">
        <v>596</v>
      </c>
      <c r="E358" s="27" t="s">
        <v>1248</v>
      </c>
    </row>
    <row r="359">
      <c r="A359" s="1" t="s">
        <v>587</v>
      </c>
      <c r="B359" s="1">
        <v>86</v>
      </c>
      <c r="C359" s="26" t="s">
        <v>1249</v>
      </c>
      <c r="D359" t="s">
        <v>589</v>
      </c>
      <c r="E359" s="27" t="s">
        <v>1250</v>
      </c>
      <c r="F359" s="28" t="s">
        <v>621</v>
      </c>
      <c r="G359" s="29">
        <v>3</v>
      </c>
      <c r="H359" s="28">
        <v>0</v>
      </c>
      <c r="I359" s="30">
        <f>ROUND(G359*H359,P4)</f>
        <v>0</v>
      </c>
      <c r="L359" s="30">
        <v>0</v>
      </c>
      <c r="M359" s="24">
        <f>ROUND(G359*L359,P4)</f>
        <v>0</v>
      </c>
      <c r="N359" s="25" t="s">
        <v>589</v>
      </c>
      <c r="O359" s="31">
        <f>M359*AA359</f>
        <v>0</v>
      </c>
      <c r="P359" s="1">
        <v>3</v>
      </c>
      <c r="AA359" s="1">
        <f>IF(P359=1,$O$3,IF(P359=2,$O$4,$O$5))</f>
        <v>0</v>
      </c>
    </row>
    <row r="360">
      <c r="A360" s="1" t="s">
        <v>593</v>
      </c>
      <c r="E360" s="27" t="s">
        <v>589</v>
      </c>
    </row>
    <row r="361" ht="39.6">
      <c r="A361" s="1" t="s">
        <v>594</v>
      </c>
      <c r="E361" s="32" t="s">
        <v>1251</v>
      </c>
    </row>
    <row r="362" ht="118.8">
      <c r="A362" s="1" t="s">
        <v>596</v>
      </c>
      <c r="E362" s="27" t="s">
        <v>1252</v>
      </c>
    </row>
    <row r="363">
      <c r="A363" s="1" t="s">
        <v>587</v>
      </c>
      <c r="B363" s="1">
        <v>88</v>
      </c>
      <c r="C363" s="26" t="s">
        <v>887</v>
      </c>
      <c r="D363" t="s">
        <v>589</v>
      </c>
      <c r="E363" s="27" t="s">
        <v>888</v>
      </c>
      <c r="F363" s="28" t="s">
        <v>614</v>
      </c>
      <c r="G363" s="29">
        <v>25</v>
      </c>
      <c r="H363" s="28">
        <v>0</v>
      </c>
      <c r="I363" s="30">
        <f>ROUND(G363*H363,P4)</f>
        <v>0</v>
      </c>
      <c r="L363" s="30">
        <v>0</v>
      </c>
      <c r="M363" s="24">
        <f>ROUND(G363*L363,P4)</f>
        <v>0</v>
      </c>
      <c r="N363" s="25" t="s">
        <v>589</v>
      </c>
      <c r="O363" s="31">
        <f>M363*AA363</f>
        <v>0</v>
      </c>
      <c r="P363" s="1">
        <v>3</v>
      </c>
      <c r="AA363" s="1">
        <f>IF(P363=1,$O$3,IF(P363=2,$O$4,$O$5))</f>
        <v>0</v>
      </c>
    </row>
    <row r="364">
      <c r="A364" s="1" t="s">
        <v>593</v>
      </c>
      <c r="E364" s="27" t="s">
        <v>589</v>
      </c>
    </row>
    <row r="365">
      <c r="A365" s="1" t="s">
        <v>594</v>
      </c>
      <c r="E365" s="32" t="s">
        <v>1253</v>
      </c>
    </row>
    <row r="366" ht="39.6">
      <c r="A366" s="1" t="s">
        <v>596</v>
      </c>
      <c r="E366"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COUNTIFS(L8:L310,"=0",A8:A310,"P")+COUNTIFS(L8:L310,"",A8:A310,"P")+SUM(Q8:Q310)</f>
        <v>0</v>
      </c>
    </row>
    <row r="8">
      <c r="A8" s="1" t="s">
        <v>582</v>
      </c>
      <c r="C8" s="22" t="s">
        <v>1254</v>
      </c>
      <c r="E8" s="23" t="s">
        <v>25</v>
      </c>
      <c r="L8" s="24">
        <f>L9+L42+L127+L152+L281</f>
        <v>0</v>
      </c>
      <c r="M8" s="24">
        <f>M9+M42+M127+M152+M281</f>
        <v>0</v>
      </c>
      <c r="N8" s="25"/>
    </row>
    <row r="9">
      <c r="A9" s="1" t="s">
        <v>584</v>
      </c>
      <c r="C9" s="22" t="s">
        <v>585</v>
      </c>
      <c r="E9" s="23" t="s">
        <v>586</v>
      </c>
      <c r="L9" s="24">
        <f>SUMIFS(L10:L41,A10:A41,"P")</f>
        <v>0</v>
      </c>
      <c r="M9" s="24">
        <f>SUMIFS(M10:M41,A10:A41,"P")</f>
        <v>0</v>
      </c>
      <c r="N9" s="25"/>
    </row>
    <row r="10" ht="26.4">
      <c r="A10" s="1" t="s">
        <v>587</v>
      </c>
      <c r="B10" s="1">
        <v>1</v>
      </c>
      <c r="C10" s="26" t="s">
        <v>588</v>
      </c>
      <c r="D10" t="s">
        <v>589</v>
      </c>
      <c r="E10" s="27" t="s">
        <v>590</v>
      </c>
      <c r="F10" s="28" t="s">
        <v>591</v>
      </c>
      <c r="G10" s="29">
        <v>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1255</v>
      </c>
    </row>
    <row r="13" ht="356.4">
      <c r="A13" s="1" t="s">
        <v>596</v>
      </c>
      <c r="E13" s="27" t="s">
        <v>597</v>
      </c>
    </row>
    <row r="14" ht="26.4">
      <c r="A14" s="1" t="s">
        <v>587</v>
      </c>
      <c r="B14" s="1">
        <v>2</v>
      </c>
      <c r="C14" s="26" t="s">
        <v>1188</v>
      </c>
      <c r="D14" t="s">
        <v>589</v>
      </c>
      <c r="E14" s="27" t="s">
        <v>1189</v>
      </c>
      <c r="F14" s="28" t="s">
        <v>591</v>
      </c>
      <c r="G14" s="29">
        <v>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1256</v>
      </c>
    </row>
    <row r="17" ht="356.4">
      <c r="A17" s="1" t="s">
        <v>596</v>
      </c>
      <c r="E17" s="27" t="s">
        <v>597</v>
      </c>
    </row>
    <row r="18" ht="26.4">
      <c r="A18" s="1" t="s">
        <v>587</v>
      </c>
      <c r="B18" s="1">
        <v>3</v>
      </c>
      <c r="C18" s="26" t="s">
        <v>598</v>
      </c>
      <c r="D18" t="s">
        <v>589</v>
      </c>
      <c r="E18" s="27" t="s">
        <v>599</v>
      </c>
      <c r="F18" s="28" t="s">
        <v>591</v>
      </c>
      <c r="G18" s="29">
        <v>600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1257</v>
      </c>
    </row>
    <row r="21" ht="52.8">
      <c r="A21" s="1" t="s">
        <v>596</v>
      </c>
      <c r="E21" s="27" t="s">
        <v>601</v>
      </c>
    </row>
    <row r="22" ht="26.4">
      <c r="A22" s="1" t="s">
        <v>587</v>
      </c>
      <c r="B22" s="1">
        <v>4</v>
      </c>
      <c r="C22" s="26" t="s">
        <v>602</v>
      </c>
      <c r="D22" t="s">
        <v>589</v>
      </c>
      <c r="E22" s="27" t="s">
        <v>603</v>
      </c>
      <c r="F22" s="28" t="s">
        <v>591</v>
      </c>
      <c r="G22" s="29">
        <v>176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1258</v>
      </c>
    </row>
    <row r="25" ht="356.4">
      <c r="A25" s="1" t="s">
        <v>596</v>
      </c>
      <c r="E25" s="27" t="s">
        <v>597</v>
      </c>
    </row>
    <row r="26" ht="26.4">
      <c r="A26" s="1" t="s">
        <v>587</v>
      </c>
      <c r="B26" s="1">
        <v>5</v>
      </c>
      <c r="C26" s="26" t="s">
        <v>605</v>
      </c>
      <c r="D26" t="s">
        <v>589</v>
      </c>
      <c r="E26" s="27" t="s">
        <v>606</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1259</v>
      </c>
    </row>
    <row r="29" ht="79.2">
      <c r="A29" s="1" t="s">
        <v>596</v>
      </c>
      <c r="E29" s="27" t="s">
        <v>608</v>
      </c>
    </row>
    <row r="30" ht="26.4">
      <c r="A30" s="1" t="s">
        <v>587</v>
      </c>
      <c r="B30" s="1">
        <v>6</v>
      </c>
      <c r="C30" s="26" t="s">
        <v>899</v>
      </c>
      <c r="D30" t="s">
        <v>589</v>
      </c>
      <c r="E30" s="27" t="s">
        <v>900</v>
      </c>
      <c r="F30" s="28" t="s">
        <v>607</v>
      </c>
      <c r="G30" s="29">
        <v>350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1260</v>
      </c>
    </row>
    <row r="33" ht="79.2">
      <c r="A33" s="1" t="s">
        <v>596</v>
      </c>
      <c r="E33" s="27" t="s">
        <v>608</v>
      </c>
    </row>
    <row r="34" ht="26.4">
      <c r="A34" s="1" t="s">
        <v>587</v>
      </c>
      <c r="B34" s="1">
        <v>7</v>
      </c>
      <c r="C34" s="26" t="s">
        <v>609</v>
      </c>
      <c r="D34" t="s">
        <v>589</v>
      </c>
      <c r="E34" s="27" t="s">
        <v>610</v>
      </c>
      <c r="F34" s="28" t="s">
        <v>591</v>
      </c>
      <c r="G34" s="29">
        <v>236</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1261</v>
      </c>
    </row>
    <row r="37" ht="264">
      <c r="A37" s="1" t="s">
        <v>596</v>
      </c>
      <c r="E37" s="27" t="s">
        <v>611</v>
      </c>
    </row>
    <row r="38" ht="26.4">
      <c r="A38" s="1" t="s">
        <v>587</v>
      </c>
      <c r="B38" s="1">
        <v>8</v>
      </c>
      <c r="C38" s="26" t="s">
        <v>612</v>
      </c>
      <c r="D38" t="s">
        <v>589</v>
      </c>
      <c r="E38" s="27" t="s">
        <v>613</v>
      </c>
      <c r="F38" s="28" t="s">
        <v>614</v>
      </c>
      <c r="G38" s="29">
        <v>55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1262</v>
      </c>
    </row>
    <row r="41" ht="52.8">
      <c r="A41" s="1" t="s">
        <v>596</v>
      </c>
      <c r="E41" s="27" t="s">
        <v>616</v>
      </c>
    </row>
    <row r="42">
      <c r="A42" s="1" t="s">
        <v>584</v>
      </c>
      <c r="C42" s="22" t="s">
        <v>659</v>
      </c>
      <c r="E42" s="23" t="s">
        <v>660</v>
      </c>
      <c r="L42" s="24">
        <f>SUMIFS(L43:L126,A43:A126,"P")</f>
        <v>0</v>
      </c>
      <c r="M42" s="24">
        <f>SUMIFS(M43:M126,A43:A126,"P")</f>
        <v>0</v>
      </c>
      <c r="N42" s="25"/>
    </row>
    <row r="43" ht="26.4">
      <c r="A43" s="1" t="s">
        <v>587</v>
      </c>
      <c r="B43" s="1">
        <v>9</v>
      </c>
      <c r="C43" s="26" t="s">
        <v>661</v>
      </c>
      <c r="D43" t="s">
        <v>589</v>
      </c>
      <c r="E43" s="27" t="s">
        <v>662</v>
      </c>
      <c r="F43" s="28" t="s">
        <v>607</v>
      </c>
      <c r="G43" s="29">
        <v>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667</v>
      </c>
    </row>
    <row r="46" ht="79.2">
      <c r="A46" s="1" t="s">
        <v>596</v>
      </c>
      <c r="E46" s="27" t="s">
        <v>664</v>
      </c>
    </row>
    <row r="47" ht="26.4">
      <c r="A47" s="1" t="s">
        <v>587</v>
      </c>
      <c r="B47" s="1">
        <v>10</v>
      </c>
      <c r="C47" s="26" t="s">
        <v>665</v>
      </c>
      <c r="D47" t="s">
        <v>589</v>
      </c>
      <c r="E47" s="27" t="s">
        <v>666</v>
      </c>
      <c r="F47" s="28" t="s">
        <v>607</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667</v>
      </c>
    </row>
    <row r="50" ht="79.2">
      <c r="A50" s="1" t="s">
        <v>596</v>
      </c>
      <c r="E50" s="27" t="s">
        <v>664</v>
      </c>
    </row>
    <row r="51" ht="26.4">
      <c r="A51" s="1" t="s">
        <v>587</v>
      </c>
      <c r="B51" s="1">
        <v>11</v>
      </c>
      <c r="C51" s="26" t="s">
        <v>668</v>
      </c>
      <c r="D51" t="s">
        <v>589</v>
      </c>
      <c r="E51" s="27" t="s">
        <v>669</v>
      </c>
      <c r="F51" s="28" t="s">
        <v>607</v>
      </c>
      <c r="G51" s="29">
        <v>350</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1260</v>
      </c>
    </row>
    <row r="54" ht="79.2">
      <c r="A54" s="1" t="s">
        <v>596</v>
      </c>
      <c r="E54" s="27" t="s">
        <v>664</v>
      </c>
    </row>
    <row r="55" ht="26.4">
      <c r="A55" s="1" t="s">
        <v>587</v>
      </c>
      <c r="B55" s="1">
        <v>12</v>
      </c>
      <c r="C55" s="26" t="s">
        <v>627</v>
      </c>
      <c r="D55" t="s">
        <v>589</v>
      </c>
      <c r="E55" s="27" t="s">
        <v>628</v>
      </c>
      <c r="F55" s="28" t="s">
        <v>607</v>
      </c>
      <c r="G55" s="29">
        <v>130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1263</v>
      </c>
    </row>
    <row r="58" ht="92.4">
      <c r="A58" s="1" t="s">
        <v>596</v>
      </c>
      <c r="E58" s="27" t="s">
        <v>630</v>
      </c>
    </row>
    <row r="59" ht="26.4">
      <c r="A59" s="1" t="s">
        <v>587</v>
      </c>
      <c r="B59" s="1">
        <v>13</v>
      </c>
      <c r="C59" s="26" t="s">
        <v>675</v>
      </c>
      <c r="D59" t="s">
        <v>589</v>
      </c>
      <c r="E59" s="27" t="s">
        <v>676</v>
      </c>
      <c r="F59" s="28" t="s">
        <v>607</v>
      </c>
      <c r="G59" s="29">
        <v>50</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677</v>
      </c>
    </row>
    <row r="62" ht="118.8">
      <c r="A62" s="1" t="s">
        <v>596</v>
      </c>
      <c r="E62" s="27" t="s">
        <v>678</v>
      </c>
    </row>
    <row r="63" ht="26.4">
      <c r="A63" s="1" t="s">
        <v>587</v>
      </c>
      <c r="B63" s="1">
        <v>14</v>
      </c>
      <c r="C63" s="26" t="s">
        <v>679</v>
      </c>
      <c r="D63" t="s">
        <v>589</v>
      </c>
      <c r="E63" s="27" t="s">
        <v>680</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633</v>
      </c>
    </row>
    <row r="66" ht="79.2">
      <c r="A66" s="1" t="s">
        <v>596</v>
      </c>
      <c r="E66" s="27" t="s">
        <v>681</v>
      </c>
    </row>
    <row r="67" ht="26.4">
      <c r="A67" s="1" t="s">
        <v>587</v>
      </c>
      <c r="B67" s="1">
        <v>15</v>
      </c>
      <c r="C67" s="26" t="s">
        <v>682</v>
      </c>
      <c r="D67" t="s">
        <v>589</v>
      </c>
      <c r="E67" s="27" t="s">
        <v>683</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633</v>
      </c>
    </row>
    <row r="70" ht="105.6">
      <c r="A70" s="1" t="s">
        <v>596</v>
      </c>
      <c r="E70" s="27" t="s">
        <v>684</v>
      </c>
    </row>
    <row r="71" ht="26.4">
      <c r="A71" s="1" t="s">
        <v>587</v>
      </c>
      <c r="B71" s="1">
        <v>16</v>
      </c>
      <c r="C71" s="26" t="s">
        <v>1116</v>
      </c>
      <c r="D71" t="s">
        <v>589</v>
      </c>
      <c r="E71" s="27" t="s">
        <v>1117</v>
      </c>
      <c r="F71" s="28" t="s">
        <v>607</v>
      </c>
      <c r="G71" s="29">
        <v>170</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1264</v>
      </c>
    </row>
    <row r="74" ht="79.2">
      <c r="A74" s="1" t="s">
        <v>596</v>
      </c>
      <c r="E74" s="27" t="s">
        <v>916</v>
      </c>
    </row>
    <row r="75" ht="26.4">
      <c r="A75" s="1" t="s">
        <v>587</v>
      </c>
      <c r="B75" s="1">
        <v>17</v>
      </c>
      <c r="C75" s="26" t="s">
        <v>912</v>
      </c>
      <c r="D75" t="s">
        <v>589</v>
      </c>
      <c r="E75" s="27" t="s">
        <v>913</v>
      </c>
      <c r="F75" s="28" t="s">
        <v>607</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1265</v>
      </c>
    </row>
    <row r="78" ht="79.2">
      <c r="A78" s="1" t="s">
        <v>596</v>
      </c>
      <c r="E78" s="27" t="s">
        <v>916</v>
      </c>
    </row>
    <row r="79" ht="26.4">
      <c r="A79" s="1" t="s">
        <v>587</v>
      </c>
      <c r="B79" s="1">
        <v>18</v>
      </c>
      <c r="C79" s="26" t="s">
        <v>972</v>
      </c>
      <c r="D79" t="s">
        <v>589</v>
      </c>
      <c r="E79" s="27" t="s">
        <v>973</v>
      </c>
      <c r="F79" s="28" t="s">
        <v>621</v>
      </c>
      <c r="G79" s="29">
        <v>8</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1266</v>
      </c>
    </row>
    <row r="82" ht="92.4">
      <c r="A82" s="1" t="s">
        <v>596</v>
      </c>
      <c r="E82" s="27" t="s">
        <v>920</v>
      </c>
    </row>
    <row r="83" ht="26.4">
      <c r="A83" s="1" t="s">
        <v>587</v>
      </c>
      <c r="B83" s="1">
        <v>19</v>
      </c>
      <c r="C83" s="26" t="s">
        <v>722</v>
      </c>
      <c r="D83" t="s">
        <v>589</v>
      </c>
      <c r="E83" s="27" t="s">
        <v>723</v>
      </c>
      <c r="F83" s="28" t="s">
        <v>687</v>
      </c>
      <c r="G83" s="29">
        <v>0.29999999999999999</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1267</v>
      </c>
    </row>
    <row r="86" ht="79.2">
      <c r="A86" s="1" t="s">
        <v>596</v>
      </c>
      <c r="E86" s="27" t="s">
        <v>725</v>
      </c>
    </row>
    <row r="87" ht="26.4">
      <c r="A87" s="1" t="s">
        <v>587</v>
      </c>
      <c r="B87" s="1">
        <v>20</v>
      </c>
      <c r="C87" s="26" t="s">
        <v>726</v>
      </c>
      <c r="D87" t="s">
        <v>589</v>
      </c>
      <c r="E87" s="27" t="s">
        <v>727</v>
      </c>
      <c r="F87" s="28" t="s">
        <v>687</v>
      </c>
      <c r="G87" s="29">
        <v>1.1899999999999999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1268</v>
      </c>
    </row>
    <row r="90" ht="79.2">
      <c r="A90" s="1" t="s">
        <v>596</v>
      </c>
      <c r="E90" s="27" t="s">
        <v>725</v>
      </c>
    </row>
    <row r="91" ht="26.4">
      <c r="A91" s="1" t="s">
        <v>587</v>
      </c>
      <c r="B91" s="1">
        <v>21</v>
      </c>
      <c r="C91" s="26" t="s">
        <v>924</v>
      </c>
      <c r="D91" t="s">
        <v>589</v>
      </c>
      <c r="E91" s="27" t="s">
        <v>925</v>
      </c>
      <c r="F91" s="28" t="s">
        <v>687</v>
      </c>
      <c r="G91" s="29">
        <v>127.39</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1269</v>
      </c>
    </row>
    <row r="94" ht="79.2">
      <c r="A94" s="1" t="s">
        <v>596</v>
      </c>
      <c r="E94" s="27" t="s">
        <v>725</v>
      </c>
    </row>
    <row r="95" ht="26.4">
      <c r="A95" s="1" t="s">
        <v>587</v>
      </c>
      <c r="B95" s="1">
        <v>22</v>
      </c>
      <c r="C95" s="26" t="s">
        <v>729</v>
      </c>
      <c r="D95" t="s">
        <v>589</v>
      </c>
      <c r="E95" s="27" t="s">
        <v>730</v>
      </c>
      <c r="F95" s="28" t="s">
        <v>687</v>
      </c>
      <c r="G95" s="29">
        <v>0.29999999999999999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1267</v>
      </c>
    </row>
    <row r="98" ht="198">
      <c r="A98" s="1" t="s">
        <v>596</v>
      </c>
      <c r="E98" s="27" t="s">
        <v>731</v>
      </c>
    </row>
    <row r="99" ht="26.4">
      <c r="A99" s="1" t="s">
        <v>587</v>
      </c>
      <c r="B99" s="1">
        <v>23</v>
      </c>
      <c r="C99" s="26" t="s">
        <v>732</v>
      </c>
      <c r="D99" t="s">
        <v>589</v>
      </c>
      <c r="E99" s="27" t="s">
        <v>733</v>
      </c>
      <c r="F99" s="28" t="s">
        <v>687</v>
      </c>
      <c r="G99" s="29">
        <v>1.1899999999999999</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1268</v>
      </c>
    </row>
    <row r="102" ht="198">
      <c r="A102" s="1" t="s">
        <v>596</v>
      </c>
      <c r="E102" s="27" t="s">
        <v>731</v>
      </c>
    </row>
    <row r="103" ht="26.4">
      <c r="A103" s="1" t="s">
        <v>587</v>
      </c>
      <c r="B103" s="1">
        <v>24</v>
      </c>
      <c r="C103" s="26" t="s">
        <v>929</v>
      </c>
      <c r="D103" t="s">
        <v>589</v>
      </c>
      <c r="E103" s="27" t="s">
        <v>930</v>
      </c>
      <c r="F103" s="28" t="s">
        <v>687</v>
      </c>
      <c r="G103" s="29">
        <v>127.39</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1269</v>
      </c>
    </row>
    <row r="106" ht="198">
      <c r="A106" s="1" t="s">
        <v>596</v>
      </c>
      <c r="E106" s="27" t="s">
        <v>731</v>
      </c>
    </row>
    <row r="107" ht="26.4">
      <c r="A107" s="1" t="s">
        <v>587</v>
      </c>
      <c r="B107" s="1">
        <v>25</v>
      </c>
      <c r="C107" s="26" t="s">
        <v>685</v>
      </c>
      <c r="D107" t="s">
        <v>589</v>
      </c>
      <c r="E107" s="27" t="s">
        <v>686</v>
      </c>
      <c r="F107" s="28" t="s">
        <v>687</v>
      </c>
      <c r="G107" s="29">
        <v>8.5399999999999991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1121</v>
      </c>
    </row>
    <row r="110" ht="132">
      <c r="A110" s="1" t="s">
        <v>596</v>
      </c>
      <c r="E110" s="27" t="s">
        <v>689</v>
      </c>
    </row>
    <row r="111" ht="26.4">
      <c r="A111" s="1" t="s">
        <v>587</v>
      </c>
      <c r="B111" s="1">
        <v>26</v>
      </c>
      <c r="C111" s="26" t="s">
        <v>1068</v>
      </c>
      <c r="D111" t="s">
        <v>589</v>
      </c>
      <c r="E111" s="27" t="s">
        <v>1069</v>
      </c>
      <c r="F111" s="28" t="s">
        <v>621</v>
      </c>
      <c r="G111" s="29">
        <v>4</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1270</v>
      </c>
    </row>
    <row r="114" ht="145.2">
      <c r="A114" s="1" t="s">
        <v>596</v>
      </c>
      <c r="E114" s="27" t="s">
        <v>1070</v>
      </c>
    </row>
    <row r="115" ht="26.4">
      <c r="A115" s="1" t="s">
        <v>587</v>
      </c>
      <c r="B115" s="1">
        <v>27</v>
      </c>
      <c r="C115" s="26" t="s">
        <v>655</v>
      </c>
      <c r="D115" t="s">
        <v>589</v>
      </c>
      <c r="E115" s="27" t="s">
        <v>656</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796</v>
      </c>
    </row>
    <row r="118" ht="105.6">
      <c r="A118" s="1" t="s">
        <v>596</v>
      </c>
      <c r="E118" s="27" t="s">
        <v>658</v>
      </c>
    </row>
    <row r="119" ht="26.4">
      <c r="A119" s="1" t="s">
        <v>587</v>
      </c>
      <c r="B119" s="1">
        <v>28</v>
      </c>
      <c r="C119" s="26" t="s">
        <v>958</v>
      </c>
      <c r="D119" t="s">
        <v>589</v>
      </c>
      <c r="E119" s="27" t="s">
        <v>959</v>
      </c>
      <c r="F119" s="28" t="s">
        <v>960</v>
      </c>
      <c r="G119" s="29">
        <v>0.20000000000000001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1271</v>
      </c>
    </row>
    <row r="122" ht="171.6">
      <c r="A122" s="1" t="s">
        <v>596</v>
      </c>
      <c r="E122" s="27" t="s">
        <v>962</v>
      </c>
    </row>
    <row r="123" ht="26.4">
      <c r="A123" s="1" t="s">
        <v>587</v>
      </c>
      <c r="B123" s="1">
        <v>29</v>
      </c>
      <c r="C123" s="26" t="s">
        <v>963</v>
      </c>
      <c r="D123" t="s">
        <v>589</v>
      </c>
      <c r="E123" s="27" t="s">
        <v>964</v>
      </c>
      <c r="F123" s="28" t="s">
        <v>607</v>
      </c>
      <c r="G123" s="29">
        <v>200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1272</v>
      </c>
    </row>
    <row r="126" ht="132">
      <c r="A126" s="1" t="s">
        <v>596</v>
      </c>
      <c r="E126" s="27" t="s">
        <v>966</v>
      </c>
    </row>
    <row r="127">
      <c r="A127" s="1" t="s">
        <v>584</v>
      </c>
      <c r="C127" s="22" t="s">
        <v>690</v>
      </c>
      <c r="E127" s="23" t="s">
        <v>691</v>
      </c>
      <c r="L127" s="24">
        <f>SUMIFS(L128:L151,A128:A151,"P")</f>
        <v>0</v>
      </c>
      <c r="M127" s="24">
        <f>SUMIFS(M128:M151,A128:A151,"P")</f>
        <v>0</v>
      </c>
      <c r="N127" s="25"/>
    </row>
    <row r="128" ht="39.6">
      <c r="A128" s="1" t="s">
        <v>587</v>
      </c>
      <c r="B128" s="1">
        <v>30</v>
      </c>
      <c r="C128" s="26" t="s">
        <v>692</v>
      </c>
      <c r="D128" t="s">
        <v>693</v>
      </c>
      <c r="E128" s="27" t="s">
        <v>694</v>
      </c>
      <c r="F128" s="28" t="s">
        <v>695</v>
      </c>
      <c r="G128" s="29">
        <v>0.10000000000000001</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696</v>
      </c>
    </row>
    <row r="130">
      <c r="A130" s="1" t="s">
        <v>594</v>
      </c>
      <c r="E130" s="32" t="s">
        <v>697</v>
      </c>
    </row>
    <row r="131" ht="158.4">
      <c r="A131" s="1" t="s">
        <v>596</v>
      </c>
      <c r="E131" s="27" t="s">
        <v>698</v>
      </c>
    </row>
    <row r="132" ht="39.6">
      <c r="A132" s="1" t="s">
        <v>587</v>
      </c>
      <c r="B132" s="1">
        <v>31</v>
      </c>
      <c r="C132" s="26" t="s">
        <v>699</v>
      </c>
      <c r="D132" t="s">
        <v>700</v>
      </c>
      <c r="E132" s="27" t="s">
        <v>701</v>
      </c>
      <c r="F132" s="28" t="s">
        <v>695</v>
      </c>
      <c r="G132" s="29">
        <v>0.5</v>
      </c>
      <c r="H132" s="28">
        <v>0</v>
      </c>
      <c r="I132" s="30">
        <f>ROUND(G132*H132,P4)</f>
        <v>0</v>
      </c>
      <c r="L132" s="30">
        <v>0</v>
      </c>
      <c r="M132" s="24">
        <f>ROUND(G132*L132,P4)</f>
        <v>0</v>
      </c>
      <c r="N132" s="25" t="s">
        <v>589</v>
      </c>
      <c r="O132" s="31">
        <f>M132*AA132</f>
        <v>0</v>
      </c>
      <c r="P132" s="1">
        <v>3</v>
      </c>
      <c r="AA132" s="1">
        <f>IF(P132=1,$O$3,IF(P132=2,$O$4,$O$5))</f>
        <v>0</v>
      </c>
    </row>
    <row r="133" ht="39.6">
      <c r="A133" s="1" t="s">
        <v>593</v>
      </c>
      <c r="E133" s="27" t="s">
        <v>702</v>
      </c>
    </row>
    <row r="134">
      <c r="A134" s="1" t="s">
        <v>594</v>
      </c>
      <c r="E134" s="32" t="s">
        <v>703</v>
      </c>
    </row>
    <row r="135" ht="158.4">
      <c r="A135" s="1" t="s">
        <v>596</v>
      </c>
      <c r="E135" s="27" t="s">
        <v>698</v>
      </c>
    </row>
    <row r="136" ht="39.6">
      <c r="A136" s="1" t="s">
        <v>587</v>
      </c>
      <c r="B136" s="1">
        <v>32</v>
      </c>
      <c r="C136" s="26" t="s">
        <v>704</v>
      </c>
      <c r="D136" t="s">
        <v>705</v>
      </c>
      <c r="E136" s="27" t="s">
        <v>706</v>
      </c>
      <c r="F136" s="28" t="s">
        <v>695</v>
      </c>
      <c r="G136" s="29">
        <v>0.5</v>
      </c>
      <c r="H136" s="28">
        <v>0</v>
      </c>
      <c r="I136" s="30">
        <f>ROUND(G136*H136,P4)</f>
        <v>0</v>
      </c>
      <c r="L136" s="30">
        <v>0</v>
      </c>
      <c r="M136" s="24">
        <f>ROUND(G136*L136,P4)</f>
        <v>0</v>
      </c>
      <c r="N136" s="25" t="s">
        <v>589</v>
      </c>
      <c r="O136" s="31">
        <f>M136*AA136</f>
        <v>0</v>
      </c>
      <c r="P136" s="1">
        <v>3</v>
      </c>
      <c r="AA136" s="1">
        <f>IF(P136=1,$O$3,IF(P136=2,$O$4,$O$5))</f>
        <v>0</v>
      </c>
    </row>
    <row r="137" ht="39.6">
      <c r="A137" s="1" t="s">
        <v>593</v>
      </c>
      <c r="E137" s="27" t="s">
        <v>707</v>
      </c>
    </row>
    <row r="138">
      <c r="A138" s="1" t="s">
        <v>594</v>
      </c>
      <c r="E138" s="32" t="s">
        <v>703</v>
      </c>
    </row>
    <row r="139" ht="158.4">
      <c r="A139" s="1" t="s">
        <v>596</v>
      </c>
      <c r="E139" s="27" t="s">
        <v>698</v>
      </c>
    </row>
    <row r="140" ht="26.4">
      <c r="A140" s="1" t="s">
        <v>587</v>
      </c>
      <c r="B140" s="1">
        <v>33</v>
      </c>
      <c r="C140" s="26" t="s">
        <v>708</v>
      </c>
      <c r="D140" t="s">
        <v>709</v>
      </c>
      <c r="E140" s="27" t="s">
        <v>710</v>
      </c>
      <c r="F140" s="28" t="s">
        <v>695</v>
      </c>
      <c r="G140" s="29">
        <v>0.050000000000000003</v>
      </c>
      <c r="H140" s="28">
        <v>0</v>
      </c>
      <c r="I140" s="30">
        <f>ROUND(G140*H140,P4)</f>
        <v>0</v>
      </c>
      <c r="L140" s="30">
        <v>0</v>
      </c>
      <c r="M140" s="24">
        <f>ROUND(G140*L140,P4)</f>
        <v>0</v>
      </c>
      <c r="N140" s="25" t="s">
        <v>589</v>
      </c>
      <c r="O140" s="31">
        <f>M140*AA140</f>
        <v>0</v>
      </c>
      <c r="P140" s="1">
        <v>3</v>
      </c>
      <c r="AA140" s="1">
        <f>IF(P140=1,$O$3,IF(P140=2,$O$4,$O$5))</f>
        <v>0</v>
      </c>
    </row>
    <row r="141" ht="39.6">
      <c r="A141" s="1" t="s">
        <v>593</v>
      </c>
      <c r="E141" s="27" t="s">
        <v>711</v>
      </c>
    </row>
    <row r="142">
      <c r="A142" s="1" t="s">
        <v>594</v>
      </c>
    </row>
    <row r="143" ht="158.4">
      <c r="A143" s="1" t="s">
        <v>596</v>
      </c>
      <c r="E143" s="27" t="s">
        <v>712</v>
      </c>
    </row>
    <row r="144" ht="26.4">
      <c r="A144" s="1" t="s">
        <v>587</v>
      </c>
      <c r="B144" s="1">
        <v>34</v>
      </c>
      <c r="C144" s="26" t="s">
        <v>713</v>
      </c>
      <c r="D144" t="s">
        <v>714</v>
      </c>
      <c r="E144" s="27" t="s">
        <v>715</v>
      </c>
      <c r="F144" s="28" t="s">
        <v>695</v>
      </c>
      <c r="G144" s="29">
        <v>0.050000000000000003</v>
      </c>
      <c r="H144" s="28">
        <v>0</v>
      </c>
      <c r="I144" s="30">
        <f>ROUND(G144*H144,P4)</f>
        <v>0</v>
      </c>
      <c r="L144" s="30">
        <v>0</v>
      </c>
      <c r="M144" s="24">
        <f>ROUND(G144*L144,P4)</f>
        <v>0</v>
      </c>
      <c r="N144" s="25" t="s">
        <v>589</v>
      </c>
      <c r="O144" s="31">
        <f>M144*AA144</f>
        <v>0</v>
      </c>
      <c r="P144" s="1">
        <v>3</v>
      </c>
      <c r="AA144" s="1">
        <f>IF(P144=1,$O$3,IF(P144=2,$O$4,$O$5))</f>
        <v>0</v>
      </c>
    </row>
    <row r="145" ht="39.6">
      <c r="A145" s="1" t="s">
        <v>593</v>
      </c>
      <c r="E145" s="27" t="s">
        <v>716</v>
      </c>
    </row>
    <row r="146">
      <c r="A146" s="1" t="s">
        <v>594</v>
      </c>
    </row>
    <row r="147" ht="158.4">
      <c r="A147" s="1" t="s">
        <v>596</v>
      </c>
      <c r="E147" s="27" t="s">
        <v>712</v>
      </c>
    </row>
    <row r="148" ht="26.4">
      <c r="A148" s="1" t="s">
        <v>587</v>
      </c>
      <c r="B148" s="1">
        <v>35</v>
      </c>
      <c r="C148" s="26" t="s">
        <v>717</v>
      </c>
      <c r="D148" t="s">
        <v>718</v>
      </c>
      <c r="E148" s="27" t="s">
        <v>719</v>
      </c>
      <c r="F148" s="28" t="s">
        <v>695</v>
      </c>
      <c r="G148" s="29">
        <v>0.050000000000000003</v>
      </c>
      <c r="H148" s="28">
        <v>0</v>
      </c>
      <c r="I148" s="30">
        <f>ROUND(G148*H148,P4)</f>
        <v>0</v>
      </c>
      <c r="L148" s="30">
        <v>0</v>
      </c>
      <c r="M148" s="24">
        <f>ROUND(G148*L148,P4)</f>
        <v>0</v>
      </c>
      <c r="N148" s="25" t="s">
        <v>589</v>
      </c>
      <c r="O148" s="31">
        <f>M148*AA148</f>
        <v>0</v>
      </c>
      <c r="P148" s="1">
        <v>3</v>
      </c>
      <c r="AA148" s="1">
        <f>IF(P148=1,$O$3,IF(P148=2,$O$4,$O$5))</f>
        <v>0</v>
      </c>
    </row>
    <row r="149" ht="39.6">
      <c r="A149" s="1" t="s">
        <v>593</v>
      </c>
      <c r="E149" s="27" t="s">
        <v>711</v>
      </c>
    </row>
    <row r="150">
      <c r="A150" s="1" t="s">
        <v>594</v>
      </c>
    </row>
    <row r="151" ht="158.4">
      <c r="A151" s="1" t="s">
        <v>596</v>
      </c>
      <c r="E151" s="27" t="s">
        <v>712</v>
      </c>
    </row>
    <row r="152">
      <c r="A152" s="1" t="s">
        <v>584</v>
      </c>
      <c r="C152" s="22" t="s">
        <v>720</v>
      </c>
      <c r="E152" s="23" t="s">
        <v>721</v>
      </c>
      <c r="L152" s="24">
        <f>SUMIFS(L153:L280,A153:A280,"P")</f>
        <v>0</v>
      </c>
      <c r="M152" s="24">
        <f>SUMIFS(M153:M280,A153:A280,"P")</f>
        <v>0</v>
      </c>
      <c r="N152" s="25"/>
    </row>
    <row r="153" ht="26.4">
      <c r="A153" s="1" t="s">
        <v>587</v>
      </c>
      <c r="B153" s="1">
        <v>36</v>
      </c>
      <c r="C153" s="26" t="s">
        <v>619</v>
      </c>
      <c r="D153" t="s">
        <v>589</v>
      </c>
      <c r="E153" s="27" t="s">
        <v>620</v>
      </c>
      <c r="F153" s="28" t="s">
        <v>621</v>
      </c>
      <c r="G153" s="29">
        <v>55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1273</v>
      </c>
    </row>
    <row r="156" ht="79.2">
      <c r="A156" s="1" t="s">
        <v>596</v>
      </c>
      <c r="E156" s="27" t="s">
        <v>623</v>
      </c>
    </row>
    <row r="157" ht="26.4">
      <c r="A157" s="1" t="s">
        <v>587</v>
      </c>
      <c r="B157" s="1">
        <v>37</v>
      </c>
      <c r="C157" s="26" t="s">
        <v>624</v>
      </c>
      <c r="D157" t="s">
        <v>589</v>
      </c>
      <c r="E157" s="27" t="s">
        <v>625</v>
      </c>
      <c r="F157" s="28" t="s">
        <v>621</v>
      </c>
      <c r="G157" s="29">
        <v>3</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1274</v>
      </c>
    </row>
    <row r="160" ht="79.2">
      <c r="A160" s="1" t="s">
        <v>596</v>
      </c>
      <c r="E160" s="27" t="s">
        <v>623</v>
      </c>
    </row>
    <row r="161" ht="26.4">
      <c r="A161" s="1" t="s">
        <v>587</v>
      </c>
      <c r="B161" s="1">
        <v>38</v>
      </c>
      <c r="C161" s="26" t="s">
        <v>631</v>
      </c>
      <c r="D161" t="s">
        <v>589</v>
      </c>
      <c r="E161" s="27" t="s">
        <v>632</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633</v>
      </c>
    </row>
    <row r="164" ht="39.6">
      <c r="A164" s="1" t="s">
        <v>596</v>
      </c>
      <c r="E164" s="27" t="s">
        <v>634</v>
      </c>
    </row>
    <row r="165" ht="26.4">
      <c r="A165" s="1" t="s">
        <v>587</v>
      </c>
      <c r="B165" s="1">
        <v>39</v>
      </c>
      <c r="C165" s="26" t="s">
        <v>635</v>
      </c>
      <c r="D165" t="s">
        <v>589</v>
      </c>
      <c r="E165" s="27" t="s">
        <v>636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633</v>
      </c>
    </row>
    <row r="168" ht="39.6">
      <c r="A168" s="1" t="s">
        <v>596</v>
      </c>
      <c r="E168" s="27" t="s">
        <v>637</v>
      </c>
    </row>
    <row r="169" ht="26.4">
      <c r="A169" s="1" t="s">
        <v>587</v>
      </c>
      <c r="B169" s="1">
        <v>40</v>
      </c>
      <c r="C169" s="26" t="s">
        <v>638</v>
      </c>
      <c r="D169" t="s">
        <v>589</v>
      </c>
      <c r="E169" s="27" t="s">
        <v>639</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633</v>
      </c>
    </row>
    <row r="172" ht="132">
      <c r="A172" s="1" t="s">
        <v>596</v>
      </c>
      <c r="E172" s="27" t="s">
        <v>641</v>
      </c>
    </row>
    <row r="173" ht="26.4">
      <c r="A173" s="1" t="s">
        <v>587</v>
      </c>
      <c r="B173" s="1">
        <v>41</v>
      </c>
      <c r="C173" s="26" t="s">
        <v>734</v>
      </c>
      <c r="D173" t="s">
        <v>589</v>
      </c>
      <c r="E173" s="27" t="s">
        <v>735</v>
      </c>
      <c r="F173" s="28" t="s">
        <v>621</v>
      </c>
      <c r="G173" s="29">
        <v>14</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c r="A175" s="1" t="s">
        <v>594</v>
      </c>
      <c r="E175" s="32" t="s">
        <v>1275</v>
      </c>
    </row>
    <row r="176" ht="118.8">
      <c r="A176" s="1" t="s">
        <v>596</v>
      </c>
      <c r="E176" s="27" t="s">
        <v>737</v>
      </c>
    </row>
    <row r="177" ht="26.4">
      <c r="A177" s="1" t="s">
        <v>587</v>
      </c>
      <c r="B177" s="1">
        <v>42</v>
      </c>
      <c r="C177" s="26" t="s">
        <v>975</v>
      </c>
      <c r="D177" t="s">
        <v>589</v>
      </c>
      <c r="E177" s="27" t="s">
        <v>976</v>
      </c>
      <c r="F177" s="28" t="s">
        <v>621</v>
      </c>
      <c r="G177" s="29">
        <v>18</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c r="A179" s="1" t="s">
        <v>594</v>
      </c>
      <c r="E179" s="32" t="s">
        <v>1276</v>
      </c>
    </row>
    <row r="180" ht="118.8">
      <c r="A180" s="1" t="s">
        <v>596</v>
      </c>
      <c r="E180" s="27" t="s">
        <v>737</v>
      </c>
    </row>
    <row r="181" ht="26.4">
      <c r="A181" s="1" t="s">
        <v>587</v>
      </c>
      <c r="B181" s="1">
        <v>43</v>
      </c>
      <c r="C181" s="26" t="s">
        <v>765</v>
      </c>
      <c r="D181" t="s">
        <v>589</v>
      </c>
      <c r="E181" s="27" t="s">
        <v>766</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c r="A183" s="1" t="s">
        <v>594</v>
      </c>
      <c r="E183" s="32" t="s">
        <v>796</v>
      </c>
    </row>
    <row r="184" ht="105.6">
      <c r="A184" s="1" t="s">
        <v>596</v>
      </c>
      <c r="E184" s="27" t="s">
        <v>767</v>
      </c>
    </row>
    <row r="185" ht="26.4">
      <c r="A185" s="1" t="s">
        <v>587</v>
      </c>
      <c r="B185" s="1">
        <v>44</v>
      </c>
      <c r="C185" s="26" t="s">
        <v>768</v>
      </c>
      <c r="D185" t="s">
        <v>589</v>
      </c>
      <c r="E185" s="27" t="s">
        <v>769</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c r="A187" s="1" t="s">
        <v>594</v>
      </c>
      <c r="E187" s="32" t="s">
        <v>796</v>
      </c>
    </row>
    <row r="188" ht="105.6">
      <c r="A188" s="1" t="s">
        <v>596</v>
      </c>
      <c r="E188" s="27" t="s">
        <v>770</v>
      </c>
    </row>
    <row r="189" ht="26.4">
      <c r="A189" s="1" t="s">
        <v>587</v>
      </c>
      <c r="B189" s="1">
        <v>45</v>
      </c>
      <c r="C189" s="26" t="s">
        <v>771</v>
      </c>
      <c r="D189" t="s">
        <v>589</v>
      </c>
      <c r="E189" s="27" t="s">
        <v>772</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c r="A191" s="1" t="s">
        <v>594</v>
      </c>
      <c r="E191" s="32" t="s">
        <v>796</v>
      </c>
    </row>
    <row r="192" ht="105.6">
      <c r="A192" s="1" t="s">
        <v>596</v>
      </c>
      <c r="E192" s="27" t="s">
        <v>644</v>
      </c>
    </row>
    <row r="193" ht="26.4">
      <c r="A193" s="1" t="s">
        <v>587</v>
      </c>
      <c r="B193" s="1">
        <v>46</v>
      </c>
      <c r="C193" s="26" t="s">
        <v>773</v>
      </c>
      <c r="D193" t="s">
        <v>589</v>
      </c>
      <c r="E193" s="27" t="s">
        <v>774</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c r="A195" s="1" t="s">
        <v>594</v>
      </c>
      <c r="E195" s="32" t="s">
        <v>796</v>
      </c>
    </row>
    <row r="196" ht="118.8">
      <c r="A196" s="1" t="s">
        <v>596</v>
      </c>
      <c r="E196" s="27" t="s">
        <v>775</v>
      </c>
    </row>
    <row r="197" ht="26.4">
      <c r="A197" s="1" t="s">
        <v>587</v>
      </c>
      <c r="B197" s="1">
        <v>47</v>
      </c>
      <c r="C197" s="26" t="s">
        <v>776</v>
      </c>
      <c r="D197" t="s">
        <v>589</v>
      </c>
      <c r="E197" s="27" t="s">
        <v>777</v>
      </c>
      <c r="F197" s="28" t="s">
        <v>621</v>
      </c>
      <c r="G197" s="29">
        <v>4</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c r="A199" s="1" t="s">
        <v>594</v>
      </c>
      <c r="E199" s="32" t="s">
        <v>778</v>
      </c>
    </row>
    <row r="200" ht="105.6">
      <c r="A200" s="1" t="s">
        <v>596</v>
      </c>
      <c r="E200" s="27" t="s">
        <v>779</v>
      </c>
    </row>
    <row r="201" ht="26.4">
      <c r="A201" s="1" t="s">
        <v>587</v>
      </c>
      <c r="B201" s="1">
        <v>48</v>
      </c>
      <c r="C201" s="26" t="s">
        <v>780</v>
      </c>
      <c r="D201" t="s">
        <v>589</v>
      </c>
      <c r="E201" s="27" t="s">
        <v>781</v>
      </c>
      <c r="F201" s="28" t="s">
        <v>621</v>
      </c>
      <c r="G201" s="29">
        <v>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c r="A203" s="1" t="s">
        <v>594</v>
      </c>
      <c r="E203" s="32" t="s">
        <v>778</v>
      </c>
    </row>
    <row r="204" ht="105.6">
      <c r="A204" s="1" t="s">
        <v>596</v>
      </c>
      <c r="E204" s="27" t="s">
        <v>782</v>
      </c>
    </row>
    <row r="205" ht="26.4">
      <c r="A205" s="1" t="s">
        <v>587</v>
      </c>
      <c r="B205" s="1">
        <v>49</v>
      </c>
      <c r="C205" s="26" t="s">
        <v>649</v>
      </c>
      <c r="D205" t="s">
        <v>589</v>
      </c>
      <c r="E205" s="27" t="s">
        <v>650</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c r="A207" s="1" t="s">
        <v>594</v>
      </c>
      <c r="E207" s="32" t="s">
        <v>796</v>
      </c>
    </row>
    <row r="208" ht="92.4">
      <c r="A208" s="1" t="s">
        <v>596</v>
      </c>
      <c r="E208" s="27" t="s">
        <v>651</v>
      </c>
    </row>
    <row r="209" ht="26.4">
      <c r="A209" s="1" t="s">
        <v>587</v>
      </c>
      <c r="B209" s="1">
        <v>50</v>
      </c>
      <c r="C209" s="26" t="s">
        <v>652</v>
      </c>
      <c r="D209" t="s">
        <v>589</v>
      </c>
      <c r="E209" s="27" t="s">
        <v>653</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c r="A211" s="1" t="s">
        <v>594</v>
      </c>
      <c r="E211" s="32" t="s">
        <v>796</v>
      </c>
    </row>
    <row r="212" ht="92.4">
      <c r="A212" s="1" t="s">
        <v>596</v>
      </c>
      <c r="E212" s="27" t="s">
        <v>654</v>
      </c>
    </row>
    <row r="213" ht="26.4">
      <c r="A213" s="1" t="s">
        <v>587</v>
      </c>
      <c r="B213" s="1">
        <v>51</v>
      </c>
      <c r="C213" s="26" t="s">
        <v>1235</v>
      </c>
      <c r="D213" t="s">
        <v>589</v>
      </c>
      <c r="E213" s="27" t="s">
        <v>1236</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c r="A215" s="1" t="s">
        <v>594</v>
      </c>
      <c r="E215" s="32" t="s">
        <v>820</v>
      </c>
    </row>
    <row r="216" ht="171.6">
      <c r="A216" s="1" t="s">
        <v>596</v>
      </c>
      <c r="E216" s="27" t="s">
        <v>1237</v>
      </c>
    </row>
    <row r="217" ht="26.4">
      <c r="A217" s="1" t="s">
        <v>587</v>
      </c>
      <c r="B217" s="1">
        <v>52</v>
      </c>
      <c r="C217" s="26" t="s">
        <v>1061</v>
      </c>
      <c r="D217" t="s">
        <v>589</v>
      </c>
      <c r="E217" s="27" t="s">
        <v>1062</v>
      </c>
      <c r="F217" s="28" t="s">
        <v>621</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c r="A219" s="1" t="s">
        <v>594</v>
      </c>
      <c r="E219" s="32" t="s">
        <v>820</v>
      </c>
    </row>
    <row r="220" ht="118.8">
      <c r="A220" s="1" t="s">
        <v>596</v>
      </c>
      <c r="E220" s="27" t="s">
        <v>1063</v>
      </c>
    </row>
    <row r="221" ht="26.4">
      <c r="A221" s="1" t="s">
        <v>587</v>
      </c>
      <c r="B221" s="1">
        <v>53</v>
      </c>
      <c r="C221" s="26" t="s">
        <v>1064</v>
      </c>
      <c r="D221" t="s">
        <v>589</v>
      </c>
      <c r="E221" s="27" t="s">
        <v>1065</v>
      </c>
      <c r="F221" s="28" t="s">
        <v>621</v>
      </c>
      <c r="G221" s="29">
        <v>4</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c r="A223" s="1" t="s">
        <v>594</v>
      </c>
      <c r="E223" s="32" t="s">
        <v>1140</v>
      </c>
    </row>
    <row r="224" ht="118.8">
      <c r="A224" s="1" t="s">
        <v>596</v>
      </c>
      <c r="E224" s="27" t="s">
        <v>1067</v>
      </c>
    </row>
    <row r="225" ht="26.4">
      <c r="A225" s="1" t="s">
        <v>587</v>
      </c>
      <c r="B225" s="1">
        <v>54</v>
      </c>
      <c r="C225" s="26" t="s">
        <v>801</v>
      </c>
      <c r="D225" t="s">
        <v>589</v>
      </c>
      <c r="E225" s="27" t="s">
        <v>802</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c r="A227" s="1" t="s">
        <v>594</v>
      </c>
      <c r="E227" s="32" t="s">
        <v>796</v>
      </c>
    </row>
    <row r="228" ht="118.8">
      <c r="A228" s="1" t="s">
        <v>596</v>
      </c>
      <c r="E228" s="27" t="s">
        <v>804</v>
      </c>
    </row>
    <row r="229" ht="26.4">
      <c r="A229" s="1" t="s">
        <v>587</v>
      </c>
      <c r="B229" s="1">
        <v>55</v>
      </c>
      <c r="C229" s="26" t="s">
        <v>805</v>
      </c>
      <c r="D229" t="s">
        <v>589</v>
      </c>
      <c r="E229" s="27" t="s">
        <v>806</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c r="A231" s="1" t="s">
        <v>594</v>
      </c>
      <c r="E231" s="32" t="s">
        <v>796</v>
      </c>
    </row>
    <row r="232" ht="145.2">
      <c r="A232" s="1" t="s">
        <v>596</v>
      </c>
      <c r="E232" s="27" t="s">
        <v>807</v>
      </c>
    </row>
    <row r="233" ht="26.4">
      <c r="A233" s="1" t="s">
        <v>587</v>
      </c>
      <c r="B233" s="1">
        <v>56</v>
      </c>
      <c r="C233" s="26" t="s">
        <v>808</v>
      </c>
      <c r="D233" t="s">
        <v>589</v>
      </c>
      <c r="E233" s="27" t="s">
        <v>809</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c r="A235" s="1" t="s">
        <v>594</v>
      </c>
      <c r="E235" s="32" t="s">
        <v>796</v>
      </c>
    </row>
    <row r="236" ht="118.8">
      <c r="A236" s="1" t="s">
        <v>596</v>
      </c>
      <c r="E236" s="27" t="s">
        <v>811</v>
      </c>
    </row>
    <row r="237" ht="26.4">
      <c r="A237" s="1" t="s">
        <v>587</v>
      </c>
      <c r="B237" s="1">
        <v>57</v>
      </c>
      <c r="C237" s="26" t="s">
        <v>1142</v>
      </c>
      <c r="D237" t="s">
        <v>589</v>
      </c>
      <c r="E237" s="27" t="s">
        <v>1143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c r="A239" s="1" t="s">
        <v>594</v>
      </c>
      <c r="E239" s="32" t="s">
        <v>796</v>
      </c>
    </row>
    <row r="240" ht="105.6">
      <c r="A240" s="1" t="s">
        <v>596</v>
      </c>
      <c r="E240" s="27" t="s">
        <v>1145</v>
      </c>
    </row>
    <row r="241" ht="26.4">
      <c r="A241" s="1" t="s">
        <v>587</v>
      </c>
      <c r="B241" s="1">
        <v>58</v>
      </c>
      <c r="C241" s="26" t="s">
        <v>1146</v>
      </c>
      <c r="D241" t="s">
        <v>589</v>
      </c>
      <c r="E241" s="27" t="s">
        <v>1147</v>
      </c>
      <c r="F241" s="28" t="s">
        <v>621</v>
      </c>
      <c r="G241" s="29">
        <v>3</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c r="A243" s="1" t="s">
        <v>594</v>
      </c>
      <c r="E243" s="32" t="s">
        <v>1277</v>
      </c>
    </row>
    <row r="244" ht="118.8">
      <c r="A244" s="1" t="s">
        <v>596</v>
      </c>
      <c r="E244" s="27" t="s">
        <v>1148</v>
      </c>
    </row>
    <row r="245" ht="26.4">
      <c r="A245" s="1" t="s">
        <v>587</v>
      </c>
      <c r="B245" s="1">
        <v>59</v>
      </c>
      <c r="C245" s="26" t="s">
        <v>1149</v>
      </c>
      <c r="D245" t="s">
        <v>589</v>
      </c>
      <c r="E245" s="27" t="s">
        <v>1150</v>
      </c>
      <c r="F245" s="28" t="s">
        <v>621</v>
      </c>
      <c r="G245" s="29">
        <v>3</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c r="A247" s="1" t="s">
        <v>594</v>
      </c>
      <c r="E247" s="32" t="s">
        <v>1277</v>
      </c>
    </row>
    <row r="248" ht="132">
      <c r="A248" s="1" t="s">
        <v>596</v>
      </c>
      <c r="E248" s="27" t="s">
        <v>1151</v>
      </c>
    </row>
    <row r="249" ht="26.4">
      <c r="A249" s="1" t="s">
        <v>587</v>
      </c>
      <c r="B249" s="1">
        <v>60</v>
      </c>
      <c r="C249" s="26" t="s">
        <v>1155</v>
      </c>
      <c r="D249" t="s">
        <v>589</v>
      </c>
      <c r="E249" s="27" t="s">
        <v>1156</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c r="A251" s="1" t="s">
        <v>594</v>
      </c>
      <c r="E251" s="32" t="s">
        <v>828</v>
      </c>
    </row>
    <row r="252" ht="118.8">
      <c r="A252" s="1" t="s">
        <v>596</v>
      </c>
      <c r="E252" s="27" t="s">
        <v>1157</v>
      </c>
    </row>
    <row r="253" ht="26.4">
      <c r="A253" s="1" t="s">
        <v>587</v>
      </c>
      <c r="B253" s="1">
        <v>61</v>
      </c>
      <c r="C253" s="26" t="s">
        <v>1158</v>
      </c>
      <c r="D253" t="s">
        <v>589</v>
      </c>
      <c r="E253" s="27" t="s">
        <v>1159</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c r="A255" s="1" t="s">
        <v>594</v>
      </c>
      <c r="E255" s="32" t="s">
        <v>828</v>
      </c>
    </row>
    <row r="256" ht="145.2">
      <c r="A256" s="1" t="s">
        <v>596</v>
      </c>
      <c r="E256" s="27" t="s">
        <v>1160</v>
      </c>
    </row>
    <row r="257" ht="26.4">
      <c r="A257" s="1" t="s">
        <v>587</v>
      </c>
      <c r="B257" s="1">
        <v>62</v>
      </c>
      <c r="C257" s="26" t="s">
        <v>833</v>
      </c>
      <c r="D257" t="s">
        <v>589</v>
      </c>
      <c r="E257" s="27" t="s">
        <v>834</v>
      </c>
      <c r="F257" s="28" t="s">
        <v>835</v>
      </c>
      <c r="G257" s="29">
        <v>30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c r="A259" s="1" t="s">
        <v>594</v>
      </c>
      <c r="E259" s="32" t="s">
        <v>1278</v>
      </c>
    </row>
    <row r="260" ht="118.8">
      <c r="A260" s="1" t="s">
        <v>596</v>
      </c>
      <c r="E260" s="27" t="s">
        <v>837</v>
      </c>
    </row>
    <row r="261" ht="26.4">
      <c r="A261" s="1" t="s">
        <v>587</v>
      </c>
      <c r="B261" s="1">
        <v>63</v>
      </c>
      <c r="C261" s="26" t="s">
        <v>838</v>
      </c>
      <c r="D261" t="s">
        <v>589</v>
      </c>
      <c r="E261" s="27" t="s">
        <v>839</v>
      </c>
      <c r="F261" s="28" t="s">
        <v>835</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c r="A263" s="1" t="s">
        <v>594</v>
      </c>
      <c r="E263" s="32" t="s">
        <v>1084</v>
      </c>
    </row>
    <row r="264" ht="105.6">
      <c r="A264" s="1" t="s">
        <v>596</v>
      </c>
      <c r="E264" s="27" t="s">
        <v>840</v>
      </c>
    </row>
    <row r="265" ht="26.4">
      <c r="A265" s="1" t="s">
        <v>587</v>
      </c>
      <c r="B265" s="1">
        <v>64</v>
      </c>
      <c r="C265" s="26" t="s">
        <v>841</v>
      </c>
      <c r="D265" t="s">
        <v>589</v>
      </c>
      <c r="E265" s="27" t="s">
        <v>842</v>
      </c>
      <c r="F265" s="28" t="s">
        <v>621</v>
      </c>
      <c r="G265" s="29">
        <v>2</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c r="A267" s="1" t="s">
        <v>594</v>
      </c>
      <c r="E267" s="32" t="s">
        <v>858</v>
      </c>
    </row>
    <row r="268" ht="145.2">
      <c r="A268" s="1" t="s">
        <v>596</v>
      </c>
      <c r="E268" s="27" t="s">
        <v>844</v>
      </c>
    </row>
    <row r="269" ht="26.4">
      <c r="A269" s="1" t="s">
        <v>587</v>
      </c>
      <c r="B269" s="1">
        <v>65</v>
      </c>
      <c r="C269" s="26" t="s">
        <v>845</v>
      </c>
      <c r="D269" t="s">
        <v>589</v>
      </c>
      <c r="E269" s="27" t="s">
        <v>846</v>
      </c>
      <c r="F269" s="28" t="s">
        <v>835</v>
      </c>
      <c r="G269" s="29">
        <v>30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c r="A271" s="1" t="s">
        <v>594</v>
      </c>
      <c r="E271" s="32" t="s">
        <v>1278</v>
      </c>
    </row>
    <row r="272" ht="118.8">
      <c r="A272" s="1" t="s">
        <v>596</v>
      </c>
      <c r="E272" s="27" t="s">
        <v>848</v>
      </c>
    </row>
    <row r="273" ht="26.4">
      <c r="A273" s="1" t="s">
        <v>587</v>
      </c>
      <c r="B273" s="1">
        <v>66</v>
      </c>
      <c r="C273" s="26" t="s">
        <v>849</v>
      </c>
      <c r="D273" t="s">
        <v>589</v>
      </c>
      <c r="E273" s="27" t="s">
        <v>850</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c r="A275" s="1" t="s">
        <v>594</v>
      </c>
      <c r="E275" s="32" t="s">
        <v>796</v>
      </c>
    </row>
    <row r="276" ht="79.2">
      <c r="A276" s="1" t="s">
        <v>596</v>
      </c>
      <c r="E276" s="27" t="s">
        <v>851</v>
      </c>
    </row>
    <row r="277" ht="26.4">
      <c r="A277" s="1" t="s">
        <v>587</v>
      </c>
      <c r="B277" s="1">
        <v>73</v>
      </c>
      <c r="C277" s="26" t="s">
        <v>856</v>
      </c>
      <c r="D277" t="s">
        <v>589</v>
      </c>
      <c r="E277" s="27" t="s">
        <v>857</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c r="A279" s="1" t="s">
        <v>594</v>
      </c>
      <c r="E279" s="32" t="s">
        <v>796</v>
      </c>
    </row>
    <row r="280" ht="66">
      <c r="A280" s="1" t="s">
        <v>596</v>
      </c>
      <c r="E280" s="27" t="s">
        <v>859</v>
      </c>
    </row>
    <row r="281">
      <c r="A281" s="1" t="s">
        <v>584</v>
      </c>
      <c r="C281" s="22" t="s">
        <v>860</v>
      </c>
      <c r="E281" s="23" t="s">
        <v>861</v>
      </c>
      <c r="L281" s="24">
        <f>SUMIFS(L282:L309,A282:A309,"P")</f>
        <v>0</v>
      </c>
      <c r="M281" s="24">
        <f>SUMIFS(M282:M309,A282:A309,"P")</f>
        <v>0</v>
      </c>
      <c r="N281" s="25"/>
    </row>
    <row r="282">
      <c r="A282" s="1" t="s">
        <v>587</v>
      </c>
      <c r="B282" s="1">
        <v>67</v>
      </c>
      <c r="C282" s="26" t="s">
        <v>862</v>
      </c>
      <c r="D282" t="s">
        <v>589</v>
      </c>
      <c r="E282" s="27" t="s">
        <v>863</v>
      </c>
      <c r="F282" s="28" t="s">
        <v>864</v>
      </c>
      <c r="G282" s="29">
        <v>2</v>
      </c>
      <c r="H282" s="28">
        <v>0</v>
      </c>
      <c r="I282" s="30">
        <f>ROUND(G282*H282,P4)</f>
        <v>0</v>
      </c>
      <c r="L282" s="30">
        <v>0</v>
      </c>
      <c r="M282" s="24">
        <f>ROUND(G282*L282,P4)</f>
        <v>0</v>
      </c>
      <c r="N282" s="25" t="s">
        <v>589</v>
      </c>
      <c r="O282" s="31">
        <f>M282*AA282</f>
        <v>0</v>
      </c>
      <c r="P282" s="1">
        <v>3</v>
      </c>
      <c r="AA282" s="1">
        <f>IF(P282=1,$O$3,IF(P282=2,$O$4,$O$5))</f>
        <v>0</v>
      </c>
    </row>
    <row r="283">
      <c r="A283" s="1" t="s">
        <v>593</v>
      </c>
      <c r="E283" s="27" t="s">
        <v>589</v>
      </c>
    </row>
    <row r="284">
      <c r="A284" s="1" t="s">
        <v>594</v>
      </c>
      <c r="E284" s="32" t="s">
        <v>865</v>
      </c>
    </row>
    <row r="285" ht="26.4">
      <c r="A285" s="1" t="s">
        <v>596</v>
      </c>
      <c r="E285" s="27" t="s">
        <v>1173</v>
      </c>
    </row>
    <row r="286">
      <c r="A286" s="1" t="s">
        <v>587</v>
      </c>
      <c r="B286" s="1">
        <v>68</v>
      </c>
      <c r="C286" s="26" t="s">
        <v>1174</v>
      </c>
      <c r="D286" t="s">
        <v>589</v>
      </c>
      <c r="E286" s="27" t="s">
        <v>1175</v>
      </c>
      <c r="F286" s="28" t="s">
        <v>621</v>
      </c>
      <c r="G286" s="29">
        <v>4</v>
      </c>
      <c r="H286" s="28">
        <v>0</v>
      </c>
      <c r="I286" s="30">
        <f>ROUND(G286*H286,P4)</f>
        <v>0</v>
      </c>
      <c r="L286" s="30">
        <v>0</v>
      </c>
      <c r="M286" s="24">
        <f>ROUND(G286*L286,P4)</f>
        <v>0</v>
      </c>
      <c r="N286" s="25" t="s">
        <v>589</v>
      </c>
      <c r="O286" s="31">
        <f>M286*AA286</f>
        <v>0</v>
      </c>
      <c r="P286" s="1">
        <v>3</v>
      </c>
      <c r="AA286" s="1">
        <f>IF(P286=1,$O$3,IF(P286=2,$O$4,$O$5))</f>
        <v>0</v>
      </c>
    </row>
    <row r="287">
      <c r="A287" s="1" t="s">
        <v>593</v>
      </c>
      <c r="E287" s="27" t="s">
        <v>589</v>
      </c>
    </row>
    <row r="288" ht="26.4">
      <c r="A288" s="1" t="s">
        <v>594</v>
      </c>
      <c r="E288" s="32" t="s">
        <v>1279</v>
      </c>
    </row>
    <row r="289" ht="92.4">
      <c r="A289" s="1" t="s">
        <v>596</v>
      </c>
      <c r="E289" s="27" t="s">
        <v>1177</v>
      </c>
    </row>
    <row r="290">
      <c r="A290" s="1" t="s">
        <v>587</v>
      </c>
      <c r="B290" s="1">
        <v>69</v>
      </c>
      <c r="C290" s="26" t="s">
        <v>870</v>
      </c>
      <c r="D290" t="s">
        <v>589</v>
      </c>
      <c r="E290" s="27" t="s">
        <v>871</v>
      </c>
      <c r="F290" s="28" t="s">
        <v>868</v>
      </c>
      <c r="G290" s="29">
        <v>1</v>
      </c>
      <c r="H290" s="28">
        <v>0</v>
      </c>
      <c r="I290" s="30">
        <f>ROUND(G290*H290,P4)</f>
        <v>0</v>
      </c>
      <c r="L290" s="30">
        <v>0</v>
      </c>
      <c r="M290" s="24">
        <f>ROUND(G290*L290,P4)</f>
        <v>0</v>
      </c>
      <c r="N290" s="25" t="s">
        <v>589</v>
      </c>
      <c r="O290" s="31">
        <f>M290*AA290</f>
        <v>0</v>
      </c>
      <c r="P290" s="1">
        <v>3</v>
      </c>
      <c r="AA290" s="1">
        <f>IF(P290=1,$O$3,IF(P290=2,$O$4,$O$5))</f>
        <v>0</v>
      </c>
    </row>
    <row r="291">
      <c r="A291" s="1" t="s">
        <v>593</v>
      </c>
      <c r="E291" s="27" t="s">
        <v>589</v>
      </c>
    </row>
    <row r="292">
      <c r="A292" s="1" t="s">
        <v>594</v>
      </c>
      <c r="E292" s="32" t="s">
        <v>796</v>
      </c>
    </row>
    <row r="293" ht="132">
      <c r="A293" s="1" t="s">
        <v>596</v>
      </c>
      <c r="E293" s="27" t="s">
        <v>872</v>
      </c>
    </row>
    <row r="294">
      <c r="A294" s="1" t="s">
        <v>587</v>
      </c>
      <c r="B294" s="1">
        <v>70</v>
      </c>
      <c r="C294" s="26" t="s">
        <v>873</v>
      </c>
      <c r="D294" t="s">
        <v>589</v>
      </c>
      <c r="E294" s="27" t="s">
        <v>874</v>
      </c>
      <c r="F294" s="28" t="s">
        <v>868</v>
      </c>
      <c r="G294" s="29">
        <v>1</v>
      </c>
      <c r="H294" s="28">
        <v>0</v>
      </c>
      <c r="I294" s="30">
        <f>ROUND(G294*H294,P4)</f>
        <v>0</v>
      </c>
      <c r="L294" s="30">
        <v>0</v>
      </c>
      <c r="M294" s="24">
        <f>ROUND(G294*L294,P4)</f>
        <v>0</v>
      </c>
      <c r="N294" s="25" t="s">
        <v>589</v>
      </c>
      <c r="O294" s="31">
        <f>M294*AA294</f>
        <v>0</v>
      </c>
      <c r="P294" s="1">
        <v>3</v>
      </c>
      <c r="AA294" s="1">
        <f>IF(P294=1,$O$3,IF(P294=2,$O$4,$O$5))</f>
        <v>0</v>
      </c>
    </row>
    <row r="295">
      <c r="A295" s="1" t="s">
        <v>593</v>
      </c>
      <c r="E295" s="27" t="s">
        <v>589</v>
      </c>
    </row>
    <row r="296">
      <c r="A296" s="1" t="s">
        <v>594</v>
      </c>
      <c r="E296" s="32" t="s">
        <v>796</v>
      </c>
    </row>
    <row r="297">
      <c r="A297" s="1" t="s">
        <v>596</v>
      </c>
      <c r="E297" s="27" t="s">
        <v>589</v>
      </c>
    </row>
    <row r="298">
      <c r="A298" s="1" t="s">
        <v>587</v>
      </c>
      <c r="B298" s="1">
        <v>71</v>
      </c>
      <c r="C298" s="26" t="s">
        <v>1245</v>
      </c>
      <c r="D298" t="s">
        <v>589</v>
      </c>
      <c r="E298" s="27" t="s">
        <v>1246</v>
      </c>
      <c r="F298" s="28" t="s">
        <v>621</v>
      </c>
      <c r="G298" s="29">
        <v>1</v>
      </c>
      <c r="H298" s="28">
        <v>0</v>
      </c>
      <c r="I298" s="30">
        <f>ROUND(G298*H298,P4)</f>
        <v>0</v>
      </c>
      <c r="L298" s="30">
        <v>0</v>
      </c>
      <c r="M298" s="24">
        <f>ROUND(G298*L298,P4)</f>
        <v>0</v>
      </c>
      <c r="N298" s="25" t="s">
        <v>589</v>
      </c>
      <c r="O298" s="31">
        <f>M298*AA298</f>
        <v>0</v>
      </c>
      <c r="P298" s="1">
        <v>3</v>
      </c>
      <c r="AA298" s="1">
        <f>IF(P298=1,$O$3,IF(P298=2,$O$4,$O$5))</f>
        <v>0</v>
      </c>
    </row>
    <row r="299">
      <c r="A299" s="1" t="s">
        <v>593</v>
      </c>
      <c r="E299" s="27" t="s">
        <v>589</v>
      </c>
    </row>
    <row r="300">
      <c r="A300" s="1" t="s">
        <v>594</v>
      </c>
      <c r="E300" s="32" t="s">
        <v>796</v>
      </c>
    </row>
    <row r="301" ht="105.6">
      <c r="A301" s="1" t="s">
        <v>596</v>
      </c>
      <c r="E301" s="27" t="s">
        <v>1248</v>
      </c>
    </row>
    <row r="302">
      <c r="A302" s="1" t="s">
        <v>587</v>
      </c>
      <c r="B302" s="1">
        <v>72</v>
      </c>
      <c r="C302" s="26" t="s">
        <v>1249</v>
      </c>
      <c r="D302" t="s">
        <v>589</v>
      </c>
      <c r="E302" s="27" t="s">
        <v>1250</v>
      </c>
      <c r="F302" s="28" t="s">
        <v>621</v>
      </c>
      <c r="G302" s="29">
        <v>1</v>
      </c>
      <c r="H302" s="28">
        <v>0</v>
      </c>
      <c r="I302" s="30">
        <f>ROUND(G302*H302,P4)</f>
        <v>0</v>
      </c>
      <c r="L302" s="30">
        <v>0</v>
      </c>
      <c r="M302" s="24">
        <f>ROUND(G302*L302,P4)</f>
        <v>0</v>
      </c>
      <c r="N302" s="25" t="s">
        <v>589</v>
      </c>
      <c r="O302" s="31">
        <f>M302*AA302</f>
        <v>0</v>
      </c>
      <c r="P302" s="1">
        <v>3</v>
      </c>
      <c r="AA302" s="1">
        <f>IF(P302=1,$O$3,IF(P302=2,$O$4,$O$5))</f>
        <v>0</v>
      </c>
    </row>
    <row r="303">
      <c r="A303" s="1" t="s">
        <v>593</v>
      </c>
      <c r="E303" s="27" t="s">
        <v>589</v>
      </c>
    </row>
    <row r="304">
      <c r="A304" s="1" t="s">
        <v>594</v>
      </c>
      <c r="E304" s="32" t="s">
        <v>796</v>
      </c>
    </row>
    <row r="305" ht="118.8">
      <c r="A305" s="1" t="s">
        <v>596</v>
      </c>
      <c r="E305" s="27" t="s">
        <v>1252</v>
      </c>
    </row>
    <row r="306">
      <c r="A306" s="1" t="s">
        <v>587</v>
      </c>
      <c r="B306" s="1">
        <v>74</v>
      </c>
      <c r="C306" s="26" t="s">
        <v>887</v>
      </c>
      <c r="D306" t="s">
        <v>589</v>
      </c>
      <c r="E306" s="27" t="s">
        <v>888</v>
      </c>
      <c r="F306" s="28" t="s">
        <v>614</v>
      </c>
      <c r="G306" s="29">
        <v>5</v>
      </c>
      <c r="H306" s="28">
        <v>0</v>
      </c>
      <c r="I306" s="30">
        <f>ROUND(G306*H306,P4)</f>
        <v>0</v>
      </c>
      <c r="L306" s="30">
        <v>0</v>
      </c>
      <c r="M306" s="24">
        <f>ROUND(G306*L306,P4)</f>
        <v>0</v>
      </c>
      <c r="N306" s="25" t="s">
        <v>589</v>
      </c>
      <c r="O306" s="31">
        <f>M306*AA306</f>
        <v>0</v>
      </c>
      <c r="P306" s="1">
        <v>3</v>
      </c>
      <c r="AA306" s="1">
        <f>IF(P306=1,$O$3,IF(P306=2,$O$4,$O$5))</f>
        <v>0</v>
      </c>
    </row>
    <row r="307">
      <c r="A307" s="1" t="s">
        <v>593</v>
      </c>
      <c r="E307" s="27" t="s">
        <v>589</v>
      </c>
    </row>
    <row r="308" ht="26.4">
      <c r="A308" s="1" t="s">
        <v>594</v>
      </c>
      <c r="E308" s="32" t="s">
        <v>889</v>
      </c>
    </row>
    <row r="309" ht="39.6">
      <c r="A309" s="1" t="s">
        <v>596</v>
      </c>
      <c r="E309"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1280</v>
      </c>
      <c r="E8" s="23" t="s">
        <v>29</v>
      </c>
      <c r="L8" s="24">
        <f>L9+L18+L107</f>
        <v>0</v>
      </c>
      <c r="M8" s="24">
        <f>M9+M18+M107</f>
        <v>0</v>
      </c>
      <c r="N8" s="25"/>
    </row>
    <row r="9">
      <c r="A9" s="1" t="s">
        <v>584</v>
      </c>
      <c r="C9" s="22" t="s">
        <v>617</v>
      </c>
      <c r="E9" s="23" t="s">
        <v>618</v>
      </c>
      <c r="L9" s="24">
        <f>SUMIFS(L10:L17,A10:A17,"P")</f>
        <v>0</v>
      </c>
      <c r="M9" s="24">
        <f>SUMIFS(M10:M17,A10:A17,"P")</f>
        <v>0</v>
      </c>
      <c r="N9" s="25"/>
    </row>
    <row r="10">
      <c r="A10" s="1" t="s">
        <v>587</v>
      </c>
      <c r="B10" s="1">
        <v>1</v>
      </c>
      <c r="C10" s="26" t="s">
        <v>1281</v>
      </c>
      <c r="D10" t="s">
        <v>589</v>
      </c>
      <c r="E10" s="27" t="s">
        <v>1282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796</v>
      </c>
    </row>
    <row r="13" ht="132">
      <c r="A13" s="1" t="s">
        <v>596</v>
      </c>
      <c r="E13" s="27" t="s">
        <v>1283</v>
      </c>
    </row>
    <row r="14">
      <c r="A14" s="1" t="s">
        <v>587</v>
      </c>
      <c r="B14" s="1">
        <v>2</v>
      </c>
      <c r="C14" s="26" t="s">
        <v>1284</v>
      </c>
      <c r="D14" t="s">
        <v>589</v>
      </c>
      <c r="E14" s="27" t="s">
        <v>1285</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c r="E16" s="32" t="s">
        <v>796</v>
      </c>
    </row>
    <row r="17" ht="132">
      <c r="A17" s="1" t="s">
        <v>596</v>
      </c>
      <c r="E17" s="27" t="s">
        <v>1286</v>
      </c>
    </row>
    <row r="18">
      <c r="A18" s="1" t="s">
        <v>584</v>
      </c>
      <c r="C18" s="22" t="s">
        <v>720</v>
      </c>
      <c r="E18" s="23" t="s">
        <v>721</v>
      </c>
      <c r="L18" s="24">
        <f>SUMIFS(L19:L106,A19:A106,"P")</f>
        <v>0</v>
      </c>
      <c r="M18" s="24">
        <f>SUMIFS(M19:M106,A19:A106,"P")</f>
        <v>0</v>
      </c>
      <c r="N18" s="25"/>
    </row>
    <row r="19" ht="26.4">
      <c r="A19" s="1" t="s">
        <v>587</v>
      </c>
      <c r="B19" s="1">
        <v>3</v>
      </c>
      <c r="C19" s="26" t="s">
        <v>1287</v>
      </c>
      <c r="D19" t="s">
        <v>589</v>
      </c>
      <c r="E19" s="27" t="s">
        <v>1288</v>
      </c>
      <c r="F19" s="28" t="s">
        <v>607</v>
      </c>
      <c r="G19" s="29">
        <v>50</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1289</v>
      </c>
    </row>
    <row r="22" ht="118.8">
      <c r="A22" s="1" t="s">
        <v>596</v>
      </c>
      <c r="E22" s="27" t="s">
        <v>741</v>
      </c>
    </row>
    <row r="23" ht="26.4">
      <c r="A23" s="1" t="s">
        <v>587</v>
      </c>
      <c r="B23" s="1">
        <v>4</v>
      </c>
      <c r="C23" s="26" t="s">
        <v>1290</v>
      </c>
      <c r="D23" t="s">
        <v>589</v>
      </c>
      <c r="E23" s="27" t="s">
        <v>1291</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1289</v>
      </c>
    </row>
    <row r="26" ht="118.8">
      <c r="A26" s="1" t="s">
        <v>596</v>
      </c>
      <c r="E26" s="27" t="s">
        <v>745</v>
      </c>
    </row>
    <row r="27" ht="26.4">
      <c r="A27" s="1" t="s">
        <v>587</v>
      </c>
      <c r="B27" s="1">
        <v>5</v>
      </c>
      <c r="C27" s="26" t="s">
        <v>1292</v>
      </c>
      <c r="D27" t="s">
        <v>589</v>
      </c>
      <c r="E27" s="27" t="s">
        <v>1293</v>
      </c>
      <c r="F27" s="28" t="s">
        <v>621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1294</v>
      </c>
    </row>
    <row r="30" ht="132">
      <c r="A30" s="1" t="s">
        <v>596</v>
      </c>
      <c r="E30" s="27" t="s">
        <v>1295</v>
      </c>
    </row>
    <row r="31" ht="26.4">
      <c r="A31" s="1" t="s">
        <v>587</v>
      </c>
      <c r="B31" s="1">
        <v>6</v>
      </c>
      <c r="C31" s="26" t="s">
        <v>1296</v>
      </c>
      <c r="D31" t="s">
        <v>589</v>
      </c>
      <c r="E31" s="27" t="s">
        <v>1297</v>
      </c>
      <c r="F31" s="28" t="s">
        <v>621</v>
      </c>
      <c r="G31" s="29">
        <v>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1294</v>
      </c>
    </row>
    <row r="34" ht="132">
      <c r="A34" s="1" t="s">
        <v>596</v>
      </c>
      <c r="E34" s="27" t="s">
        <v>1298</v>
      </c>
    </row>
    <row r="35" ht="26.4">
      <c r="A35" s="1" t="s">
        <v>587</v>
      </c>
      <c r="B35" s="1">
        <v>7</v>
      </c>
      <c r="C35" s="26" t="s">
        <v>1299</v>
      </c>
      <c r="D35" t="s">
        <v>589</v>
      </c>
      <c r="E35" s="27" t="s">
        <v>1300</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796</v>
      </c>
    </row>
    <row r="38" ht="132">
      <c r="A38" s="1" t="s">
        <v>596</v>
      </c>
      <c r="E38" s="27" t="s">
        <v>1301</v>
      </c>
    </row>
    <row r="39" ht="26.4">
      <c r="A39" s="1" t="s">
        <v>587</v>
      </c>
      <c r="B39" s="1">
        <v>8</v>
      </c>
      <c r="C39" s="26" t="s">
        <v>1302</v>
      </c>
      <c r="D39" t="s">
        <v>589</v>
      </c>
      <c r="E39" s="27" t="s">
        <v>1303</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796</v>
      </c>
    </row>
    <row r="42" ht="105.6">
      <c r="A42" s="1" t="s">
        <v>596</v>
      </c>
      <c r="E42" s="27" t="s">
        <v>1304</v>
      </c>
    </row>
    <row r="43" ht="26.4">
      <c r="A43" s="1" t="s">
        <v>587</v>
      </c>
      <c r="B43" s="1">
        <v>9</v>
      </c>
      <c r="C43" s="26" t="s">
        <v>1305</v>
      </c>
      <c r="D43" t="s">
        <v>589</v>
      </c>
      <c r="E43" s="27" t="s">
        <v>1306</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1294</v>
      </c>
    </row>
    <row r="46" ht="105.6">
      <c r="A46" s="1" t="s">
        <v>596</v>
      </c>
      <c r="E46" s="27" t="s">
        <v>1307</v>
      </c>
    </row>
    <row r="47" ht="26.4">
      <c r="A47" s="1" t="s">
        <v>587</v>
      </c>
      <c r="B47" s="1">
        <v>10</v>
      </c>
      <c r="C47" s="26" t="s">
        <v>1308</v>
      </c>
      <c r="D47" t="s">
        <v>589</v>
      </c>
      <c r="E47" s="27" t="s">
        <v>1309</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1294</v>
      </c>
    </row>
    <row r="50" ht="105.6">
      <c r="A50" s="1" t="s">
        <v>596</v>
      </c>
      <c r="E50" s="27" t="s">
        <v>1310</v>
      </c>
    </row>
    <row r="51" ht="26.4">
      <c r="A51" s="1" t="s">
        <v>587</v>
      </c>
      <c r="B51" s="1">
        <v>11</v>
      </c>
      <c r="C51" s="26" t="s">
        <v>1311</v>
      </c>
      <c r="D51" t="s">
        <v>589</v>
      </c>
      <c r="E51" s="27" t="s">
        <v>1312</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1313</v>
      </c>
    </row>
    <row r="54" ht="118.8">
      <c r="A54" s="1" t="s">
        <v>596</v>
      </c>
      <c r="E54" s="27" t="s">
        <v>1314</v>
      </c>
    </row>
    <row r="55" ht="26.4">
      <c r="A55" s="1" t="s">
        <v>587</v>
      </c>
      <c r="B55" s="1">
        <v>12</v>
      </c>
      <c r="C55" s="26" t="s">
        <v>937</v>
      </c>
      <c r="D55" t="s">
        <v>589</v>
      </c>
      <c r="E55" s="27" t="s">
        <v>938</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1294</v>
      </c>
    </row>
    <row r="58" ht="118.8">
      <c r="A58" s="1" t="s">
        <v>596</v>
      </c>
      <c r="E58" s="27" t="s">
        <v>939</v>
      </c>
    </row>
    <row r="59" ht="26.4">
      <c r="A59" s="1" t="s">
        <v>587</v>
      </c>
      <c r="B59" s="1">
        <v>13</v>
      </c>
      <c r="C59" s="26" t="s">
        <v>940</v>
      </c>
      <c r="D59" t="s">
        <v>589</v>
      </c>
      <c r="E59" s="27" t="s">
        <v>941</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1294</v>
      </c>
    </row>
    <row r="62" ht="105.6">
      <c r="A62" s="1" t="s">
        <v>596</v>
      </c>
      <c r="E62" s="27" t="s">
        <v>942</v>
      </c>
    </row>
    <row r="63" ht="26.4">
      <c r="A63" s="1" t="s">
        <v>587</v>
      </c>
      <c r="B63" s="1">
        <v>14</v>
      </c>
      <c r="C63" s="26" t="s">
        <v>1315</v>
      </c>
      <c r="D63" t="s">
        <v>589</v>
      </c>
      <c r="E63" s="27" t="s">
        <v>1316</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1294</v>
      </c>
    </row>
    <row r="66" ht="158.4">
      <c r="A66" s="1" t="s">
        <v>596</v>
      </c>
      <c r="E66" s="27" t="s">
        <v>1317</v>
      </c>
    </row>
    <row r="67" ht="26.4">
      <c r="A67" s="1" t="s">
        <v>587</v>
      </c>
      <c r="B67" s="1">
        <v>15</v>
      </c>
      <c r="C67" s="26" t="s">
        <v>1318</v>
      </c>
      <c r="D67" t="s">
        <v>589</v>
      </c>
      <c r="E67" s="27" t="s">
        <v>1319</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796</v>
      </c>
    </row>
    <row r="70" ht="79.2">
      <c r="A70" s="1" t="s">
        <v>596</v>
      </c>
      <c r="E70" s="27" t="s">
        <v>1320</v>
      </c>
    </row>
    <row r="71" ht="26.4">
      <c r="A71" s="1" t="s">
        <v>587</v>
      </c>
      <c r="B71" s="1">
        <v>16</v>
      </c>
      <c r="C71" s="26" t="s">
        <v>1321</v>
      </c>
      <c r="D71" t="s">
        <v>589</v>
      </c>
      <c r="E71" s="27" t="s">
        <v>1322</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796</v>
      </c>
    </row>
    <row r="74" ht="92.4">
      <c r="A74" s="1" t="s">
        <v>596</v>
      </c>
      <c r="E74" s="27" t="s">
        <v>1323</v>
      </c>
    </row>
    <row r="75" ht="26.4">
      <c r="A75" s="1" t="s">
        <v>587</v>
      </c>
      <c r="B75" s="1">
        <v>17</v>
      </c>
      <c r="C75" s="26" t="s">
        <v>1038</v>
      </c>
      <c r="D75" t="s">
        <v>589</v>
      </c>
      <c r="E75" s="27" t="s">
        <v>1039</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796</v>
      </c>
    </row>
    <row r="78" ht="92.4">
      <c r="A78" s="1" t="s">
        <v>596</v>
      </c>
      <c r="E78" s="27" t="s">
        <v>1040</v>
      </c>
    </row>
    <row r="79" ht="26.4">
      <c r="A79" s="1" t="s">
        <v>587</v>
      </c>
      <c r="B79" s="1">
        <v>18</v>
      </c>
      <c r="C79" s="26" t="s">
        <v>1041</v>
      </c>
      <c r="D79" t="s">
        <v>589</v>
      </c>
      <c r="E79" s="27" t="s">
        <v>1042</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796</v>
      </c>
    </row>
    <row r="82" ht="105.6">
      <c r="A82" s="1" t="s">
        <v>596</v>
      </c>
      <c r="E82" s="27" t="s">
        <v>1043</v>
      </c>
    </row>
    <row r="83" ht="26.4">
      <c r="A83" s="1" t="s">
        <v>587</v>
      </c>
      <c r="B83" s="1">
        <v>19</v>
      </c>
      <c r="C83" s="26" t="s">
        <v>1324</v>
      </c>
      <c r="D83" t="s">
        <v>589</v>
      </c>
      <c r="E83" s="27" t="s">
        <v>1325</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847</v>
      </c>
    </row>
    <row r="86" ht="79.2">
      <c r="A86" s="1" t="s">
        <v>596</v>
      </c>
      <c r="E86" s="27" t="s">
        <v>1326</v>
      </c>
    </row>
    <row r="87" ht="26.4">
      <c r="A87" s="1" t="s">
        <v>587</v>
      </c>
      <c r="B87" s="1">
        <v>20</v>
      </c>
      <c r="C87" s="26" t="s">
        <v>1327</v>
      </c>
      <c r="D87" t="s">
        <v>589</v>
      </c>
      <c r="E87" s="27" t="s">
        <v>1328</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847</v>
      </c>
    </row>
    <row r="90" ht="92.4">
      <c r="A90" s="1" t="s">
        <v>596</v>
      </c>
      <c r="E90" s="27" t="s">
        <v>1329</v>
      </c>
    </row>
    <row r="91" ht="26.4">
      <c r="A91" s="1" t="s">
        <v>587</v>
      </c>
      <c r="B91" s="1">
        <v>21</v>
      </c>
      <c r="C91" s="26" t="s">
        <v>833</v>
      </c>
      <c r="D91" t="s">
        <v>589</v>
      </c>
      <c r="E91" s="27" t="s">
        <v>834</v>
      </c>
      <c r="F91" s="28" t="s">
        <v>835</v>
      </c>
      <c r="G91" s="29">
        <v>50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836</v>
      </c>
    </row>
    <row r="94" ht="118.8">
      <c r="A94" s="1" t="s">
        <v>596</v>
      </c>
      <c r="E94" s="27" t="s">
        <v>837</v>
      </c>
    </row>
    <row r="95" ht="26.4">
      <c r="A95" s="1" t="s">
        <v>587</v>
      </c>
      <c r="B95" s="1">
        <v>22</v>
      </c>
      <c r="C95" s="26" t="s">
        <v>838</v>
      </c>
      <c r="D95" t="s">
        <v>589</v>
      </c>
      <c r="E95" s="27" t="s">
        <v>839</v>
      </c>
      <c r="F95" s="28" t="s">
        <v>835</v>
      </c>
      <c r="G95" s="29">
        <v>50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836</v>
      </c>
    </row>
    <row r="98" ht="105.6">
      <c r="A98" s="1" t="s">
        <v>596</v>
      </c>
      <c r="E98" s="27" t="s">
        <v>840</v>
      </c>
    </row>
    <row r="99" ht="26.4">
      <c r="A99" s="1" t="s">
        <v>587</v>
      </c>
      <c r="B99" s="1">
        <v>23</v>
      </c>
      <c r="C99" s="26" t="s">
        <v>1330</v>
      </c>
      <c r="D99" t="s">
        <v>589</v>
      </c>
      <c r="E99" s="27" t="s">
        <v>1331</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1168</v>
      </c>
    </row>
    <row r="102" ht="92.4">
      <c r="A102" s="1" t="s">
        <v>596</v>
      </c>
      <c r="E102" s="27" t="s">
        <v>1332</v>
      </c>
    </row>
    <row r="103" ht="26.4">
      <c r="A103" s="1" t="s">
        <v>587</v>
      </c>
      <c r="B103" s="1">
        <v>24</v>
      </c>
      <c r="C103" s="26" t="s">
        <v>849</v>
      </c>
      <c r="D103" t="s">
        <v>589</v>
      </c>
      <c r="E103" s="27" t="s">
        <v>850</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796</v>
      </c>
    </row>
    <row r="106" ht="79.2">
      <c r="A106" s="1" t="s">
        <v>596</v>
      </c>
      <c r="E106" s="27" t="s">
        <v>851</v>
      </c>
    </row>
    <row r="107">
      <c r="A107" s="1" t="s">
        <v>584</v>
      </c>
      <c r="C107" s="22" t="s">
        <v>860</v>
      </c>
      <c r="E107" s="23" t="s">
        <v>861</v>
      </c>
      <c r="L107" s="24">
        <f>SUMIFS(L108:L115,A108:A115,"P")</f>
        <v>0</v>
      </c>
      <c r="M107" s="24">
        <f>SUMIFS(M108:M115,A108:A115,"P")</f>
        <v>0</v>
      </c>
      <c r="N107" s="25"/>
    </row>
    <row r="108">
      <c r="A108" s="1" t="s">
        <v>587</v>
      </c>
      <c r="B108" s="1">
        <v>25</v>
      </c>
      <c r="C108" s="26" t="s">
        <v>1333</v>
      </c>
      <c r="D108" t="s">
        <v>589</v>
      </c>
      <c r="E108" s="27" t="s">
        <v>1334</v>
      </c>
      <c r="F108" s="28" t="s">
        <v>621</v>
      </c>
      <c r="G108" s="29">
        <v>1</v>
      </c>
      <c r="H108" s="28">
        <v>0</v>
      </c>
      <c r="I108" s="30">
        <f>ROUND(G108*H108,P4)</f>
        <v>0</v>
      </c>
      <c r="L108" s="30">
        <v>0</v>
      </c>
      <c r="M108" s="24">
        <f>ROUND(G108*L108,P4)</f>
        <v>0</v>
      </c>
      <c r="N108" s="25" t="s">
        <v>589</v>
      </c>
      <c r="O108" s="31">
        <f>M108*AA108</f>
        <v>0</v>
      </c>
      <c r="P108" s="1">
        <v>3</v>
      </c>
      <c r="AA108" s="1">
        <f>IF(P108=1,$O$3,IF(P108=2,$O$4,$O$5))</f>
        <v>0</v>
      </c>
    </row>
    <row r="109">
      <c r="A109" s="1" t="s">
        <v>593</v>
      </c>
      <c r="E109" s="27" t="s">
        <v>589</v>
      </c>
    </row>
    <row r="110">
      <c r="A110" s="1" t="s">
        <v>594</v>
      </c>
      <c r="E110" s="32" t="s">
        <v>796</v>
      </c>
    </row>
    <row r="111" ht="132">
      <c r="A111" s="1" t="s">
        <v>596</v>
      </c>
      <c r="E111" s="27" t="s">
        <v>1335</v>
      </c>
    </row>
    <row r="112">
      <c r="A112" s="1" t="s">
        <v>587</v>
      </c>
      <c r="B112" s="1">
        <v>26</v>
      </c>
      <c r="C112" s="26" t="s">
        <v>1336</v>
      </c>
      <c r="D112" t="s">
        <v>589</v>
      </c>
      <c r="E112" s="27" t="s">
        <v>1337</v>
      </c>
      <c r="F112" s="28" t="s">
        <v>621</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589</v>
      </c>
    </row>
    <row r="114">
      <c r="A114" s="1" t="s">
        <v>594</v>
      </c>
      <c r="E114" s="32" t="s">
        <v>796</v>
      </c>
    </row>
    <row r="115" ht="132">
      <c r="A115" s="1" t="s">
        <v>596</v>
      </c>
      <c r="E115" s="27" t="s">
        <v>1338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COUNTIFS(L8:L38,"=0",A8:A38,"P")+COUNTIFS(L8:L38,"",A8:A38,"P")+SUM(Q8:Q38)</f>
        <v>0</v>
      </c>
    </row>
    <row r="8">
      <c r="A8" s="1" t="s">
        <v>582</v>
      </c>
      <c r="C8" s="22" t="s">
        <v>1339</v>
      </c>
      <c r="E8" s="23" t="s">
        <v>33</v>
      </c>
      <c r="L8" s="24">
        <f>L9</f>
        <v>0</v>
      </c>
      <c r="M8" s="24">
        <f>M9</f>
        <v>0</v>
      </c>
      <c r="N8" s="25"/>
    </row>
    <row r="9">
      <c r="A9" s="1" t="s">
        <v>584</v>
      </c>
      <c r="C9" s="22" t="s">
        <v>617</v>
      </c>
      <c r="E9" s="23" t="s">
        <v>618</v>
      </c>
      <c r="L9" s="24">
        <f>SUMIFS(L10:L37,A10:A37,"P")</f>
        <v>0</v>
      </c>
      <c r="M9" s="24">
        <f>SUMIFS(M10:M37,A10:A37,"P")</f>
        <v>0</v>
      </c>
      <c r="N9" s="25"/>
    </row>
    <row r="10" ht="26.4">
      <c r="A10" s="1" t="s">
        <v>587</v>
      </c>
      <c r="B10" s="1">
        <v>1</v>
      </c>
      <c r="C10" s="26" t="s">
        <v>1082</v>
      </c>
      <c r="D10" t="s">
        <v>589</v>
      </c>
      <c r="E10" s="27" t="s">
        <v>1083</v>
      </c>
      <c r="F10" s="28" t="s">
        <v>621</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1340</v>
      </c>
    </row>
    <row r="13" ht="118.8">
      <c r="A13" s="1" t="s">
        <v>596</v>
      </c>
      <c r="E13" s="27" t="s">
        <v>1085</v>
      </c>
    </row>
    <row r="14" ht="26.4">
      <c r="A14" s="1" t="s">
        <v>587</v>
      </c>
      <c r="B14" s="1">
        <v>2</v>
      </c>
      <c r="C14" s="26" t="s">
        <v>849</v>
      </c>
      <c r="D14" t="s">
        <v>589</v>
      </c>
      <c r="E14" s="27" t="s">
        <v>850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1341</v>
      </c>
    </row>
    <row r="17" ht="79.2">
      <c r="A17" s="1" t="s">
        <v>596</v>
      </c>
      <c r="E17" s="27" t="s">
        <v>851</v>
      </c>
    </row>
    <row r="18" ht="26.4">
      <c r="A18" s="1" t="s">
        <v>587</v>
      </c>
      <c r="B18" s="1">
        <v>3</v>
      </c>
      <c r="C18" s="26" t="s">
        <v>1342</v>
      </c>
      <c r="D18" t="s">
        <v>589</v>
      </c>
      <c r="E18" s="27" t="s">
        <v>1343</v>
      </c>
      <c r="F18" s="28" t="s">
        <v>621</v>
      </c>
      <c r="G18" s="29">
        <v>58</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1344</v>
      </c>
    </row>
    <row r="21" ht="105.6">
      <c r="A21" s="1" t="s">
        <v>596</v>
      </c>
      <c r="E21" s="27" t="s">
        <v>1345</v>
      </c>
    </row>
    <row r="22" ht="26.4">
      <c r="A22" s="1" t="s">
        <v>587</v>
      </c>
      <c r="B22" s="1">
        <v>4</v>
      </c>
      <c r="C22" s="26" t="s">
        <v>1346</v>
      </c>
      <c r="D22" t="s">
        <v>589</v>
      </c>
      <c r="E22" s="27" t="s">
        <v>1347</v>
      </c>
      <c r="F22" s="28" t="s">
        <v>621</v>
      </c>
      <c r="G22" s="29">
        <v>58</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1344</v>
      </c>
    </row>
    <row r="25" ht="92.4">
      <c r="A25" s="1" t="s">
        <v>596</v>
      </c>
      <c r="E25" s="27" t="s">
        <v>1348</v>
      </c>
    </row>
    <row r="26" ht="26.4">
      <c r="A26" s="1" t="s">
        <v>587</v>
      </c>
      <c r="B26" s="1">
        <v>5</v>
      </c>
      <c r="C26" s="26" t="s">
        <v>1349</v>
      </c>
      <c r="D26" t="s">
        <v>589</v>
      </c>
      <c r="E26" s="27" t="s">
        <v>1350</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92.4">
      <c r="A29" s="1" t="s">
        <v>596</v>
      </c>
      <c r="E29" s="27" t="s">
        <v>1351</v>
      </c>
    </row>
    <row r="30" ht="26.4">
      <c r="A30" s="1" t="s">
        <v>587</v>
      </c>
      <c r="B30" s="1">
        <v>6</v>
      </c>
      <c r="C30" s="26" t="s">
        <v>1352</v>
      </c>
      <c r="D30" t="s">
        <v>589</v>
      </c>
      <c r="E30" s="27" t="s">
        <v>1353</v>
      </c>
      <c r="F30" s="28" t="s">
        <v>1354</v>
      </c>
      <c r="G30" s="29">
        <v>9.9299999999999997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1355</v>
      </c>
    </row>
    <row r="33" ht="92.4">
      <c r="A33" s="1" t="s">
        <v>596</v>
      </c>
      <c r="E33" s="27" t="s">
        <v>1356</v>
      </c>
    </row>
    <row r="34" ht="26.4">
      <c r="A34" s="1" t="s">
        <v>587</v>
      </c>
      <c r="B34" s="1">
        <v>7</v>
      </c>
      <c r="C34" s="26" t="s">
        <v>1357</v>
      </c>
      <c r="D34" t="s">
        <v>589</v>
      </c>
      <c r="E34" s="27" t="s">
        <v>1358</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1359</v>
      </c>
    </row>
    <row r="37" ht="92.4">
      <c r="A37" s="1" t="s">
        <v>596</v>
      </c>
      <c r="E37" s="27" t="s">
        <v>1360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1361</v>
      </c>
      <c r="E8" s="23" t="s">
        <v>37</v>
      </c>
      <c r="L8" s="24">
        <f>L9+L22+L139</f>
        <v>0</v>
      </c>
      <c r="M8" s="24">
        <f>M9+M22+M139</f>
        <v>0</v>
      </c>
      <c r="N8" s="25"/>
    </row>
    <row r="9">
      <c r="A9" s="1" t="s">
        <v>584</v>
      </c>
      <c r="C9" s="22" t="s">
        <v>585</v>
      </c>
      <c r="E9" s="23" t="s">
        <v>586</v>
      </c>
      <c r="L9" s="24">
        <f>SUMIFS(L10:L21,A10:A21,"P")</f>
        <v>0</v>
      </c>
      <c r="M9" s="24">
        <f>SUMIFS(M10:M21,A10:A21,"P")</f>
        <v>0</v>
      </c>
      <c r="N9" s="25"/>
    </row>
    <row r="10">
      <c r="A10" s="1" t="s">
        <v>587</v>
      </c>
      <c r="B10" s="1">
        <v>1</v>
      </c>
      <c r="C10" s="26" t="s">
        <v>1362</v>
      </c>
      <c r="D10" t="s">
        <v>589</v>
      </c>
      <c r="E10" s="27" t="s">
        <v>1363</v>
      </c>
      <c r="F10" s="28" t="s">
        <v>591</v>
      </c>
      <c r="G10" s="29">
        <v>45</v>
      </c>
      <c r="H10" s="28">
        <v>0</v>
      </c>
      <c r="I10" s="30">
        <f>ROUND(G10*H10,P4)</f>
        <v>0</v>
      </c>
      <c r="L10" s="30">
        <v>0</v>
      </c>
      <c r="M10" s="24">
        <f>ROUND(G10*L10,P4)</f>
        <v>0</v>
      </c>
      <c r="N10" s="25" t="s">
        <v>589</v>
      </c>
      <c r="O10" s="31">
        <f>M10*AA10</f>
        <v>0</v>
      </c>
      <c r="P10" s="1">
        <v>3</v>
      </c>
      <c r="AA10" s="1">
        <f>IF(P10=1,$O$3,IF(P10=2,$O$4,$O$5))</f>
        <v>0</v>
      </c>
    </row>
    <row r="11">
      <c r="A11" s="1" t="s">
        <v>593</v>
      </c>
      <c r="E11" s="27" t="s">
        <v>1364</v>
      </c>
    </row>
    <row r="12" ht="26.4">
      <c r="A12" s="1" t="s">
        <v>594</v>
      </c>
      <c r="E12" s="32" t="s">
        <v>1365</v>
      </c>
    </row>
    <row r="13" ht="356.4">
      <c r="A13" s="1" t="s">
        <v>596</v>
      </c>
      <c r="E13" s="27" t="s">
        <v>597</v>
      </c>
    </row>
    <row r="14">
      <c r="A14" s="1" t="s">
        <v>587</v>
      </c>
      <c r="B14" s="1">
        <v>2</v>
      </c>
      <c r="C14" s="26" t="s">
        <v>1366</v>
      </c>
      <c r="D14" t="s">
        <v>589</v>
      </c>
      <c r="E14" s="27" t="s">
        <v>1367</v>
      </c>
      <c r="F14" s="28" t="s">
        <v>591</v>
      </c>
      <c r="G14" s="29">
        <v>42.5</v>
      </c>
      <c r="H14" s="28">
        <v>0</v>
      </c>
      <c r="I14" s="30">
        <f>ROUND(G14*H14,P4)</f>
        <v>0</v>
      </c>
      <c r="L14" s="30">
        <v>0</v>
      </c>
      <c r="M14" s="24">
        <f>ROUND(G14*L14,P4)</f>
        <v>0</v>
      </c>
      <c r="N14" s="25" t="s">
        <v>589</v>
      </c>
      <c r="O14" s="31">
        <f>M14*AA14</f>
        <v>0</v>
      </c>
      <c r="P14" s="1">
        <v>3</v>
      </c>
      <c r="AA14" s="1">
        <f>IF(P14=1,$O$3,IF(P14=2,$O$4,$O$5))</f>
        <v>0</v>
      </c>
    </row>
    <row r="15">
      <c r="A15" s="1" t="s">
        <v>593</v>
      </c>
      <c r="E15" s="27" t="s">
        <v>1364</v>
      </c>
    </row>
    <row r="16" ht="26.4">
      <c r="A16" s="1" t="s">
        <v>594</v>
      </c>
      <c r="E16" s="32" t="s">
        <v>1368</v>
      </c>
    </row>
    <row r="17" ht="303.6">
      <c r="A17" s="1" t="s">
        <v>596</v>
      </c>
      <c r="E17" s="27" t="s">
        <v>1369</v>
      </c>
    </row>
    <row r="18">
      <c r="A18" s="1" t="s">
        <v>587</v>
      </c>
      <c r="B18" s="1">
        <v>3</v>
      </c>
      <c r="C18" s="26" t="s">
        <v>1370</v>
      </c>
      <c r="D18" t="s">
        <v>589</v>
      </c>
      <c r="E18" s="27" t="s">
        <v>1371</v>
      </c>
      <c r="F18" s="28" t="s">
        <v>591</v>
      </c>
      <c r="G18" s="29">
        <v>2.5</v>
      </c>
      <c r="H18" s="28">
        <v>0</v>
      </c>
      <c r="I18" s="30">
        <f>ROUND(G18*H18,P4)</f>
        <v>0</v>
      </c>
      <c r="L18" s="30">
        <v>0</v>
      </c>
      <c r="M18" s="24">
        <f>ROUND(G18*L18,P4)</f>
        <v>0</v>
      </c>
      <c r="N18" s="25" t="s">
        <v>589</v>
      </c>
      <c r="O18" s="31">
        <f>M18*AA18</f>
        <v>0</v>
      </c>
      <c r="P18" s="1">
        <v>3</v>
      </c>
      <c r="AA18" s="1">
        <f>IF(P18=1,$O$3,IF(P18=2,$O$4,$O$5))</f>
        <v>0</v>
      </c>
    </row>
    <row r="19">
      <c r="A19" s="1" t="s">
        <v>593</v>
      </c>
      <c r="E19" s="27" t="s">
        <v>1364</v>
      </c>
    </row>
    <row r="20" ht="26.4">
      <c r="A20" s="1" t="s">
        <v>594</v>
      </c>
      <c r="E20" s="32" t="s">
        <v>1372</v>
      </c>
    </row>
    <row r="21" ht="316.8">
      <c r="A21" s="1" t="s">
        <v>596</v>
      </c>
      <c r="E21" s="27" t="s">
        <v>1373</v>
      </c>
    </row>
    <row r="22">
      <c r="A22" s="1" t="s">
        <v>584</v>
      </c>
      <c r="C22" s="22" t="s">
        <v>617</v>
      </c>
      <c r="E22" s="23" t="s">
        <v>618</v>
      </c>
      <c r="L22" s="24">
        <f>SUMIFS(L23:L138,A23:A138,"P")</f>
        <v>0</v>
      </c>
      <c r="M22" s="24">
        <f>SUMIFS(M23:M138,A23:A138,"P")</f>
        <v>0</v>
      </c>
      <c r="N22" s="25"/>
    </row>
    <row r="23">
      <c r="A23" s="1" t="s">
        <v>587</v>
      </c>
      <c r="B23" s="1">
        <v>4</v>
      </c>
      <c r="C23" s="26" t="s">
        <v>661</v>
      </c>
      <c r="D23" t="s">
        <v>589</v>
      </c>
      <c r="E23" s="27" t="s">
        <v>662</v>
      </c>
      <c r="F23" s="28" t="s">
        <v>914</v>
      </c>
      <c r="G23" s="29">
        <v>100</v>
      </c>
      <c r="H23" s="28">
        <v>0</v>
      </c>
      <c r="I23" s="30">
        <f>ROUND(G23*H23,P4)</f>
        <v>0</v>
      </c>
      <c r="L23" s="30">
        <v>0</v>
      </c>
      <c r="M23" s="24">
        <f>ROUND(G23*L23,P4)</f>
        <v>0</v>
      </c>
      <c r="N23" s="25" t="s">
        <v>589</v>
      </c>
      <c r="O23" s="31">
        <f>M23*AA23</f>
        <v>0</v>
      </c>
      <c r="P23" s="1">
        <v>3</v>
      </c>
      <c r="AA23" s="1">
        <f>IF(P23=1,$O$3,IF(P23=2,$O$4,$O$5))</f>
        <v>0</v>
      </c>
    </row>
    <row r="24">
      <c r="A24" s="1" t="s">
        <v>593</v>
      </c>
      <c r="E24" s="27" t="s">
        <v>1364</v>
      </c>
    </row>
    <row r="25" ht="26.4">
      <c r="A25" s="1" t="s">
        <v>594</v>
      </c>
      <c r="E25" s="32" t="s">
        <v>1374</v>
      </c>
    </row>
    <row r="26" ht="79.2">
      <c r="A26" s="1" t="s">
        <v>596</v>
      </c>
      <c r="E26" s="27" t="s">
        <v>664</v>
      </c>
    </row>
    <row r="27">
      <c r="A27" s="1" t="s">
        <v>587</v>
      </c>
      <c r="B27" s="1">
        <v>5</v>
      </c>
      <c r="C27" s="26" t="s">
        <v>1375</v>
      </c>
      <c r="D27" t="s">
        <v>589</v>
      </c>
      <c r="E27" s="27" t="s">
        <v>1376</v>
      </c>
      <c r="F27" s="28" t="s">
        <v>914</v>
      </c>
      <c r="G27" s="29">
        <v>100</v>
      </c>
      <c r="H27" s="28">
        <v>0</v>
      </c>
      <c r="I27" s="30">
        <f>ROUND(G27*H27,P4)</f>
        <v>0</v>
      </c>
      <c r="L27" s="30">
        <v>0</v>
      </c>
      <c r="M27" s="24">
        <f>ROUND(G27*L27,P4)</f>
        <v>0</v>
      </c>
      <c r="N27" s="25" t="s">
        <v>589</v>
      </c>
      <c r="O27" s="31">
        <f>M27*AA27</f>
        <v>0</v>
      </c>
      <c r="P27" s="1">
        <v>3</v>
      </c>
      <c r="AA27" s="1">
        <f>IF(P27=1,$O$3,IF(P27=2,$O$4,$O$5))</f>
        <v>0</v>
      </c>
    </row>
    <row r="28">
      <c r="A28" s="1" t="s">
        <v>593</v>
      </c>
      <c r="E28" s="27" t="s">
        <v>1364</v>
      </c>
    </row>
    <row r="29" ht="26.4">
      <c r="A29" s="1" t="s">
        <v>594</v>
      </c>
      <c r="E29" s="32" t="s">
        <v>1374</v>
      </c>
    </row>
    <row r="30" ht="92.4">
      <c r="A30" s="1" t="s">
        <v>596</v>
      </c>
      <c r="E30" s="27" t="s">
        <v>630</v>
      </c>
    </row>
    <row r="31" ht="26.4">
      <c r="A31" s="1" t="s">
        <v>587</v>
      </c>
      <c r="B31" s="1">
        <v>6</v>
      </c>
      <c r="C31" s="26" t="s">
        <v>1377</v>
      </c>
      <c r="D31" t="s">
        <v>589</v>
      </c>
      <c r="E31" s="27" t="s">
        <v>1378</v>
      </c>
      <c r="F31" s="28" t="s">
        <v>914</v>
      </c>
      <c r="G31" s="29">
        <v>100</v>
      </c>
      <c r="H31" s="28">
        <v>0</v>
      </c>
      <c r="I31" s="30">
        <f>ROUND(G31*H31,P4)</f>
        <v>0</v>
      </c>
      <c r="L31" s="30">
        <v>0</v>
      </c>
      <c r="M31" s="24">
        <f>ROUND(G31*L31,P4)</f>
        <v>0</v>
      </c>
      <c r="N31" s="25" t="s">
        <v>589</v>
      </c>
      <c r="O31" s="31">
        <f>M31*AA31</f>
        <v>0</v>
      </c>
      <c r="P31" s="1">
        <v>3</v>
      </c>
      <c r="AA31" s="1">
        <f>IF(P31=1,$O$3,IF(P31=2,$O$4,$O$5))</f>
        <v>0</v>
      </c>
    </row>
    <row r="32">
      <c r="A32" s="1" t="s">
        <v>593</v>
      </c>
      <c r="E32" s="27" t="s">
        <v>1364</v>
      </c>
    </row>
    <row r="33" ht="26.4">
      <c r="A33" s="1" t="s">
        <v>594</v>
      </c>
      <c r="E33" s="32" t="s">
        <v>1374</v>
      </c>
    </row>
    <row r="34" ht="79.2">
      <c r="A34" s="1" t="s">
        <v>596</v>
      </c>
      <c r="E34" s="27" t="s">
        <v>1379</v>
      </c>
    </row>
    <row r="35" ht="26.4">
      <c r="A35" s="1" t="s">
        <v>587</v>
      </c>
      <c r="B35" s="1">
        <v>7</v>
      </c>
      <c r="C35" s="26" t="s">
        <v>1380</v>
      </c>
      <c r="D35" t="s">
        <v>589</v>
      </c>
      <c r="E35" s="27" t="s">
        <v>1381</v>
      </c>
      <c r="F35" s="28" t="s">
        <v>914</v>
      </c>
      <c r="G35" s="29">
        <v>20</v>
      </c>
      <c r="H35" s="28">
        <v>0</v>
      </c>
      <c r="I35" s="30">
        <f>ROUND(G35*H35,P4)</f>
        <v>0</v>
      </c>
      <c r="L35" s="30">
        <v>0</v>
      </c>
      <c r="M35" s="24">
        <f>ROUND(G35*L35,P4)</f>
        <v>0</v>
      </c>
      <c r="N35" s="25" t="s">
        <v>589</v>
      </c>
      <c r="O35" s="31">
        <f>M35*AA35</f>
        <v>0</v>
      </c>
      <c r="P35" s="1">
        <v>3</v>
      </c>
      <c r="AA35" s="1">
        <f>IF(P35=1,$O$3,IF(P35=2,$O$4,$O$5))</f>
        <v>0</v>
      </c>
    </row>
    <row r="36">
      <c r="A36" s="1" t="s">
        <v>593</v>
      </c>
      <c r="E36" s="27" t="s">
        <v>1382</v>
      </c>
    </row>
    <row r="37" ht="26.4">
      <c r="A37" s="1" t="s">
        <v>594</v>
      </c>
      <c r="E37" s="32" t="s">
        <v>1383</v>
      </c>
    </row>
    <row r="38" ht="132">
      <c r="A38" s="1" t="s">
        <v>596</v>
      </c>
      <c r="E38" s="27" t="s">
        <v>1384</v>
      </c>
    </row>
    <row r="39">
      <c r="A39" s="1" t="s">
        <v>587</v>
      </c>
      <c r="B39" s="1">
        <v>8</v>
      </c>
      <c r="C39" s="26" t="s">
        <v>1385</v>
      </c>
      <c r="D39" t="s">
        <v>589</v>
      </c>
      <c r="E39" s="27" t="s">
        <v>1386</v>
      </c>
      <c r="F39" s="28" t="s">
        <v>621</v>
      </c>
      <c r="G39" s="29">
        <v>2</v>
      </c>
      <c r="H39" s="28">
        <v>0</v>
      </c>
      <c r="I39" s="30">
        <f>ROUND(G39*H39,P4)</f>
        <v>0</v>
      </c>
      <c r="L39" s="30">
        <v>0</v>
      </c>
      <c r="M39" s="24">
        <f>ROUND(G39*L39,P4)</f>
        <v>0</v>
      </c>
      <c r="N39" s="25" t="s">
        <v>589</v>
      </c>
      <c r="O39" s="31">
        <f>M39*AA39</f>
        <v>0</v>
      </c>
      <c r="P39" s="1">
        <v>3</v>
      </c>
      <c r="AA39" s="1">
        <f>IF(P39=1,$O$3,IF(P39=2,$O$4,$O$5))</f>
        <v>0</v>
      </c>
    </row>
    <row r="40">
      <c r="A40" s="1" t="s">
        <v>593</v>
      </c>
      <c r="E40" s="27" t="s">
        <v>1387</v>
      </c>
    </row>
    <row r="41" ht="26.4">
      <c r="A41" s="1" t="s">
        <v>594</v>
      </c>
      <c r="E41" s="32" t="s">
        <v>1388</v>
      </c>
    </row>
    <row r="42" ht="105.6">
      <c r="A42" s="1" t="s">
        <v>596</v>
      </c>
      <c r="E42" s="27" t="s">
        <v>1389</v>
      </c>
    </row>
    <row r="43" ht="26.4">
      <c r="A43" s="1" t="s">
        <v>587</v>
      </c>
      <c r="B43" s="1">
        <v>9</v>
      </c>
      <c r="C43" s="26" t="s">
        <v>1390</v>
      </c>
      <c r="D43" t="s">
        <v>589</v>
      </c>
      <c r="E43" s="27" t="s">
        <v>1391</v>
      </c>
      <c r="F43" s="28" t="s">
        <v>621</v>
      </c>
      <c r="G43" s="29">
        <v>2</v>
      </c>
      <c r="H43" s="28">
        <v>0</v>
      </c>
      <c r="I43" s="30">
        <f>ROUND(G43*H43,P4)</f>
        <v>0</v>
      </c>
      <c r="L43" s="30">
        <v>0</v>
      </c>
      <c r="M43" s="24">
        <f>ROUND(G43*L43,P4)</f>
        <v>0</v>
      </c>
      <c r="N43" s="25" t="s">
        <v>589</v>
      </c>
      <c r="O43" s="31">
        <f>M43*AA43</f>
        <v>0</v>
      </c>
      <c r="P43" s="1">
        <v>3</v>
      </c>
      <c r="AA43" s="1">
        <f>IF(P43=1,$O$3,IF(P43=2,$O$4,$O$5))</f>
        <v>0</v>
      </c>
    </row>
    <row r="44">
      <c r="A44" s="1" t="s">
        <v>593</v>
      </c>
      <c r="E44" s="27" t="s">
        <v>1392</v>
      </c>
    </row>
    <row r="45" ht="26.4">
      <c r="A45" s="1" t="s">
        <v>594</v>
      </c>
      <c r="E45" s="32" t="s">
        <v>1388</v>
      </c>
    </row>
    <row r="46" ht="39.6">
      <c r="A46" s="1" t="s">
        <v>596</v>
      </c>
      <c r="E46" s="27" t="s">
        <v>637</v>
      </c>
    </row>
    <row r="47">
      <c r="A47" s="1" t="s">
        <v>587</v>
      </c>
      <c r="B47" s="1">
        <v>10</v>
      </c>
      <c r="C47" s="26" t="s">
        <v>1393</v>
      </c>
      <c r="D47" t="s">
        <v>589</v>
      </c>
      <c r="E47" s="27" t="s">
        <v>1394</v>
      </c>
      <c r="F47" s="28" t="s">
        <v>1395</v>
      </c>
      <c r="G47" s="29">
        <v>1.98</v>
      </c>
      <c r="H47" s="28">
        <v>0</v>
      </c>
      <c r="I47" s="30">
        <f>ROUND(G47*H47,P4)</f>
        <v>0</v>
      </c>
      <c r="L47" s="30">
        <v>0</v>
      </c>
      <c r="M47" s="24">
        <f>ROUND(G47*L47,P4)</f>
        <v>0</v>
      </c>
      <c r="N47" s="25" t="s">
        <v>589</v>
      </c>
      <c r="O47" s="31">
        <f>M47*AA47</f>
        <v>0</v>
      </c>
      <c r="P47" s="1">
        <v>3</v>
      </c>
      <c r="AA47" s="1">
        <f>IF(P47=1,$O$3,IF(P47=2,$O$4,$O$5))</f>
        <v>0</v>
      </c>
    </row>
    <row r="48">
      <c r="A48" s="1" t="s">
        <v>593</v>
      </c>
      <c r="E48" s="27" t="s">
        <v>1396</v>
      </c>
    </row>
    <row r="49" ht="26.4">
      <c r="A49" s="1" t="s">
        <v>594</v>
      </c>
      <c r="E49" s="32" t="s">
        <v>1397</v>
      </c>
    </row>
    <row r="50" ht="171.6">
      <c r="A50" s="1" t="s">
        <v>596</v>
      </c>
      <c r="E50" s="27" t="s">
        <v>1398</v>
      </c>
    </row>
    <row r="51">
      <c r="A51" s="1" t="s">
        <v>587</v>
      </c>
      <c r="B51" s="1">
        <v>11</v>
      </c>
      <c r="C51" s="26" t="s">
        <v>1399</v>
      </c>
      <c r="D51" t="s">
        <v>589</v>
      </c>
      <c r="E51" s="27" t="s">
        <v>1400</v>
      </c>
      <c r="F51" s="28" t="s">
        <v>914</v>
      </c>
      <c r="G51" s="29">
        <v>165</v>
      </c>
      <c r="H51" s="28">
        <v>0</v>
      </c>
      <c r="I51" s="30">
        <f>ROUND(G51*H51,P4)</f>
        <v>0</v>
      </c>
      <c r="L51" s="30">
        <v>0</v>
      </c>
      <c r="M51" s="24">
        <f>ROUND(G51*L51,P4)</f>
        <v>0</v>
      </c>
      <c r="N51" s="25" t="s">
        <v>589</v>
      </c>
      <c r="O51" s="31">
        <f>M51*AA51</f>
        <v>0</v>
      </c>
      <c r="P51" s="1">
        <v>3</v>
      </c>
      <c r="AA51" s="1">
        <f>IF(P51=1,$O$3,IF(P51=2,$O$4,$O$5))</f>
        <v>0</v>
      </c>
    </row>
    <row r="52">
      <c r="A52" s="1" t="s">
        <v>593</v>
      </c>
      <c r="E52" s="27" t="s">
        <v>1396</v>
      </c>
    </row>
    <row r="53" ht="26.4">
      <c r="A53" s="1" t="s">
        <v>594</v>
      </c>
      <c r="E53" s="32" t="s">
        <v>1401</v>
      </c>
    </row>
    <row r="54" ht="132">
      <c r="A54" s="1" t="s">
        <v>596</v>
      </c>
      <c r="E54" s="27" t="s">
        <v>1402</v>
      </c>
    </row>
    <row r="55">
      <c r="A55" s="1" t="s">
        <v>587</v>
      </c>
      <c r="B55" s="1">
        <v>12</v>
      </c>
      <c r="C55" s="26" t="s">
        <v>1403</v>
      </c>
      <c r="D55" t="s">
        <v>589</v>
      </c>
      <c r="E55" s="27" t="s">
        <v>1404</v>
      </c>
      <c r="F55" s="28" t="s">
        <v>621</v>
      </c>
      <c r="G55" s="29">
        <v>2</v>
      </c>
      <c r="H55" s="28">
        <v>0</v>
      </c>
      <c r="I55" s="30">
        <f>ROUND(G55*H55,P4)</f>
        <v>0</v>
      </c>
      <c r="L55" s="30">
        <v>0</v>
      </c>
      <c r="M55" s="24">
        <f>ROUND(G55*L55,P4)</f>
        <v>0</v>
      </c>
      <c r="N55" s="25" t="s">
        <v>589</v>
      </c>
      <c r="O55" s="31">
        <f>M55*AA55</f>
        <v>0</v>
      </c>
      <c r="P55" s="1">
        <v>3</v>
      </c>
      <c r="AA55" s="1">
        <f>IF(P55=1,$O$3,IF(P55=2,$O$4,$O$5))</f>
        <v>0</v>
      </c>
    </row>
    <row r="56">
      <c r="A56" s="1" t="s">
        <v>593</v>
      </c>
      <c r="E56" s="27" t="s">
        <v>1387</v>
      </c>
    </row>
    <row r="57" ht="26.4">
      <c r="A57" s="1" t="s">
        <v>594</v>
      </c>
      <c r="E57" s="32" t="s">
        <v>1388</v>
      </c>
    </row>
    <row r="58" ht="158.4">
      <c r="A58" s="1" t="s">
        <v>596</v>
      </c>
      <c r="E58" s="27" t="s">
        <v>1405</v>
      </c>
    </row>
    <row r="59">
      <c r="A59" s="1" t="s">
        <v>587</v>
      </c>
      <c r="B59" s="1">
        <v>13</v>
      </c>
      <c r="C59" s="26" t="s">
        <v>1406</v>
      </c>
      <c r="D59" t="s">
        <v>589</v>
      </c>
      <c r="E59" s="27" t="s">
        <v>1407</v>
      </c>
      <c r="F59" s="28" t="s">
        <v>621</v>
      </c>
      <c r="G59" s="29">
        <v>2</v>
      </c>
      <c r="H59" s="28">
        <v>0</v>
      </c>
      <c r="I59" s="30">
        <f>ROUND(G59*H59,P4)</f>
        <v>0</v>
      </c>
      <c r="L59" s="30">
        <v>0</v>
      </c>
      <c r="M59" s="24">
        <f>ROUND(G59*L59,P4)</f>
        <v>0</v>
      </c>
      <c r="N59" s="25" t="s">
        <v>589</v>
      </c>
      <c r="O59" s="31">
        <f>M59*AA59</f>
        <v>0</v>
      </c>
      <c r="P59" s="1">
        <v>3</v>
      </c>
      <c r="AA59" s="1">
        <f>IF(P59=1,$O$3,IF(P59=2,$O$4,$O$5))</f>
        <v>0</v>
      </c>
    </row>
    <row r="60">
      <c r="A60" s="1" t="s">
        <v>593</v>
      </c>
      <c r="E60" s="27" t="s">
        <v>1387</v>
      </c>
    </row>
    <row r="61" ht="26.4">
      <c r="A61" s="1" t="s">
        <v>594</v>
      </c>
      <c r="E61" s="32" t="s">
        <v>1388</v>
      </c>
    </row>
    <row r="62" ht="132">
      <c r="A62" s="1" t="s">
        <v>596</v>
      </c>
      <c r="E62" s="27" t="s">
        <v>1408</v>
      </c>
    </row>
    <row r="63">
      <c r="A63" s="1" t="s">
        <v>587</v>
      </c>
      <c r="B63" s="1">
        <v>14</v>
      </c>
      <c r="C63" s="26" t="s">
        <v>1409</v>
      </c>
      <c r="D63" t="s">
        <v>589</v>
      </c>
      <c r="E63" s="27" t="s">
        <v>1410</v>
      </c>
      <c r="F63" s="28" t="s">
        <v>914</v>
      </c>
      <c r="G63" s="29">
        <v>100</v>
      </c>
      <c r="H63" s="28">
        <v>0</v>
      </c>
      <c r="I63" s="30">
        <f>ROUND(G63*H63,P4)</f>
        <v>0</v>
      </c>
      <c r="L63" s="30">
        <v>0</v>
      </c>
      <c r="M63" s="24">
        <f>ROUND(G63*L63,P4)</f>
        <v>0</v>
      </c>
      <c r="N63" s="25" t="s">
        <v>589</v>
      </c>
      <c r="O63" s="31">
        <f>M63*AA63</f>
        <v>0</v>
      </c>
      <c r="P63" s="1">
        <v>3</v>
      </c>
      <c r="AA63" s="1">
        <f>IF(P63=1,$O$3,IF(P63=2,$O$4,$O$5))</f>
        <v>0</v>
      </c>
    </row>
    <row r="64">
      <c r="A64" s="1" t="s">
        <v>593</v>
      </c>
      <c r="E64" s="27" t="s">
        <v>1411</v>
      </c>
    </row>
    <row r="65" ht="26.4">
      <c r="A65" s="1" t="s">
        <v>594</v>
      </c>
      <c r="E65" s="32" t="s">
        <v>1374</v>
      </c>
    </row>
    <row r="66" ht="171.6">
      <c r="A66" s="1" t="s">
        <v>596</v>
      </c>
      <c r="E66" s="27" t="s">
        <v>1412</v>
      </c>
    </row>
    <row r="67">
      <c r="A67" s="1" t="s">
        <v>587</v>
      </c>
      <c r="B67" s="1">
        <v>15</v>
      </c>
      <c r="C67" s="26" t="s">
        <v>1413</v>
      </c>
      <c r="D67" t="s">
        <v>589</v>
      </c>
      <c r="E67" s="27" t="s">
        <v>1414</v>
      </c>
      <c r="F67" s="28" t="s">
        <v>914</v>
      </c>
      <c r="G67" s="29">
        <v>100</v>
      </c>
      <c r="H67" s="28">
        <v>0</v>
      </c>
      <c r="I67" s="30">
        <f>ROUND(G67*H67,P4)</f>
        <v>0</v>
      </c>
      <c r="L67" s="30">
        <v>0</v>
      </c>
      <c r="M67" s="24">
        <f>ROUND(G67*L67,P4)</f>
        <v>0</v>
      </c>
      <c r="N67" s="25" t="s">
        <v>589</v>
      </c>
      <c r="O67" s="31">
        <f>M67*AA67</f>
        <v>0</v>
      </c>
      <c r="P67" s="1">
        <v>3</v>
      </c>
      <c r="AA67" s="1">
        <f>IF(P67=1,$O$3,IF(P67=2,$O$4,$O$5))</f>
        <v>0</v>
      </c>
    </row>
    <row r="68">
      <c r="A68" s="1" t="s">
        <v>593</v>
      </c>
      <c r="E68" s="27" t="s">
        <v>1411</v>
      </c>
    </row>
    <row r="69" ht="26.4">
      <c r="A69" s="1" t="s">
        <v>594</v>
      </c>
      <c r="E69" s="32" t="s">
        <v>1374</v>
      </c>
    </row>
    <row r="70" ht="132">
      <c r="A70" s="1" t="s">
        <v>596</v>
      </c>
      <c r="E70" s="27" t="s">
        <v>966</v>
      </c>
    </row>
    <row r="71">
      <c r="A71" s="1" t="s">
        <v>587</v>
      </c>
      <c r="B71" s="1">
        <v>16</v>
      </c>
      <c r="C71" s="26" t="s">
        <v>1415</v>
      </c>
      <c r="D71" t="s">
        <v>589</v>
      </c>
      <c r="E71" s="27" t="s">
        <v>1416</v>
      </c>
      <c r="F71" s="28" t="s">
        <v>1417</v>
      </c>
      <c r="G71" s="29">
        <v>1</v>
      </c>
      <c r="H71" s="28">
        <v>0</v>
      </c>
      <c r="I71" s="30">
        <f>ROUND(G71*H71,P4)</f>
        <v>0</v>
      </c>
      <c r="L71" s="30">
        <v>0</v>
      </c>
      <c r="M71" s="24">
        <f>ROUND(G71*L71,P4)</f>
        <v>0</v>
      </c>
      <c r="N71" s="25" t="s">
        <v>589</v>
      </c>
      <c r="O71" s="31">
        <f>M71*AA71</f>
        <v>0</v>
      </c>
      <c r="P71" s="1">
        <v>3</v>
      </c>
      <c r="AA71" s="1">
        <f>IF(P71=1,$O$3,IF(P71=2,$O$4,$O$5))</f>
        <v>0</v>
      </c>
    </row>
    <row r="72">
      <c r="A72" s="1" t="s">
        <v>593</v>
      </c>
      <c r="E72" s="27" t="s">
        <v>1411</v>
      </c>
    </row>
    <row r="73" ht="26.4">
      <c r="A73" s="1" t="s">
        <v>594</v>
      </c>
      <c r="E73" s="32" t="s">
        <v>1418</v>
      </c>
    </row>
    <row r="74" ht="145.2">
      <c r="A74" s="1" t="s">
        <v>596</v>
      </c>
      <c r="E74" s="27" t="s">
        <v>1419</v>
      </c>
    </row>
    <row r="75">
      <c r="A75" s="1" t="s">
        <v>587</v>
      </c>
      <c r="B75" s="1">
        <v>17</v>
      </c>
      <c r="C75" s="26" t="s">
        <v>1420</v>
      </c>
      <c r="D75" t="s">
        <v>589</v>
      </c>
      <c r="E75" s="27" t="s">
        <v>1421</v>
      </c>
      <c r="F75" s="28" t="s">
        <v>914</v>
      </c>
      <c r="G75" s="29">
        <v>100</v>
      </c>
      <c r="H75" s="28">
        <v>0</v>
      </c>
      <c r="I75" s="30">
        <f>ROUND(G75*H75,P4)</f>
        <v>0</v>
      </c>
      <c r="L75" s="30">
        <v>0</v>
      </c>
      <c r="M75" s="24">
        <f>ROUND(G75*L75,P4)</f>
        <v>0</v>
      </c>
      <c r="N75" s="25" t="s">
        <v>589</v>
      </c>
      <c r="O75" s="31">
        <f>M75*AA75</f>
        <v>0</v>
      </c>
      <c r="P75" s="1">
        <v>3</v>
      </c>
      <c r="AA75" s="1">
        <f>IF(P75=1,$O$3,IF(P75=2,$O$4,$O$5))</f>
        <v>0</v>
      </c>
    </row>
    <row r="76">
      <c r="A76" s="1" t="s">
        <v>593</v>
      </c>
      <c r="E76" s="27" t="s">
        <v>1411</v>
      </c>
    </row>
    <row r="77" ht="26.4">
      <c r="A77" s="1" t="s">
        <v>594</v>
      </c>
      <c r="E77" s="32" t="s">
        <v>1374</v>
      </c>
    </row>
    <row r="78" ht="145.2">
      <c r="A78" s="1" t="s">
        <v>596</v>
      </c>
      <c r="E78" s="27" t="s">
        <v>1422</v>
      </c>
    </row>
    <row r="79">
      <c r="A79" s="1" t="s">
        <v>587</v>
      </c>
      <c r="B79" s="1">
        <v>18</v>
      </c>
      <c r="C79" s="26" t="s">
        <v>1423</v>
      </c>
      <c r="D79" t="s">
        <v>589</v>
      </c>
      <c r="E79" s="27" t="s">
        <v>1424</v>
      </c>
      <c r="F79" s="28" t="s">
        <v>621</v>
      </c>
      <c r="G79" s="29">
        <v>2</v>
      </c>
      <c r="H79" s="28">
        <v>0</v>
      </c>
      <c r="I79" s="30">
        <f>ROUND(G79*H79,P4)</f>
        <v>0</v>
      </c>
      <c r="L79" s="30">
        <v>0</v>
      </c>
      <c r="M79" s="24">
        <f>ROUND(G79*L79,P4)</f>
        <v>0</v>
      </c>
      <c r="N79" s="25" t="s">
        <v>589</v>
      </c>
      <c r="O79" s="31">
        <f>M79*AA79</f>
        <v>0</v>
      </c>
      <c r="P79" s="1">
        <v>3</v>
      </c>
      <c r="AA79" s="1">
        <f>IF(P79=1,$O$3,IF(P79=2,$O$4,$O$5))</f>
        <v>0</v>
      </c>
    </row>
    <row r="80">
      <c r="A80" s="1" t="s">
        <v>593</v>
      </c>
      <c r="E80" s="27" t="s">
        <v>1411</v>
      </c>
    </row>
    <row r="81" ht="26.4">
      <c r="A81" s="1" t="s">
        <v>594</v>
      </c>
      <c r="E81" s="32" t="s">
        <v>1388</v>
      </c>
    </row>
    <row r="82" ht="158.4">
      <c r="A82" s="1" t="s">
        <v>596</v>
      </c>
      <c r="E82" s="27" t="s">
        <v>1405</v>
      </c>
    </row>
    <row r="83">
      <c r="A83" s="1" t="s">
        <v>587</v>
      </c>
      <c r="B83" s="1">
        <v>19</v>
      </c>
      <c r="C83" s="26" t="s">
        <v>1425</v>
      </c>
      <c r="D83" t="s">
        <v>589</v>
      </c>
      <c r="E83" s="27" t="s">
        <v>1426</v>
      </c>
      <c r="F83" s="28" t="s">
        <v>621</v>
      </c>
      <c r="G83" s="29">
        <v>2</v>
      </c>
      <c r="H83" s="28">
        <v>0</v>
      </c>
      <c r="I83" s="30">
        <f>ROUND(G83*H83,P4)</f>
        <v>0</v>
      </c>
      <c r="L83" s="30">
        <v>0</v>
      </c>
      <c r="M83" s="24">
        <f>ROUND(G83*L83,P4)</f>
        <v>0</v>
      </c>
      <c r="N83" s="25" t="s">
        <v>589</v>
      </c>
      <c r="O83" s="31">
        <f>M83*AA83</f>
        <v>0</v>
      </c>
      <c r="P83" s="1">
        <v>3</v>
      </c>
      <c r="AA83" s="1">
        <f>IF(P83=1,$O$3,IF(P83=2,$O$4,$O$5))</f>
        <v>0</v>
      </c>
    </row>
    <row r="84">
      <c r="A84" s="1" t="s">
        <v>593</v>
      </c>
      <c r="E84" s="27" t="s">
        <v>1411</v>
      </c>
    </row>
    <row r="85" ht="26.4">
      <c r="A85" s="1" t="s">
        <v>594</v>
      </c>
      <c r="E85" s="32" t="s">
        <v>1388</v>
      </c>
    </row>
    <row r="86" ht="132">
      <c r="A86" s="1" t="s">
        <v>596</v>
      </c>
      <c r="E86" s="27" t="s">
        <v>1408</v>
      </c>
    </row>
    <row r="87">
      <c r="A87" s="1" t="s">
        <v>587</v>
      </c>
      <c r="B87" s="1">
        <v>20</v>
      </c>
      <c r="C87" s="26" t="s">
        <v>1427</v>
      </c>
      <c r="D87" t="s">
        <v>589</v>
      </c>
      <c r="E87" s="27" t="s">
        <v>1428</v>
      </c>
      <c r="F87" s="28" t="s">
        <v>621</v>
      </c>
      <c r="G87" s="29">
        <v>2</v>
      </c>
      <c r="H87" s="28">
        <v>0</v>
      </c>
      <c r="I87" s="30">
        <f>ROUND(G87*H87,P4)</f>
        <v>0</v>
      </c>
      <c r="L87" s="30">
        <v>0</v>
      </c>
      <c r="M87" s="24">
        <f>ROUND(G87*L87,P4)</f>
        <v>0</v>
      </c>
      <c r="N87" s="25" t="s">
        <v>589</v>
      </c>
      <c r="O87" s="31">
        <f>M87*AA87</f>
        <v>0</v>
      </c>
      <c r="P87" s="1">
        <v>3</v>
      </c>
      <c r="AA87" s="1">
        <f>IF(P87=1,$O$3,IF(P87=2,$O$4,$O$5))</f>
        <v>0</v>
      </c>
    </row>
    <row r="88">
      <c r="A88" s="1" t="s">
        <v>593</v>
      </c>
      <c r="E88" s="27" t="s">
        <v>1411</v>
      </c>
    </row>
    <row r="89" ht="26.4">
      <c r="A89" s="1" t="s">
        <v>594</v>
      </c>
      <c r="E89" s="32" t="s">
        <v>1388</v>
      </c>
    </row>
    <row r="90" ht="158.4">
      <c r="A90" s="1" t="s">
        <v>596</v>
      </c>
      <c r="E90" s="27" t="s">
        <v>1405</v>
      </c>
    </row>
    <row r="91">
      <c r="A91" s="1" t="s">
        <v>587</v>
      </c>
      <c r="B91" s="1">
        <v>21</v>
      </c>
      <c r="C91" s="26" t="s">
        <v>1429</v>
      </c>
      <c r="D91" t="s">
        <v>589</v>
      </c>
      <c r="E91" s="27" t="s">
        <v>1430</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1411</v>
      </c>
    </row>
    <row r="93" ht="26.4">
      <c r="A93" s="1" t="s">
        <v>594</v>
      </c>
      <c r="E93" s="32" t="s">
        <v>1388</v>
      </c>
    </row>
    <row r="94" ht="132">
      <c r="A94" s="1" t="s">
        <v>596</v>
      </c>
      <c r="E94" s="27" t="s">
        <v>1408</v>
      </c>
    </row>
    <row r="95">
      <c r="A95" s="1" t="s">
        <v>587</v>
      </c>
      <c r="B95" s="1">
        <v>22</v>
      </c>
      <c r="C95" s="26" t="s">
        <v>1431</v>
      </c>
      <c r="D95" t="s">
        <v>589</v>
      </c>
      <c r="E95" s="27" t="s">
        <v>1432</v>
      </c>
      <c r="F95" s="28" t="s">
        <v>621</v>
      </c>
      <c r="G95" s="29">
        <v>1</v>
      </c>
      <c r="H95" s="28">
        <v>0</v>
      </c>
      <c r="I95" s="30">
        <f>ROUND(G95*H95,P4)</f>
        <v>0</v>
      </c>
      <c r="L95" s="30">
        <v>0</v>
      </c>
      <c r="M95" s="24">
        <f>ROUND(G95*L95,P4)</f>
        <v>0</v>
      </c>
      <c r="N95" s="25" t="s">
        <v>589</v>
      </c>
      <c r="O95" s="31">
        <f>M95*AA95</f>
        <v>0</v>
      </c>
      <c r="P95" s="1">
        <v>3</v>
      </c>
      <c r="AA95" s="1">
        <f>IF(P95=1,$O$3,IF(P95=2,$O$4,$O$5))</f>
        <v>0</v>
      </c>
    </row>
    <row r="96">
      <c r="A96" s="1" t="s">
        <v>593</v>
      </c>
      <c r="E96" s="27" t="s">
        <v>1433</v>
      </c>
    </row>
    <row r="97" ht="26.4">
      <c r="A97" s="1" t="s">
        <v>594</v>
      </c>
      <c r="E97" s="32" t="s">
        <v>1418</v>
      </c>
    </row>
    <row r="98" ht="158.4">
      <c r="A98" s="1" t="s">
        <v>596</v>
      </c>
      <c r="E98" s="27" t="s">
        <v>1434</v>
      </c>
    </row>
    <row r="99">
      <c r="A99" s="1" t="s">
        <v>587</v>
      </c>
      <c r="B99" s="1">
        <v>23</v>
      </c>
      <c r="C99" s="26" t="s">
        <v>1435</v>
      </c>
      <c r="D99" t="s">
        <v>589</v>
      </c>
      <c r="E99" s="27" t="s">
        <v>1436</v>
      </c>
      <c r="F99" s="28" t="s">
        <v>621</v>
      </c>
      <c r="G99" s="29">
        <v>1</v>
      </c>
      <c r="H99" s="28">
        <v>0</v>
      </c>
      <c r="I99" s="30">
        <f>ROUND(G99*H99,P4)</f>
        <v>0</v>
      </c>
      <c r="L99" s="30">
        <v>0</v>
      </c>
      <c r="M99" s="24">
        <f>ROUND(G99*L99,P4)</f>
        <v>0</v>
      </c>
      <c r="N99" s="25" t="s">
        <v>589</v>
      </c>
      <c r="O99" s="31">
        <f>M99*AA99</f>
        <v>0</v>
      </c>
      <c r="P99" s="1">
        <v>3</v>
      </c>
      <c r="AA99" s="1">
        <f>IF(P99=1,$O$3,IF(P99=2,$O$4,$O$5))</f>
        <v>0</v>
      </c>
    </row>
    <row r="100">
      <c r="A100" s="1" t="s">
        <v>593</v>
      </c>
      <c r="E100" s="27" t="s">
        <v>1433</v>
      </c>
    </row>
    <row r="101" ht="26.4">
      <c r="A101" s="1" t="s">
        <v>594</v>
      </c>
      <c r="E101" s="32" t="s">
        <v>1418</v>
      </c>
    </row>
    <row r="102" ht="132">
      <c r="A102" s="1" t="s">
        <v>596</v>
      </c>
      <c r="E102" s="27" t="s">
        <v>1408</v>
      </c>
    </row>
    <row r="103">
      <c r="A103" s="1" t="s">
        <v>587</v>
      </c>
      <c r="B103" s="1">
        <v>24</v>
      </c>
      <c r="C103" s="26" t="s">
        <v>1437</v>
      </c>
      <c r="D103" t="s">
        <v>589</v>
      </c>
      <c r="E103" s="27" t="s">
        <v>1438</v>
      </c>
      <c r="F103" s="28" t="s">
        <v>621</v>
      </c>
      <c r="G103" s="29">
        <v>1</v>
      </c>
      <c r="H103" s="28">
        <v>0</v>
      </c>
      <c r="I103" s="30">
        <f>ROUND(G103*H103,P4)</f>
        <v>0</v>
      </c>
      <c r="L103" s="30">
        <v>0</v>
      </c>
      <c r="M103" s="24">
        <f>ROUND(G103*L103,P4)</f>
        <v>0</v>
      </c>
      <c r="N103" s="25" t="s">
        <v>589</v>
      </c>
      <c r="O103" s="31">
        <f>M103*AA103</f>
        <v>0</v>
      </c>
      <c r="P103" s="1">
        <v>3</v>
      </c>
      <c r="AA103" s="1">
        <f>IF(P103=1,$O$3,IF(P103=2,$O$4,$O$5))</f>
        <v>0</v>
      </c>
    </row>
    <row r="104">
      <c r="A104" s="1" t="s">
        <v>593</v>
      </c>
      <c r="E104" s="27" t="s">
        <v>1396</v>
      </c>
    </row>
    <row r="105" ht="26.4">
      <c r="A105" s="1" t="s">
        <v>594</v>
      </c>
      <c r="E105" s="32" t="s">
        <v>1418</v>
      </c>
    </row>
    <row r="106" ht="158.4">
      <c r="A106" s="1" t="s">
        <v>596</v>
      </c>
      <c r="E106" s="27" t="s">
        <v>1434</v>
      </c>
    </row>
    <row r="107">
      <c r="A107" s="1" t="s">
        <v>587</v>
      </c>
      <c r="B107" s="1">
        <v>25</v>
      </c>
      <c r="C107" s="26" t="s">
        <v>1439</v>
      </c>
      <c r="D107" t="s">
        <v>589</v>
      </c>
      <c r="E107" s="27" t="s">
        <v>1440</v>
      </c>
      <c r="F107" s="28" t="s">
        <v>621</v>
      </c>
      <c r="G107" s="29">
        <v>1</v>
      </c>
      <c r="H107" s="28">
        <v>0</v>
      </c>
      <c r="I107" s="30">
        <f>ROUND(G107*H107,P4)</f>
        <v>0</v>
      </c>
      <c r="L107" s="30">
        <v>0</v>
      </c>
      <c r="M107" s="24">
        <f>ROUND(G107*L107,P4)</f>
        <v>0</v>
      </c>
      <c r="N107" s="25" t="s">
        <v>589</v>
      </c>
      <c r="O107" s="31">
        <f>M107*AA107</f>
        <v>0</v>
      </c>
      <c r="P107" s="1">
        <v>3</v>
      </c>
      <c r="AA107" s="1">
        <f>IF(P107=1,$O$3,IF(P107=2,$O$4,$O$5))</f>
        <v>0</v>
      </c>
    </row>
    <row r="108">
      <c r="A108" s="1" t="s">
        <v>593</v>
      </c>
      <c r="E108" s="27" t="s">
        <v>1396</v>
      </c>
    </row>
    <row r="109" ht="26.4">
      <c r="A109" s="1" t="s">
        <v>594</v>
      </c>
      <c r="E109" s="32" t="s">
        <v>1418</v>
      </c>
    </row>
    <row r="110" ht="132">
      <c r="A110" s="1" t="s">
        <v>596</v>
      </c>
      <c r="E110" s="27" t="s">
        <v>1408</v>
      </c>
    </row>
    <row r="111">
      <c r="A111" s="1" t="s">
        <v>587</v>
      </c>
      <c r="B111" s="1">
        <v>26</v>
      </c>
      <c r="C111" s="26" t="s">
        <v>1441</v>
      </c>
      <c r="D111" t="s">
        <v>589</v>
      </c>
      <c r="E111" s="27" t="s">
        <v>1442</v>
      </c>
      <c r="F111" s="28" t="s">
        <v>621</v>
      </c>
      <c r="G111" s="29">
        <v>1</v>
      </c>
      <c r="H111" s="28">
        <v>0</v>
      </c>
      <c r="I111" s="30">
        <f>ROUND(G111*H111,P4)</f>
        <v>0</v>
      </c>
      <c r="L111" s="30">
        <v>0</v>
      </c>
      <c r="M111" s="24">
        <f>ROUND(G111*L111,P4)</f>
        <v>0</v>
      </c>
      <c r="N111" s="25" t="s">
        <v>589</v>
      </c>
      <c r="O111" s="31">
        <f>M111*AA111</f>
        <v>0</v>
      </c>
      <c r="P111" s="1">
        <v>3</v>
      </c>
      <c r="AA111" s="1">
        <f>IF(P111=1,$O$3,IF(P111=2,$O$4,$O$5))</f>
        <v>0</v>
      </c>
    </row>
    <row r="112">
      <c r="A112" s="1" t="s">
        <v>593</v>
      </c>
      <c r="E112" s="27" t="s">
        <v>1396</v>
      </c>
    </row>
    <row r="113" ht="26.4">
      <c r="A113" s="1" t="s">
        <v>594</v>
      </c>
      <c r="E113" s="32" t="s">
        <v>1418</v>
      </c>
    </row>
    <row r="114" ht="158.4">
      <c r="A114" s="1" t="s">
        <v>596</v>
      </c>
      <c r="E114" s="27" t="s">
        <v>1434</v>
      </c>
    </row>
    <row r="115">
      <c r="A115" s="1" t="s">
        <v>587</v>
      </c>
      <c r="B115" s="1">
        <v>27</v>
      </c>
      <c r="C115" s="26" t="s">
        <v>1443</v>
      </c>
      <c r="D115" t="s">
        <v>589</v>
      </c>
      <c r="E115" s="27" t="s">
        <v>1444</v>
      </c>
      <c r="F115" s="28" t="s">
        <v>621</v>
      </c>
      <c r="G115" s="29">
        <v>1</v>
      </c>
      <c r="H115" s="28">
        <v>0</v>
      </c>
      <c r="I115" s="30">
        <f>ROUND(G115*H115,P4)</f>
        <v>0</v>
      </c>
      <c r="L115" s="30">
        <v>0</v>
      </c>
      <c r="M115" s="24">
        <f>ROUND(G115*L115,P4)</f>
        <v>0</v>
      </c>
      <c r="N115" s="25" t="s">
        <v>589</v>
      </c>
      <c r="O115" s="31">
        <f>M115*AA115</f>
        <v>0</v>
      </c>
      <c r="P115" s="1">
        <v>3</v>
      </c>
      <c r="AA115" s="1">
        <f>IF(P115=1,$O$3,IF(P115=2,$O$4,$O$5))</f>
        <v>0</v>
      </c>
    </row>
    <row r="116">
      <c r="A116" s="1" t="s">
        <v>593</v>
      </c>
      <c r="E116" s="27" t="s">
        <v>1396</v>
      </c>
    </row>
    <row r="117" ht="26.4">
      <c r="A117" s="1" t="s">
        <v>594</v>
      </c>
      <c r="E117" s="32" t="s">
        <v>1418</v>
      </c>
    </row>
    <row r="118" ht="132">
      <c r="A118" s="1" t="s">
        <v>596</v>
      </c>
      <c r="E118" s="27" t="s">
        <v>1408</v>
      </c>
    </row>
    <row r="119">
      <c r="A119" s="1" t="s">
        <v>587</v>
      </c>
      <c r="B119" s="1">
        <v>28</v>
      </c>
      <c r="C119" s="26" t="s">
        <v>852</v>
      </c>
      <c r="D119" t="s">
        <v>589</v>
      </c>
      <c r="E119" s="27" t="s">
        <v>853</v>
      </c>
      <c r="F119" s="28" t="s">
        <v>621</v>
      </c>
      <c r="G119" s="29">
        <v>2</v>
      </c>
      <c r="H119" s="28">
        <v>0</v>
      </c>
      <c r="I119" s="30">
        <f>ROUND(G119*H119,P4)</f>
        <v>0</v>
      </c>
      <c r="L119" s="30">
        <v>0</v>
      </c>
      <c r="M119" s="24">
        <f>ROUND(G119*L119,P4)</f>
        <v>0</v>
      </c>
      <c r="N119" s="25" t="s">
        <v>589</v>
      </c>
      <c r="O119" s="31">
        <f>M119*AA119</f>
        <v>0</v>
      </c>
      <c r="P119" s="1">
        <v>3</v>
      </c>
      <c r="AA119" s="1">
        <f>IF(P119=1,$O$3,IF(P119=2,$O$4,$O$5))</f>
        <v>0</v>
      </c>
    </row>
    <row r="120">
      <c r="A120" s="1" t="s">
        <v>593</v>
      </c>
      <c r="E120" s="27" t="s">
        <v>1396</v>
      </c>
    </row>
    <row r="121" ht="26.4">
      <c r="A121" s="1" t="s">
        <v>594</v>
      </c>
      <c r="E121" s="32" t="s">
        <v>1388</v>
      </c>
    </row>
    <row r="122" ht="132">
      <c r="A122" s="1" t="s">
        <v>596</v>
      </c>
      <c r="E122" s="27" t="s">
        <v>855</v>
      </c>
    </row>
    <row r="123">
      <c r="A123" s="1" t="s">
        <v>587</v>
      </c>
      <c r="B123" s="1">
        <v>29</v>
      </c>
      <c r="C123" s="26" t="s">
        <v>1445</v>
      </c>
      <c r="D123" t="s">
        <v>589</v>
      </c>
      <c r="E123" s="27" t="s">
        <v>1446</v>
      </c>
      <c r="F123" s="28" t="s">
        <v>621</v>
      </c>
      <c r="G123" s="29">
        <v>2</v>
      </c>
      <c r="H123" s="28">
        <v>0</v>
      </c>
      <c r="I123" s="30">
        <f>ROUND(G123*H123,P4)</f>
        <v>0</v>
      </c>
      <c r="L123" s="30">
        <v>0</v>
      </c>
      <c r="M123" s="24">
        <f>ROUND(G123*L123,P4)</f>
        <v>0</v>
      </c>
      <c r="N123" s="25" t="s">
        <v>589</v>
      </c>
      <c r="O123" s="31">
        <f>M123*AA123</f>
        <v>0</v>
      </c>
      <c r="P123" s="1">
        <v>3</v>
      </c>
      <c r="AA123" s="1">
        <f>IF(P123=1,$O$3,IF(P123=2,$O$4,$O$5))</f>
        <v>0</v>
      </c>
    </row>
    <row r="124">
      <c r="A124" s="1" t="s">
        <v>593</v>
      </c>
      <c r="E124" s="27" t="s">
        <v>1396</v>
      </c>
    </row>
    <row r="125" ht="26.4">
      <c r="A125" s="1" t="s">
        <v>594</v>
      </c>
      <c r="E125" s="32" t="s">
        <v>1388</v>
      </c>
    </row>
    <row r="126" ht="158.4">
      <c r="A126" s="1" t="s">
        <v>596</v>
      </c>
      <c r="E126" s="27" t="s">
        <v>1405</v>
      </c>
    </row>
    <row r="127">
      <c r="A127" s="1" t="s">
        <v>587</v>
      </c>
      <c r="B127" s="1">
        <v>30</v>
      </c>
      <c r="C127" s="26" t="s">
        <v>1447</v>
      </c>
      <c r="D127" t="s">
        <v>589</v>
      </c>
      <c r="E127" s="27" t="s">
        <v>1448</v>
      </c>
      <c r="F127" s="28" t="s">
        <v>621</v>
      </c>
      <c r="G127" s="29">
        <v>2</v>
      </c>
      <c r="H127" s="28">
        <v>0</v>
      </c>
      <c r="I127" s="30">
        <f>ROUND(G127*H127,P4)</f>
        <v>0</v>
      </c>
      <c r="L127" s="30">
        <v>0</v>
      </c>
      <c r="M127" s="24">
        <f>ROUND(G127*L127,P4)</f>
        <v>0</v>
      </c>
      <c r="N127" s="25" t="s">
        <v>589</v>
      </c>
      <c r="O127" s="31">
        <f>M127*AA127</f>
        <v>0</v>
      </c>
      <c r="P127" s="1">
        <v>3</v>
      </c>
      <c r="AA127" s="1">
        <f>IF(P127=1,$O$3,IF(P127=2,$O$4,$O$5))</f>
        <v>0</v>
      </c>
    </row>
    <row r="128">
      <c r="A128" s="1" t="s">
        <v>593</v>
      </c>
      <c r="E128" s="27" t="s">
        <v>1396</v>
      </c>
    </row>
    <row r="129" ht="26.4">
      <c r="A129" s="1" t="s">
        <v>594</v>
      </c>
      <c r="E129" s="32" t="s">
        <v>1388</v>
      </c>
    </row>
    <row r="130" ht="132">
      <c r="A130" s="1" t="s">
        <v>596</v>
      </c>
      <c r="E130" s="27" t="s">
        <v>1408</v>
      </c>
    </row>
    <row r="131">
      <c r="A131" s="1" t="s">
        <v>587</v>
      </c>
      <c r="B131" s="1">
        <v>31</v>
      </c>
      <c r="C131" s="26" t="s">
        <v>1449</v>
      </c>
      <c r="D131" t="s">
        <v>589</v>
      </c>
      <c r="E131" s="27" t="s">
        <v>1450</v>
      </c>
      <c r="F131" s="28" t="s">
        <v>1451</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1396</v>
      </c>
    </row>
    <row r="133" ht="26.4">
      <c r="A133" s="1" t="s">
        <v>594</v>
      </c>
      <c r="E133" s="32" t="s">
        <v>1452</v>
      </c>
    </row>
    <row r="134" ht="184.8">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1392</v>
      </c>
    </row>
    <row r="137" ht="26.4">
      <c r="A137" s="1" t="s">
        <v>594</v>
      </c>
      <c r="E137" s="32" t="s">
        <v>1418</v>
      </c>
    </row>
    <row r="138" ht="145.2">
      <c r="A138" s="1" t="s">
        <v>596</v>
      </c>
      <c r="E138" s="27" t="s">
        <v>1457</v>
      </c>
    </row>
    <row r="139">
      <c r="A139" s="1" t="s">
        <v>584</v>
      </c>
      <c r="C139" s="22" t="s">
        <v>690</v>
      </c>
      <c r="E139" s="23" t="s">
        <v>691</v>
      </c>
      <c r="L139" s="24">
        <f>SUMIFS(L140:L159,A140:A159,"P")</f>
        <v>0</v>
      </c>
      <c r="M139" s="24">
        <f>SUMIFS(M140:M159,A140:A159,"P")</f>
        <v>0</v>
      </c>
      <c r="N139" s="25"/>
    </row>
    <row r="140" ht="26.4">
      <c r="A140" s="1" t="s">
        <v>587</v>
      </c>
      <c r="B140" s="1">
        <v>33</v>
      </c>
      <c r="C140" s="26" t="s">
        <v>1458</v>
      </c>
      <c r="D140" t="s">
        <v>1459</v>
      </c>
      <c r="E140" s="27" t="s">
        <v>1460</v>
      </c>
      <c r="F140" s="28" t="s">
        <v>695</v>
      </c>
      <c r="G140" s="29">
        <v>0.01</v>
      </c>
      <c r="H140" s="28">
        <v>0</v>
      </c>
      <c r="I140" s="30">
        <f>ROUND(G140*H140,P4)</f>
        <v>0</v>
      </c>
      <c r="L140" s="30">
        <v>0</v>
      </c>
      <c r="M140" s="24">
        <f>ROUND(G140*L140,P4)</f>
        <v>0</v>
      </c>
      <c r="N140" s="25" t="s">
        <v>589</v>
      </c>
      <c r="O140" s="31">
        <f>M140*AA140</f>
        <v>0</v>
      </c>
      <c r="P140" s="1">
        <v>3</v>
      </c>
      <c r="AA140" s="1">
        <f>IF(P140=1,$O$3,IF(P140=2,$O$4,$O$5))</f>
        <v>0</v>
      </c>
    </row>
    <row r="141" ht="39.6">
      <c r="A141" s="1" t="s">
        <v>593</v>
      </c>
      <c r="E141" s="27" t="s">
        <v>1461</v>
      </c>
    </row>
    <row r="142" ht="26.4">
      <c r="A142" s="1" t="s">
        <v>594</v>
      </c>
      <c r="E142" s="32" t="s">
        <v>1462</v>
      </c>
    </row>
    <row r="143" ht="158.4">
      <c r="A143" s="1" t="s">
        <v>596</v>
      </c>
      <c r="E143" s="27" t="s">
        <v>698</v>
      </c>
    </row>
    <row r="144" ht="39.6">
      <c r="A144" s="1" t="s">
        <v>587</v>
      </c>
      <c r="B144" s="1">
        <v>34</v>
      </c>
      <c r="C144" s="26" t="s">
        <v>1463</v>
      </c>
      <c r="D144" t="s">
        <v>1464</v>
      </c>
      <c r="E144" s="27" t="s">
        <v>1465</v>
      </c>
      <c r="F144" s="28" t="s">
        <v>695</v>
      </c>
      <c r="G144" s="29">
        <v>0.01</v>
      </c>
      <c r="H144" s="28">
        <v>0</v>
      </c>
      <c r="I144" s="30">
        <f>ROUND(G144*H144,P4)</f>
        <v>0</v>
      </c>
      <c r="L144" s="30">
        <v>0</v>
      </c>
      <c r="M144" s="24">
        <f>ROUND(G144*L144,P4)</f>
        <v>0</v>
      </c>
      <c r="N144" s="25" t="s">
        <v>589</v>
      </c>
      <c r="O144" s="31">
        <f>M144*AA144</f>
        <v>0</v>
      </c>
      <c r="P144" s="1">
        <v>3</v>
      </c>
      <c r="AA144" s="1">
        <f>IF(P144=1,$O$3,IF(P144=2,$O$4,$O$5))</f>
        <v>0</v>
      </c>
    </row>
    <row r="145" ht="52.8">
      <c r="A145" s="1" t="s">
        <v>593</v>
      </c>
      <c r="E145" s="27" t="s">
        <v>1466</v>
      </c>
    </row>
    <row r="146" ht="26.4">
      <c r="A146" s="1" t="s">
        <v>594</v>
      </c>
      <c r="E146" s="32" t="s">
        <v>1462</v>
      </c>
    </row>
    <row r="147" ht="158.4">
      <c r="A147" s="1" t="s">
        <v>596</v>
      </c>
      <c r="E147" s="27" t="s">
        <v>698</v>
      </c>
    </row>
    <row r="148" ht="26.4">
      <c r="A148" s="1" t="s">
        <v>587</v>
      </c>
      <c r="B148" s="1">
        <v>35</v>
      </c>
      <c r="C148" s="26" t="s">
        <v>1467</v>
      </c>
      <c r="D148" t="s">
        <v>1468</v>
      </c>
      <c r="E148" s="27" t="s">
        <v>1469</v>
      </c>
      <c r="F148" s="28" t="s">
        <v>695</v>
      </c>
      <c r="G148" s="29">
        <v>0.001</v>
      </c>
      <c r="H148" s="28">
        <v>0</v>
      </c>
      <c r="I148" s="30">
        <f>ROUND(G148*H148,P4)</f>
        <v>0</v>
      </c>
      <c r="L148" s="30">
        <v>0</v>
      </c>
      <c r="M148" s="24">
        <f>ROUND(G148*L148,P4)</f>
        <v>0</v>
      </c>
      <c r="N148" s="25" t="s">
        <v>589</v>
      </c>
      <c r="O148" s="31">
        <f>M148*AA148</f>
        <v>0</v>
      </c>
      <c r="P148" s="1">
        <v>3</v>
      </c>
      <c r="AA148" s="1">
        <f>IF(P148=1,$O$3,IF(P148=2,$O$4,$O$5))</f>
        <v>0</v>
      </c>
    </row>
    <row r="149" ht="52.8">
      <c r="A149" s="1" t="s">
        <v>593</v>
      </c>
      <c r="E149" s="27" t="s">
        <v>1466</v>
      </c>
    </row>
    <row r="150" ht="26.4">
      <c r="A150" s="1" t="s">
        <v>594</v>
      </c>
      <c r="E150" s="32" t="s">
        <v>1470</v>
      </c>
    </row>
    <row r="151" ht="158.4">
      <c r="A151" s="1" t="s">
        <v>596</v>
      </c>
      <c r="E151" s="27" t="s">
        <v>698</v>
      </c>
    </row>
    <row r="152" ht="26.4">
      <c r="A152" s="1" t="s">
        <v>587</v>
      </c>
      <c r="B152" s="1">
        <v>36</v>
      </c>
      <c r="C152" s="26" t="s">
        <v>708</v>
      </c>
      <c r="D152" t="s">
        <v>709</v>
      </c>
      <c r="E152" s="27" t="s">
        <v>710</v>
      </c>
      <c r="F152" s="28" t="s">
        <v>695</v>
      </c>
      <c r="G152" s="29">
        <v>0.0050000000000000001</v>
      </c>
      <c r="H152" s="28">
        <v>0</v>
      </c>
      <c r="I152" s="30">
        <f>ROUND(G152*H152,P4)</f>
        <v>0</v>
      </c>
      <c r="L152" s="30">
        <v>0</v>
      </c>
      <c r="M152" s="24">
        <f>ROUND(G152*L152,P4)</f>
        <v>0</v>
      </c>
      <c r="N152" s="25" t="s">
        <v>589</v>
      </c>
      <c r="O152" s="31">
        <f>M152*AA152</f>
        <v>0</v>
      </c>
      <c r="P152" s="1">
        <v>3</v>
      </c>
      <c r="AA152" s="1">
        <f>IF(P152=1,$O$3,IF(P152=2,$O$4,$O$5))</f>
        <v>0</v>
      </c>
    </row>
    <row r="153" ht="52.8">
      <c r="A153" s="1" t="s">
        <v>593</v>
      </c>
      <c r="E153" s="27" t="s">
        <v>1471</v>
      </c>
    </row>
    <row r="154" ht="26.4">
      <c r="A154" s="1" t="s">
        <v>594</v>
      </c>
      <c r="E154" s="32" t="s">
        <v>1472</v>
      </c>
    </row>
    <row r="155" ht="158.4">
      <c r="A155" s="1" t="s">
        <v>596</v>
      </c>
      <c r="E155" s="27" t="s">
        <v>698</v>
      </c>
    </row>
    <row r="156" ht="26.4">
      <c r="A156" s="1" t="s">
        <v>587</v>
      </c>
      <c r="B156" s="1">
        <v>37</v>
      </c>
      <c r="C156" s="26" t="s">
        <v>713</v>
      </c>
      <c r="D156" t="s">
        <v>714</v>
      </c>
      <c r="E156" s="27" t="s">
        <v>715</v>
      </c>
      <c r="F156" s="28" t="s">
        <v>695</v>
      </c>
      <c r="G156" s="29">
        <v>0.0050000000000000001</v>
      </c>
      <c r="H156" s="28">
        <v>0</v>
      </c>
      <c r="I156" s="30">
        <f>ROUND(G156*H156,P4)</f>
        <v>0</v>
      </c>
      <c r="L156" s="30">
        <v>0</v>
      </c>
      <c r="M156" s="24">
        <f>ROUND(G156*L156,P4)</f>
        <v>0</v>
      </c>
      <c r="N156" s="25" t="s">
        <v>589</v>
      </c>
      <c r="O156" s="31">
        <f>M156*AA156</f>
        <v>0</v>
      </c>
      <c r="P156" s="1">
        <v>3</v>
      </c>
      <c r="AA156" s="1">
        <f>IF(P156=1,$O$3,IF(P156=2,$O$4,$O$5))</f>
        <v>0</v>
      </c>
    </row>
    <row r="157" ht="52.8">
      <c r="A157" s="1" t="s">
        <v>593</v>
      </c>
      <c r="E157" s="27" t="s">
        <v>1466</v>
      </c>
    </row>
    <row r="158" ht="26.4">
      <c r="A158" s="1" t="s">
        <v>594</v>
      </c>
      <c r="E158" s="32" t="s">
        <v>1472</v>
      </c>
    </row>
    <row r="159" ht="158.4">
      <c r="A159" s="1" t="s">
        <v>596</v>
      </c>
      <c r="E159"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1473</v>
      </c>
      <c r="E8" s="23" t="s">
        <v>39</v>
      </c>
      <c r="L8" s="24">
        <f>L9+L22+L139</f>
        <v>0</v>
      </c>
      <c r="M8" s="24">
        <f>M9+M22+M139</f>
        <v>0</v>
      </c>
      <c r="N8" s="25"/>
    </row>
    <row r="9">
      <c r="A9" s="1" t="s">
        <v>584</v>
      </c>
      <c r="C9" s="22" t="s">
        <v>585</v>
      </c>
      <c r="E9" s="23" t="s">
        <v>586</v>
      </c>
      <c r="L9" s="24">
        <f>SUMIFS(L10:L21,A10:A21,"P")</f>
        <v>0</v>
      </c>
      <c r="M9" s="24">
        <f>SUMIFS(M10:M21,A10:A21,"P")</f>
        <v>0</v>
      </c>
      <c r="N9" s="25"/>
    </row>
    <row r="10">
      <c r="A10" s="1" t="s">
        <v>587</v>
      </c>
      <c r="B10" s="1">
        <v>1</v>
      </c>
      <c r="C10" s="26" t="s">
        <v>1362</v>
      </c>
      <c r="D10" t="s">
        <v>589</v>
      </c>
      <c r="E10" s="27" t="s">
        <v>1363</v>
      </c>
      <c r="F10" s="28" t="s">
        <v>591</v>
      </c>
      <c r="G10" s="29">
        <v>22.5</v>
      </c>
      <c r="H10" s="28">
        <v>0</v>
      </c>
      <c r="I10" s="30">
        <f>ROUND(G10*H10,P4)</f>
        <v>0</v>
      </c>
      <c r="L10" s="30">
        <v>0</v>
      </c>
      <c r="M10" s="24">
        <f>ROUND(G10*L10,P4)</f>
        <v>0</v>
      </c>
      <c r="N10" s="25" t="s">
        <v>589</v>
      </c>
      <c r="O10" s="31">
        <f>M10*AA10</f>
        <v>0</v>
      </c>
      <c r="P10" s="1">
        <v>3</v>
      </c>
      <c r="AA10" s="1">
        <f>IF(P10=1,$O$3,IF(P10=2,$O$4,$O$5))</f>
        <v>0</v>
      </c>
    </row>
    <row r="11">
      <c r="A11" s="1" t="s">
        <v>593</v>
      </c>
      <c r="E11" s="27" t="s">
        <v>1364</v>
      </c>
    </row>
    <row r="12" ht="26.4">
      <c r="A12" s="1" t="s">
        <v>594</v>
      </c>
      <c r="E12" s="32" t="s">
        <v>1474</v>
      </c>
    </row>
    <row r="13" ht="356.4">
      <c r="A13" s="1" t="s">
        <v>596</v>
      </c>
      <c r="E13" s="27" t="s">
        <v>597</v>
      </c>
    </row>
    <row r="14">
      <c r="A14" s="1" t="s">
        <v>587</v>
      </c>
      <c r="B14" s="1">
        <v>2</v>
      </c>
      <c r="C14" s="26" t="s">
        <v>1366</v>
      </c>
      <c r="D14" t="s">
        <v>589</v>
      </c>
      <c r="E14" s="27" t="s">
        <v>1367</v>
      </c>
      <c r="F14" s="28" t="s">
        <v>591</v>
      </c>
      <c r="G14" s="29">
        <v>21.25</v>
      </c>
      <c r="H14" s="28">
        <v>0</v>
      </c>
      <c r="I14" s="30">
        <f>ROUND(G14*H14,P4)</f>
        <v>0</v>
      </c>
      <c r="L14" s="30">
        <v>0</v>
      </c>
      <c r="M14" s="24">
        <f>ROUND(G14*L14,P4)</f>
        <v>0</v>
      </c>
      <c r="N14" s="25" t="s">
        <v>589</v>
      </c>
      <c r="O14" s="31">
        <f>M14*AA14</f>
        <v>0</v>
      </c>
      <c r="P14" s="1">
        <v>3</v>
      </c>
      <c r="AA14" s="1">
        <f>IF(P14=1,$O$3,IF(P14=2,$O$4,$O$5))</f>
        <v>0</v>
      </c>
    </row>
    <row r="15">
      <c r="A15" s="1" t="s">
        <v>593</v>
      </c>
      <c r="E15" s="27" t="s">
        <v>1364</v>
      </c>
    </row>
    <row r="16" ht="26.4">
      <c r="A16" s="1" t="s">
        <v>594</v>
      </c>
      <c r="E16" s="32" t="s">
        <v>1475</v>
      </c>
    </row>
    <row r="17" ht="303.6">
      <c r="A17" s="1" t="s">
        <v>596</v>
      </c>
      <c r="E17" s="27" t="s">
        <v>1369</v>
      </c>
    </row>
    <row r="18">
      <c r="A18" s="1" t="s">
        <v>587</v>
      </c>
      <c r="B18" s="1">
        <v>3</v>
      </c>
      <c r="C18" s="26" t="s">
        <v>1370</v>
      </c>
      <c r="D18" t="s">
        <v>589</v>
      </c>
      <c r="E18" s="27" t="s">
        <v>1371</v>
      </c>
      <c r="F18" s="28" t="s">
        <v>591</v>
      </c>
      <c r="G18" s="29">
        <v>1.25</v>
      </c>
      <c r="H18" s="28">
        <v>0</v>
      </c>
      <c r="I18" s="30">
        <f>ROUND(G18*H18,P4)</f>
        <v>0</v>
      </c>
      <c r="L18" s="30">
        <v>0</v>
      </c>
      <c r="M18" s="24">
        <f>ROUND(G18*L18,P4)</f>
        <v>0</v>
      </c>
      <c r="N18" s="25" t="s">
        <v>589</v>
      </c>
      <c r="O18" s="31">
        <f>M18*AA18</f>
        <v>0</v>
      </c>
      <c r="P18" s="1">
        <v>3</v>
      </c>
      <c r="AA18" s="1">
        <f>IF(P18=1,$O$3,IF(P18=2,$O$4,$O$5))</f>
        <v>0</v>
      </c>
    </row>
    <row r="19">
      <c r="A19" s="1" t="s">
        <v>593</v>
      </c>
      <c r="E19" s="27" t="s">
        <v>1364</v>
      </c>
    </row>
    <row r="20" ht="26.4">
      <c r="A20" s="1" t="s">
        <v>594</v>
      </c>
      <c r="E20" s="32" t="s">
        <v>1476</v>
      </c>
    </row>
    <row r="21" ht="316.8">
      <c r="A21" s="1" t="s">
        <v>596</v>
      </c>
      <c r="E21" s="27" t="s">
        <v>1373</v>
      </c>
    </row>
    <row r="22">
      <c r="A22" s="1" t="s">
        <v>584</v>
      </c>
      <c r="C22" s="22" t="s">
        <v>617</v>
      </c>
      <c r="E22" s="23" t="s">
        <v>618</v>
      </c>
      <c r="L22" s="24">
        <f>SUMIFS(L23:L138,A23:A138,"P")</f>
        <v>0</v>
      </c>
      <c r="M22" s="24">
        <f>SUMIFS(M23:M138,A23:A138,"P")</f>
        <v>0</v>
      </c>
      <c r="N22" s="25"/>
    </row>
    <row r="23">
      <c r="A23" s="1" t="s">
        <v>587</v>
      </c>
      <c r="B23" s="1">
        <v>4</v>
      </c>
      <c r="C23" s="26" t="s">
        <v>661</v>
      </c>
      <c r="D23" t="s">
        <v>589</v>
      </c>
      <c r="E23" s="27" t="s">
        <v>662</v>
      </c>
      <c r="F23" s="28" t="s">
        <v>914</v>
      </c>
      <c r="G23" s="29">
        <v>50</v>
      </c>
      <c r="H23" s="28">
        <v>0</v>
      </c>
      <c r="I23" s="30">
        <f>ROUND(G23*H23,P4)</f>
        <v>0</v>
      </c>
      <c r="L23" s="30">
        <v>0</v>
      </c>
      <c r="M23" s="24">
        <f>ROUND(G23*L23,P4)</f>
        <v>0</v>
      </c>
      <c r="N23" s="25" t="s">
        <v>589</v>
      </c>
      <c r="O23" s="31">
        <f>M23*AA23</f>
        <v>0</v>
      </c>
      <c r="P23" s="1">
        <v>3</v>
      </c>
      <c r="AA23" s="1">
        <f>IF(P23=1,$O$3,IF(P23=2,$O$4,$O$5))</f>
        <v>0</v>
      </c>
    </row>
    <row r="24">
      <c r="A24" s="1" t="s">
        <v>593</v>
      </c>
      <c r="E24" s="27" t="s">
        <v>1364</v>
      </c>
    </row>
    <row r="25" ht="26.4">
      <c r="A25" s="1" t="s">
        <v>594</v>
      </c>
      <c r="E25" s="32" t="s">
        <v>1477</v>
      </c>
    </row>
    <row r="26" ht="79.2">
      <c r="A26" s="1" t="s">
        <v>596</v>
      </c>
      <c r="E26" s="27" t="s">
        <v>664</v>
      </c>
    </row>
    <row r="27">
      <c r="A27" s="1" t="s">
        <v>587</v>
      </c>
      <c r="B27" s="1">
        <v>5</v>
      </c>
      <c r="C27" s="26" t="s">
        <v>1375</v>
      </c>
      <c r="D27" t="s">
        <v>589</v>
      </c>
      <c r="E27" s="27" t="s">
        <v>1376</v>
      </c>
      <c r="F27" s="28" t="s">
        <v>914</v>
      </c>
      <c r="G27" s="29">
        <v>50</v>
      </c>
      <c r="H27" s="28">
        <v>0</v>
      </c>
      <c r="I27" s="30">
        <f>ROUND(G27*H27,P4)</f>
        <v>0</v>
      </c>
      <c r="L27" s="30">
        <v>0</v>
      </c>
      <c r="M27" s="24">
        <f>ROUND(G27*L27,P4)</f>
        <v>0</v>
      </c>
      <c r="N27" s="25" t="s">
        <v>589</v>
      </c>
      <c r="O27" s="31">
        <f>M27*AA27</f>
        <v>0</v>
      </c>
      <c r="P27" s="1">
        <v>3</v>
      </c>
      <c r="AA27" s="1">
        <f>IF(P27=1,$O$3,IF(P27=2,$O$4,$O$5))</f>
        <v>0</v>
      </c>
    </row>
    <row r="28">
      <c r="A28" s="1" t="s">
        <v>593</v>
      </c>
      <c r="E28" s="27" t="s">
        <v>1364</v>
      </c>
    </row>
    <row r="29" ht="26.4">
      <c r="A29" s="1" t="s">
        <v>594</v>
      </c>
      <c r="E29" s="32" t="s">
        <v>1477</v>
      </c>
    </row>
    <row r="30" ht="92.4">
      <c r="A30" s="1" t="s">
        <v>596</v>
      </c>
      <c r="E30" s="27" t="s">
        <v>630</v>
      </c>
    </row>
    <row r="31" ht="26.4">
      <c r="A31" s="1" t="s">
        <v>587</v>
      </c>
      <c r="B31" s="1">
        <v>6</v>
      </c>
      <c r="C31" s="26" t="s">
        <v>1377</v>
      </c>
      <c r="D31" t="s">
        <v>589</v>
      </c>
      <c r="E31" s="27" t="s">
        <v>1378</v>
      </c>
      <c r="F31" s="28" t="s">
        <v>914</v>
      </c>
      <c r="G31" s="29">
        <v>50</v>
      </c>
      <c r="H31" s="28">
        <v>0</v>
      </c>
      <c r="I31" s="30">
        <f>ROUND(G31*H31,P4)</f>
        <v>0</v>
      </c>
      <c r="L31" s="30">
        <v>0</v>
      </c>
      <c r="M31" s="24">
        <f>ROUND(G31*L31,P4)</f>
        <v>0</v>
      </c>
      <c r="N31" s="25" t="s">
        <v>589</v>
      </c>
      <c r="O31" s="31">
        <f>M31*AA31</f>
        <v>0</v>
      </c>
      <c r="P31" s="1">
        <v>3</v>
      </c>
      <c r="AA31" s="1">
        <f>IF(P31=1,$O$3,IF(P31=2,$O$4,$O$5))</f>
        <v>0</v>
      </c>
    </row>
    <row r="32">
      <c r="A32" s="1" t="s">
        <v>593</v>
      </c>
      <c r="E32" s="27" t="s">
        <v>1364</v>
      </c>
    </row>
    <row r="33" ht="26.4">
      <c r="A33" s="1" t="s">
        <v>594</v>
      </c>
      <c r="E33" s="32" t="s">
        <v>1477</v>
      </c>
    </row>
    <row r="34" ht="79.2">
      <c r="A34" s="1" t="s">
        <v>596</v>
      </c>
      <c r="E34" s="27" t="s">
        <v>1379</v>
      </c>
    </row>
    <row r="35" ht="26.4">
      <c r="A35" s="1" t="s">
        <v>587</v>
      </c>
      <c r="B35" s="1">
        <v>7</v>
      </c>
      <c r="C35" s="26" t="s">
        <v>1380</v>
      </c>
      <c r="D35" t="s">
        <v>589</v>
      </c>
      <c r="E35" s="27" t="s">
        <v>1381</v>
      </c>
      <c r="F35" s="28" t="s">
        <v>914</v>
      </c>
      <c r="G35" s="29">
        <v>20</v>
      </c>
      <c r="H35" s="28">
        <v>0</v>
      </c>
      <c r="I35" s="30">
        <f>ROUND(G35*H35,P4)</f>
        <v>0</v>
      </c>
      <c r="L35" s="30">
        <v>0</v>
      </c>
      <c r="M35" s="24">
        <f>ROUND(G35*L35,P4)</f>
        <v>0</v>
      </c>
      <c r="N35" s="25" t="s">
        <v>589</v>
      </c>
      <c r="O35" s="31">
        <f>M35*AA35</f>
        <v>0</v>
      </c>
      <c r="P35" s="1">
        <v>3</v>
      </c>
      <c r="AA35" s="1">
        <f>IF(P35=1,$O$3,IF(P35=2,$O$4,$O$5))</f>
        <v>0</v>
      </c>
    </row>
    <row r="36">
      <c r="A36" s="1" t="s">
        <v>593</v>
      </c>
      <c r="E36" s="27" t="s">
        <v>1478</v>
      </c>
    </row>
    <row r="37" ht="26.4">
      <c r="A37" s="1" t="s">
        <v>594</v>
      </c>
      <c r="E37" s="32" t="s">
        <v>1383</v>
      </c>
    </row>
    <row r="38" ht="132">
      <c r="A38" s="1" t="s">
        <v>596</v>
      </c>
      <c r="E38" s="27" t="s">
        <v>1384</v>
      </c>
    </row>
    <row r="39">
      <c r="A39" s="1" t="s">
        <v>587</v>
      </c>
      <c r="B39" s="1">
        <v>8</v>
      </c>
      <c r="C39" s="26" t="s">
        <v>1385</v>
      </c>
      <c r="D39" t="s">
        <v>589</v>
      </c>
      <c r="E39" s="27" t="s">
        <v>1386</v>
      </c>
      <c r="F39" s="28" t="s">
        <v>621</v>
      </c>
      <c r="G39" s="29">
        <v>2</v>
      </c>
      <c r="H39" s="28">
        <v>0</v>
      </c>
      <c r="I39" s="30">
        <f>ROUND(G39*H39,P4)</f>
        <v>0</v>
      </c>
      <c r="L39" s="30">
        <v>0</v>
      </c>
      <c r="M39" s="24">
        <f>ROUND(G39*L39,P4)</f>
        <v>0</v>
      </c>
      <c r="N39" s="25" t="s">
        <v>589</v>
      </c>
      <c r="O39" s="31">
        <f>M39*AA39</f>
        <v>0</v>
      </c>
      <c r="P39" s="1">
        <v>3</v>
      </c>
      <c r="AA39" s="1">
        <f>IF(P39=1,$O$3,IF(P39=2,$O$4,$O$5))</f>
        <v>0</v>
      </c>
    </row>
    <row r="40">
      <c r="A40" s="1" t="s">
        <v>593</v>
      </c>
      <c r="E40" s="27" t="s">
        <v>1478</v>
      </c>
    </row>
    <row r="41" ht="26.4">
      <c r="A41" s="1" t="s">
        <v>594</v>
      </c>
      <c r="E41" s="32" t="s">
        <v>1388</v>
      </c>
    </row>
    <row r="42" ht="105.6">
      <c r="A42" s="1" t="s">
        <v>596</v>
      </c>
      <c r="E42" s="27" t="s">
        <v>1389</v>
      </c>
    </row>
    <row r="43" ht="26.4">
      <c r="A43" s="1" t="s">
        <v>587</v>
      </c>
      <c r="B43" s="1">
        <v>9</v>
      </c>
      <c r="C43" s="26" t="s">
        <v>1390</v>
      </c>
      <c r="D43" t="s">
        <v>589</v>
      </c>
      <c r="E43" s="27" t="s">
        <v>1391</v>
      </c>
      <c r="F43" s="28" t="s">
        <v>621</v>
      </c>
      <c r="G43" s="29">
        <v>2</v>
      </c>
      <c r="H43" s="28">
        <v>0</v>
      </c>
      <c r="I43" s="30">
        <f>ROUND(G43*H43,P4)</f>
        <v>0</v>
      </c>
      <c r="L43" s="30">
        <v>0</v>
      </c>
      <c r="M43" s="24">
        <f>ROUND(G43*L43,P4)</f>
        <v>0</v>
      </c>
      <c r="N43" s="25" t="s">
        <v>589</v>
      </c>
      <c r="O43" s="31">
        <f>M43*AA43</f>
        <v>0</v>
      </c>
      <c r="P43" s="1">
        <v>3</v>
      </c>
      <c r="AA43" s="1">
        <f>IF(P43=1,$O$3,IF(P43=2,$O$4,$O$5))</f>
        <v>0</v>
      </c>
    </row>
    <row r="44">
      <c r="A44" s="1" t="s">
        <v>593</v>
      </c>
      <c r="E44" s="27" t="s">
        <v>1479</v>
      </c>
    </row>
    <row r="45" ht="26.4">
      <c r="A45" s="1" t="s">
        <v>594</v>
      </c>
      <c r="E45" s="32" t="s">
        <v>1388</v>
      </c>
    </row>
    <row r="46" ht="39.6">
      <c r="A46" s="1" t="s">
        <v>596</v>
      </c>
      <c r="E46" s="27" t="s">
        <v>637</v>
      </c>
    </row>
    <row r="47">
      <c r="A47" s="1" t="s">
        <v>587</v>
      </c>
      <c r="B47" s="1">
        <v>10</v>
      </c>
      <c r="C47" s="26" t="s">
        <v>1393</v>
      </c>
      <c r="D47" t="s">
        <v>589</v>
      </c>
      <c r="E47" s="27" t="s">
        <v>1394</v>
      </c>
      <c r="F47" s="28" t="s">
        <v>1395</v>
      </c>
      <c r="G47" s="29">
        <v>1.4399999999999999</v>
      </c>
      <c r="H47" s="28">
        <v>0</v>
      </c>
      <c r="I47" s="30">
        <f>ROUND(G47*H47,P4)</f>
        <v>0</v>
      </c>
      <c r="L47" s="30">
        <v>0</v>
      </c>
      <c r="M47" s="24">
        <f>ROUND(G47*L47,P4)</f>
        <v>0</v>
      </c>
      <c r="N47" s="25" t="s">
        <v>589</v>
      </c>
      <c r="O47" s="31">
        <f>M47*AA47</f>
        <v>0</v>
      </c>
      <c r="P47" s="1">
        <v>3</v>
      </c>
      <c r="AA47" s="1">
        <f>IF(P47=1,$O$3,IF(P47=2,$O$4,$O$5))</f>
        <v>0</v>
      </c>
    </row>
    <row r="48">
      <c r="A48" s="1" t="s">
        <v>593</v>
      </c>
      <c r="E48" s="27" t="s">
        <v>1396</v>
      </c>
    </row>
    <row r="49" ht="26.4">
      <c r="A49" s="1" t="s">
        <v>594</v>
      </c>
      <c r="E49" s="32" t="s">
        <v>1480</v>
      </c>
    </row>
    <row r="50" ht="171.6">
      <c r="A50" s="1" t="s">
        <v>596</v>
      </c>
      <c r="E50" s="27" t="s">
        <v>1398</v>
      </c>
    </row>
    <row r="51">
      <c r="A51" s="1" t="s">
        <v>587</v>
      </c>
      <c r="B51" s="1">
        <v>11</v>
      </c>
      <c r="C51" s="26" t="s">
        <v>1399</v>
      </c>
      <c r="D51" t="s">
        <v>589</v>
      </c>
      <c r="E51" s="27" t="s">
        <v>1400</v>
      </c>
      <c r="F51" s="28" t="s">
        <v>914</v>
      </c>
      <c r="G51" s="29">
        <v>120</v>
      </c>
      <c r="H51" s="28">
        <v>0</v>
      </c>
      <c r="I51" s="30">
        <f>ROUND(G51*H51,P4)</f>
        <v>0</v>
      </c>
      <c r="L51" s="30">
        <v>0</v>
      </c>
      <c r="M51" s="24">
        <f>ROUND(G51*L51,P4)</f>
        <v>0</v>
      </c>
      <c r="N51" s="25" t="s">
        <v>589</v>
      </c>
      <c r="O51" s="31">
        <f>M51*AA51</f>
        <v>0</v>
      </c>
      <c r="P51" s="1">
        <v>3</v>
      </c>
      <c r="AA51" s="1">
        <f>IF(P51=1,$O$3,IF(P51=2,$O$4,$O$5))</f>
        <v>0</v>
      </c>
    </row>
    <row r="52">
      <c r="A52" s="1" t="s">
        <v>593</v>
      </c>
      <c r="E52" s="27" t="s">
        <v>1396</v>
      </c>
    </row>
    <row r="53" ht="26.4">
      <c r="A53" s="1" t="s">
        <v>594</v>
      </c>
      <c r="E53" s="32" t="s">
        <v>1481</v>
      </c>
    </row>
    <row r="54" ht="132">
      <c r="A54" s="1" t="s">
        <v>596</v>
      </c>
      <c r="E54" s="27" t="s">
        <v>1402</v>
      </c>
    </row>
    <row r="55">
      <c r="A55" s="1" t="s">
        <v>587</v>
      </c>
      <c r="B55" s="1">
        <v>12</v>
      </c>
      <c r="C55" s="26" t="s">
        <v>1403</v>
      </c>
      <c r="D55" t="s">
        <v>589</v>
      </c>
      <c r="E55" s="27" t="s">
        <v>1404</v>
      </c>
      <c r="F55" s="28" t="s">
        <v>621</v>
      </c>
      <c r="G55" s="29">
        <v>2</v>
      </c>
      <c r="H55" s="28">
        <v>0</v>
      </c>
      <c r="I55" s="30">
        <f>ROUND(G55*H55,P4)</f>
        <v>0</v>
      </c>
      <c r="L55" s="30">
        <v>0</v>
      </c>
      <c r="M55" s="24">
        <f>ROUND(G55*L55,P4)</f>
        <v>0</v>
      </c>
      <c r="N55" s="25" t="s">
        <v>589</v>
      </c>
      <c r="O55" s="31">
        <f>M55*AA55</f>
        <v>0</v>
      </c>
      <c r="P55" s="1">
        <v>3</v>
      </c>
      <c r="AA55" s="1">
        <f>IF(P55=1,$O$3,IF(P55=2,$O$4,$O$5))</f>
        <v>0</v>
      </c>
    </row>
    <row r="56">
      <c r="A56" s="1" t="s">
        <v>593</v>
      </c>
      <c r="E56" s="27" t="s">
        <v>1482</v>
      </c>
    </row>
    <row r="57" ht="26.4">
      <c r="A57" s="1" t="s">
        <v>594</v>
      </c>
      <c r="E57" s="32" t="s">
        <v>1388</v>
      </c>
    </row>
    <row r="58" ht="158.4">
      <c r="A58" s="1" t="s">
        <v>596</v>
      </c>
      <c r="E58" s="27" t="s">
        <v>1405</v>
      </c>
    </row>
    <row r="59">
      <c r="A59" s="1" t="s">
        <v>587</v>
      </c>
      <c r="B59" s="1">
        <v>13</v>
      </c>
      <c r="C59" s="26" t="s">
        <v>1406</v>
      </c>
      <c r="D59" t="s">
        <v>589</v>
      </c>
      <c r="E59" s="27" t="s">
        <v>1407</v>
      </c>
      <c r="F59" s="28" t="s">
        <v>621</v>
      </c>
      <c r="G59" s="29">
        <v>2</v>
      </c>
      <c r="H59" s="28">
        <v>0</v>
      </c>
      <c r="I59" s="30">
        <f>ROUND(G59*H59,P4)</f>
        <v>0</v>
      </c>
      <c r="L59" s="30">
        <v>0</v>
      </c>
      <c r="M59" s="24">
        <f>ROUND(G59*L59,P4)</f>
        <v>0</v>
      </c>
      <c r="N59" s="25" t="s">
        <v>589</v>
      </c>
      <c r="O59" s="31">
        <f>M59*AA59</f>
        <v>0</v>
      </c>
      <c r="P59" s="1">
        <v>3</v>
      </c>
      <c r="AA59" s="1">
        <f>IF(P59=1,$O$3,IF(P59=2,$O$4,$O$5))</f>
        <v>0</v>
      </c>
    </row>
    <row r="60">
      <c r="A60" s="1" t="s">
        <v>593</v>
      </c>
      <c r="E60" s="27" t="s">
        <v>1482</v>
      </c>
    </row>
    <row r="61" ht="26.4">
      <c r="A61" s="1" t="s">
        <v>594</v>
      </c>
      <c r="E61" s="32" t="s">
        <v>1388</v>
      </c>
    </row>
    <row r="62" ht="132">
      <c r="A62" s="1" t="s">
        <v>596</v>
      </c>
      <c r="E62" s="27" t="s">
        <v>1408</v>
      </c>
    </row>
    <row r="63">
      <c r="A63" s="1" t="s">
        <v>587</v>
      </c>
      <c r="B63" s="1">
        <v>14</v>
      </c>
      <c r="C63" s="26" t="s">
        <v>1409</v>
      </c>
      <c r="D63" t="s">
        <v>589</v>
      </c>
      <c r="E63" s="27" t="s">
        <v>1410</v>
      </c>
      <c r="F63" s="28" t="s">
        <v>914</v>
      </c>
      <c r="G63" s="29">
        <v>50</v>
      </c>
      <c r="H63" s="28">
        <v>0</v>
      </c>
      <c r="I63" s="30">
        <f>ROUND(G63*H63,P4)</f>
        <v>0</v>
      </c>
      <c r="L63" s="30">
        <v>0</v>
      </c>
      <c r="M63" s="24">
        <f>ROUND(G63*L63,P4)</f>
        <v>0</v>
      </c>
      <c r="N63" s="25" t="s">
        <v>589</v>
      </c>
      <c r="O63" s="31">
        <f>M63*AA63</f>
        <v>0</v>
      </c>
      <c r="P63" s="1">
        <v>3</v>
      </c>
      <c r="AA63" s="1">
        <f>IF(P63=1,$O$3,IF(P63=2,$O$4,$O$5))</f>
        <v>0</v>
      </c>
    </row>
    <row r="64">
      <c r="A64" s="1" t="s">
        <v>593</v>
      </c>
      <c r="E64" s="27" t="s">
        <v>1396</v>
      </c>
    </row>
    <row r="65" ht="26.4">
      <c r="A65" s="1" t="s">
        <v>594</v>
      </c>
      <c r="E65" s="32" t="s">
        <v>1477</v>
      </c>
    </row>
    <row r="66" ht="171.6">
      <c r="A66" s="1" t="s">
        <v>596</v>
      </c>
      <c r="E66" s="27" t="s">
        <v>1412</v>
      </c>
    </row>
    <row r="67">
      <c r="A67" s="1" t="s">
        <v>587</v>
      </c>
      <c r="B67" s="1">
        <v>15</v>
      </c>
      <c r="C67" s="26" t="s">
        <v>1413</v>
      </c>
      <c r="D67" t="s">
        <v>589</v>
      </c>
      <c r="E67" s="27" t="s">
        <v>1414</v>
      </c>
      <c r="F67" s="28" t="s">
        <v>914</v>
      </c>
      <c r="G67" s="29">
        <v>50</v>
      </c>
      <c r="H67" s="28">
        <v>0</v>
      </c>
      <c r="I67" s="30">
        <f>ROUND(G67*H67,P4)</f>
        <v>0</v>
      </c>
      <c r="L67" s="30">
        <v>0</v>
      </c>
      <c r="M67" s="24">
        <f>ROUND(G67*L67,P4)</f>
        <v>0</v>
      </c>
      <c r="N67" s="25" t="s">
        <v>589</v>
      </c>
      <c r="O67" s="31">
        <f>M67*AA67</f>
        <v>0</v>
      </c>
      <c r="P67" s="1">
        <v>3</v>
      </c>
      <c r="AA67" s="1">
        <f>IF(P67=1,$O$3,IF(P67=2,$O$4,$O$5))</f>
        <v>0</v>
      </c>
    </row>
    <row r="68">
      <c r="A68" s="1" t="s">
        <v>593</v>
      </c>
      <c r="E68" s="27" t="s">
        <v>1396</v>
      </c>
    </row>
    <row r="69" ht="26.4">
      <c r="A69" s="1" t="s">
        <v>594</v>
      </c>
      <c r="E69" s="32" t="s">
        <v>1477</v>
      </c>
    </row>
    <row r="70" ht="132">
      <c r="A70" s="1" t="s">
        <v>596</v>
      </c>
      <c r="E70" s="27" t="s">
        <v>966</v>
      </c>
    </row>
    <row r="71">
      <c r="A71" s="1" t="s">
        <v>587</v>
      </c>
      <c r="B71" s="1">
        <v>16</v>
      </c>
      <c r="C71" s="26" t="s">
        <v>1415</v>
      </c>
      <c r="D71" t="s">
        <v>589</v>
      </c>
      <c r="E71" s="27" t="s">
        <v>1416</v>
      </c>
      <c r="F71" s="28" t="s">
        <v>1417</v>
      </c>
      <c r="G71" s="29">
        <v>1</v>
      </c>
      <c r="H71" s="28">
        <v>0</v>
      </c>
      <c r="I71" s="30">
        <f>ROUND(G71*H71,P4)</f>
        <v>0</v>
      </c>
      <c r="L71" s="30">
        <v>0</v>
      </c>
      <c r="M71" s="24">
        <f>ROUND(G71*L71,P4)</f>
        <v>0</v>
      </c>
      <c r="N71" s="25" t="s">
        <v>589</v>
      </c>
      <c r="O71" s="31">
        <f>M71*AA71</f>
        <v>0</v>
      </c>
      <c r="P71" s="1">
        <v>3</v>
      </c>
      <c r="AA71" s="1">
        <f>IF(P71=1,$O$3,IF(P71=2,$O$4,$O$5))</f>
        <v>0</v>
      </c>
    </row>
    <row r="72">
      <c r="A72" s="1" t="s">
        <v>593</v>
      </c>
      <c r="E72" s="27" t="s">
        <v>1396</v>
      </c>
    </row>
    <row r="73" ht="26.4">
      <c r="A73" s="1" t="s">
        <v>594</v>
      </c>
      <c r="E73" s="32" t="s">
        <v>1418</v>
      </c>
    </row>
    <row r="74" ht="145.2">
      <c r="A74" s="1" t="s">
        <v>596</v>
      </c>
      <c r="E74" s="27" t="s">
        <v>1419</v>
      </c>
    </row>
    <row r="75">
      <c r="A75" s="1" t="s">
        <v>587</v>
      </c>
      <c r="B75" s="1">
        <v>17</v>
      </c>
      <c r="C75" s="26" t="s">
        <v>1420</v>
      </c>
      <c r="D75" t="s">
        <v>589</v>
      </c>
      <c r="E75" s="27" t="s">
        <v>1421</v>
      </c>
      <c r="F75" s="28" t="s">
        <v>914</v>
      </c>
      <c r="G75" s="29">
        <v>50</v>
      </c>
      <c r="H75" s="28">
        <v>0</v>
      </c>
      <c r="I75" s="30">
        <f>ROUND(G75*H75,P4)</f>
        <v>0</v>
      </c>
      <c r="L75" s="30">
        <v>0</v>
      </c>
      <c r="M75" s="24">
        <f>ROUND(G75*L75,P4)</f>
        <v>0</v>
      </c>
      <c r="N75" s="25" t="s">
        <v>589</v>
      </c>
      <c r="O75" s="31">
        <f>M75*AA75</f>
        <v>0</v>
      </c>
      <c r="P75" s="1">
        <v>3</v>
      </c>
      <c r="AA75" s="1">
        <f>IF(P75=1,$O$3,IF(P75=2,$O$4,$O$5))</f>
        <v>0</v>
      </c>
    </row>
    <row r="76">
      <c r="A76" s="1" t="s">
        <v>593</v>
      </c>
      <c r="E76" s="27" t="s">
        <v>1396</v>
      </c>
    </row>
    <row r="77" ht="26.4">
      <c r="A77" s="1" t="s">
        <v>594</v>
      </c>
      <c r="E77" s="32" t="s">
        <v>1477</v>
      </c>
    </row>
    <row r="78" ht="145.2">
      <c r="A78" s="1" t="s">
        <v>596</v>
      </c>
      <c r="E78" s="27" t="s">
        <v>1422</v>
      </c>
    </row>
    <row r="79">
      <c r="A79" s="1" t="s">
        <v>587</v>
      </c>
      <c r="B79" s="1">
        <v>18</v>
      </c>
      <c r="C79" s="26" t="s">
        <v>1423</v>
      </c>
      <c r="D79" t="s">
        <v>589</v>
      </c>
      <c r="E79" s="27" t="s">
        <v>1424</v>
      </c>
      <c r="F79" s="28" t="s">
        <v>621</v>
      </c>
      <c r="G79" s="29">
        <v>2</v>
      </c>
      <c r="H79" s="28">
        <v>0</v>
      </c>
      <c r="I79" s="30">
        <f>ROUND(G79*H79,P4)</f>
        <v>0</v>
      </c>
      <c r="L79" s="30">
        <v>0</v>
      </c>
      <c r="M79" s="24">
        <f>ROUND(G79*L79,P4)</f>
        <v>0</v>
      </c>
      <c r="N79" s="25" t="s">
        <v>589</v>
      </c>
      <c r="O79" s="31">
        <f>M79*AA79</f>
        <v>0</v>
      </c>
      <c r="P79" s="1">
        <v>3</v>
      </c>
      <c r="AA79" s="1">
        <f>IF(P79=1,$O$3,IF(P79=2,$O$4,$O$5))</f>
        <v>0</v>
      </c>
    </row>
    <row r="80">
      <c r="A80" s="1" t="s">
        <v>593</v>
      </c>
      <c r="E80" s="27" t="s">
        <v>1396</v>
      </c>
    </row>
    <row r="81" ht="26.4">
      <c r="A81" s="1" t="s">
        <v>594</v>
      </c>
      <c r="E81" s="32" t="s">
        <v>1388</v>
      </c>
    </row>
    <row r="82" ht="158.4">
      <c r="A82" s="1" t="s">
        <v>596</v>
      </c>
      <c r="E82" s="27" t="s">
        <v>1405</v>
      </c>
    </row>
    <row r="83">
      <c r="A83" s="1" t="s">
        <v>587</v>
      </c>
      <c r="B83" s="1">
        <v>19</v>
      </c>
      <c r="C83" s="26" t="s">
        <v>1425</v>
      </c>
      <c r="D83" t="s">
        <v>589</v>
      </c>
      <c r="E83" s="27" t="s">
        <v>1426</v>
      </c>
      <c r="F83" s="28" t="s">
        <v>621</v>
      </c>
      <c r="G83" s="29">
        <v>2</v>
      </c>
      <c r="H83" s="28">
        <v>0</v>
      </c>
      <c r="I83" s="30">
        <f>ROUND(G83*H83,P4)</f>
        <v>0</v>
      </c>
      <c r="L83" s="30">
        <v>0</v>
      </c>
      <c r="M83" s="24">
        <f>ROUND(G83*L83,P4)</f>
        <v>0</v>
      </c>
      <c r="N83" s="25" t="s">
        <v>589</v>
      </c>
      <c r="O83" s="31">
        <f>M83*AA83</f>
        <v>0</v>
      </c>
      <c r="P83" s="1">
        <v>3</v>
      </c>
      <c r="AA83" s="1">
        <f>IF(P83=1,$O$3,IF(P83=2,$O$4,$O$5))</f>
        <v>0</v>
      </c>
    </row>
    <row r="84">
      <c r="A84" s="1" t="s">
        <v>593</v>
      </c>
      <c r="E84" s="27" t="s">
        <v>1396</v>
      </c>
    </row>
    <row r="85" ht="26.4">
      <c r="A85" s="1" t="s">
        <v>594</v>
      </c>
      <c r="E85" s="32" t="s">
        <v>1388</v>
      </c>
    </row>
    <row r="86" ht="132">
      <c r="A86" s="1" t="s">
        <v>596</v>
      </c>
      <c r="E86" s="27" t="s">
        <v>1408</v>
      </c>
    </row>
    <row r="87">
      <c r="A87" s="1" t="s">
        <v>587</v>
      </c>
      <c r="B87" s="1">
        <v>20</v>
      </c>
      <c r="C87" s="26" t="s">
        <v>1427</v>
      </c>
      <c r="D87" t="s">
        <v>589</v>
      </c>
      <c r="E87" s="27" t="s">
        <v>1428</v>
      </c>
      <c r="F87" s="28" t="s">
        <v>621</v>
      </c>
      <c r="G87" s="29">
        <v>2</v>
      </c>
      <c r="H87" s="28">
        <v>0</v>
      </c>
      <c r="I87" s="30">
        <f>ROUND(G87*H87,P4)</f>
        <v>0</v>
      </c>
      <c r="L87" s="30">
        <v>0</v>
      </c>
      <c r="M87" s="24">
        <f>ROUND(G87*L87,P4)</f>
        <v>0</v>
      </c>
      <c r="N87" s="25" t="s">
        <v>589</v>
      </c>
      <c r="O87" s="31">
        <f>M87*AA87</f>
        <v>0</v>
      </c>
      <c r="P87" s="1">
        <v>3</v>
      </c>
      <c r="AA87" s="1">
        <f>IF(P87=1,$O$3,IF(P87=2,$O$4,$O$5))</f>
        <v>0</v>
      </c>
    </row>
    <row r="88">
      <c r="A88" s="1" t="s">
        <v>593</v>
      </c>
      <c r="E88" s="27" t="s">
        <v>1396</v>
      </c>
    </row>
    <row r="89" ht="26.4">
      <c r="A89" s="1" t="s">
        <v>594</v>
      </c>
      <c r="E89" s="32" t="s">
        <v>1388</v>
      </c>
    </row>
    <row r="90" ht="158.4">
      <c r="A90" s="1" t="s">
        <v>596</v>
      </c>
      <c r="E90" s="27" t="s">
        <v>1405</v>
      </c>
    </row>
    <row r="91">
      <c r="A91" s="1" t="s">
        <v>587</v>
      </c>
      <c r="B91" s="1">
        <v>21</v>
      </c>
      <c r="C91" s="26" t="s">
        <v>1429</v>
      </c>
      <c r="D91" t="s">
        <v>589</v>
      </c>
      <c r="E91" s="27" t="s">
        <v>1430</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1396</v>
      </c>
    </row>
    <row r="93" ht="26.4">
      <c r="A93" s="1" t="s">
        <v>594</v>
      </c>
      <c r="E93" s="32" t="s">
        <v>1388</v>
      </c>
    </row>
    <row r="94" ht="132">
      <c r="A94" s="1" t="s">
        <v>596</v>
      </c>
      <c r="E94" s="27" t="s">
        <v>1408</v>
      </c>
    </row>
    <row r="95">
      <c r="A95" s="1" t="s">
        <v>587</v>
      </c>
      <c r="B95" s="1">
        <v>22</v>
      </c>
      <c r="C95" s="26" t="s">
        <v>1431</v>
      </c>
      <c r="D95" t="s">
        <v>589</v>
      </c>
      <c r="E95" s="27" t="s">
        <v>1432</v>
      </c>
      <c r="F95" s="28" t="s">
        <v>621</v>
      </c>
      <c r="G95" s="29">
        <v>1</v>
      </c>
      <c r="H95" s="28">
        <v>0</v>
      </c>
      <c r="I95" s="30">
        <f>ROUND(G95*H95,P4)</f>
        <v>0</v>
      </c>
      <c r="L95" s="30">
        <v>0</v>
      </c>
      <c r="M95" s="24">
        <f>ROUND(G95*L95,P4)</f>
        <v>0</v>
      </c>
      <c r="N95" s="25" t="s">
        <v>589</v>
      </c>
      <c r="O95" s="31">
        <f>M95*AA95</f>
        <v>0</v>
      </c>
      <c r="P95" s="1">
        <v>3</v>
      </c>
      <c r="AA95" s="1">
        <f>IF(P95=1,$O$3,IF(P95=2,$O$4,$O$5))</f>
        <v>0</v>
      </c>
    </row>
    <row r="96">
      <c r="A96" s="1" t="s">
        <v>593</v>
      </c>
      <c r="E96" s="27" t="s">
        <v>1479</v>
      </c>
    </row>
    <row r="97" ht="26.4">
      <c r="A97" s="1" t="s">
        <v>594</v>
      </c>
      <c r="E97" s="32" t="s">
        <v>1418</v>
      </c>
    </row>
    <row r="98" ht="158.4">
      <c r="A98" s="1" t="s">
        <v>596</v>
      </c>
      <c r="E98" s="27" t="s">
        <v>1434</v>
      </c>
    </row>
    <row r="99">
      <c r="A99" s="1" t="s">
        <v>587</v>
      </c>
      <c r="B99" s="1">
        <v>23</v>
      </c>
      <c r="C99" s="26" t="s">
        <v>1435</v>
      </c>
      <c r="D99" t="s">
        <v>589</v>
      </c>
      <c r="E99" s="27" t="s">
        <v>1436</v>
      </c>
      <c r="F99" s="28" t="s">
        <v>621</v>
      </c>
      <c r="G99" s="29">
        <v>1</v>
      </c>
      <c r="H99" s="28">
        <v>0</v>
      </c>
      <c r="I99" s="30">
        <f>ROUND(G99*H99,P4)</f>
        <v>0</v>
      </c>
      <c r="L99" s="30">
        <v>0</v>
      </c>
      <c r="M99" s="24">
        <f>ROUND(G99*L99,P4)</f>
        <v>0</v>
      </c>
      <c r="N99" s="25" t="s">
        <v>589</v>
      </c>
      <c r="O99" s="31">
        <f>M99*AA99</f>
        <v>0</v>
      </c>
      <c r="P99" s="1">
        <v>3</v>
      </c>
      <c r="AA99" s="1">
        <f>IF(P99=1,$O$3,IF(P99=2,$O$4,$O$5))</f>
        <v>0</v>
      </c>
    </row>
    <row r="100">
      <c r="A100" s="1" t="s">
        <v>593</v>
      </c>
      <c r="E100" s="27" t="s">
        <v>1479</v>
      </c>
    </row>
    <row r="101" ht="26.4">
      <c r="A101" s="1" t="s">
        <v>594</v>
      </c>
      <c r="E101" s="32" t="s">
        <v>1418</v>
      </c>
    </row>
    <row r="102" ht="132">
      <c r="A102" s="1" t="s">
        <v>596</v>
      </c>
      <c r="E102" s="27" t="s">
        <v>1408</v>
      </c>
    </row>
    <row r="103">
      <c r="A103" s="1" t="s">
        <v>587</v>
      </c>
      <c r="B103" s="1">
        <v>24</v>
      </c>
      <c r="C103" s="26" t="s">
        <v>1437</v>
      </c>
      <c r="D103" t="s">
        <v>589</v>
      </c>
      <c r="E103" s="27" t="s">
        <v>1438</v>
      </c>
      <c r="F103" s="28" t="s">
        <v>621</v>
      </c>
      <c r="G103" s="29">
        <v>1</v>
      </c>
      <c r="H103" s="28">
        <v>0</v>
      </c>
      <c r="I103" s="30">
        <f>ROUND(G103*H103,P4)</f>
        <v>0</v>
      </c>
      <c r="L103" s="30">
        <v>0</v>
      </c>
      <c r="M103" s="24">
        <f>ROUND(G103*L103,P4)</f>
        <v>0</v>
      </c>
      <c r="N103" s="25" t="s">
        <v>589</v>
      </c>
      <c r="O103" s="31">
        <f>M103*AA103</f>
        <v>0</v>
      </c>
      <c r="P103" s="1">
        <v>3</v>
      </c>
      <c r="AA103" s="1">
        <f>IF(P103=1,$O$3,IF(P103=2,$O$4,$O$5))</f>
        <v>0</v>
      </c>
    </row>
    <row r="104">
      <c r="A104" s="1" t="s">
        <v>593</v>
      </c>
      <c r="E104" s="27" t="s">
        <v>1396</v>
      </c>
    </row>
    <row r="105" ht="26.4">
      <c r="A105" s="1" t="s">
        <v>594</v>
      </c>
      <c r="E105" s="32" t="s">
        <v>1418</v>
      </c>
    </row>
    <row r="106" ht="158.4">
      <c r="A106" s="1" t="s">
        <v>596</v>
      </c>
      <c r="E106" s="27" t="s">
        <v>1434</v>
      </c>
    </row>
    <row r="107">
      <c r="A107" s="1" t="s">
        <v>587</v>
      </c>
      <c r="B107" s="1">
        <v>25</v>
      </c>
      <c r="C107" s="26" t="s">
        <v>1439</v>
      </c>
      <c r="D107" t="s">
        <v>589</v>
      </c>
      <c r="E107" s="27" t="s">
        <v>1440</v>
      </c>
      <c r="F107" s="28" t="s">
        <v>621</v>
      </c>
      <c r="G107" s="29">
        <v>1</v>
      </c>
      <c r="H107" s="28">
        <v>0</v>
      </c>
      <c r="I107" s="30">
        <f>ROUND(G107*H107,P4)</f>
        <v>0</v>
      </c>
      <c r="L107" s="30">
        <v>0</v>
      </c>
      <c r="M107" s="24">
        <f>ROUND(G107*L107,P4)</f>
        <v>0</v>
      </c>
      <c r="N107" s="25" t="s">
        <v>589</v>
      </c>
      <c r="O107" s="31">
        <f>M107*AA107</f>
        <v>0</v>
      </c>
      <c r="P107" s="1">
        <v>3</v>
      </c>
      <c r="AA107" s="1">
        <f>IF(P107=1,$O$3,IF(P107=2,$O$4,$O$5))</f>
        <v>0</v>
      </c>
    </row>
    <row r="108">
      <c r="A108" s="1" t="s">
        <v>593</v>
      </c>
      <c r="E108" s="27" t="s">
        <v>1396</v>
      </c>
    </row>
    <row r="109" ht="26.4">
      <c r="A109" s="1" t="s">
        <v>594</v>
      </c>
      <c r="E109" s="32" t="s">
        <v>1418</v>
      </c>
    </row>
    <row r="110" ht="132">
      <c r="A110" s="1" t="s">
        <v>596</v>
      </c>
      <c r="E110" s="27" t="s">
        <v>1408</v>
      </c>
    </row>
    <row r="111">
      <c r="A111" s="1" t="s">
        <v>587</v>
      </c>
      <c r="B111" s="1">
        <v>26</v>
      </c>
      <c r="C111" s="26" t="s">
        <v>1441</v>
      </c>
      <c r="D111" t="s">
        <v>589</v>
      </c>
      <c r="E111" s="27" t="s">
        <v>1442</v>
      </c>
      <c r="F111" s="28" t="s">
        <v>621</v>
      </c>
      <c r="G111" s="29">
        <v>1</v>
      </c>
      <c r="H111" s="28">
        <v>0</v>
      </c>
      <c r="I111" s="30">
        <f>ROUND(G111*H111,P4)</f>
        <v>0</v>
      </c>
      <c r="L111" s="30">
        <v>0</v>
      </c>
      <c r="M111" s="24">
        <f>ROUND(G111*L111,P4)</f>
        <v>0</v>
      </c>
      <c r="N111" s="25" t="s">
        <v>589</v>
      </c>
      <c r="O111" s="31">
        <f>M111*AA111</f>
        <v>0</v>
      </c>
      <c r="P111" s="1">
        <v>3</v>
      </c>
      <c r="AA111" s="1">
        <f>IF(P111=1,$O$3,IF(P111=2,$O$4,$O$5))</f>
        <v>0</v>
      </c>
    </row>
    <row r="112">
      <c r="A112" s="1" t="s">
        <v>593</v>
      </c>
      <c r="E112" s="27" t="s">
        <v>1396</v>
      </c>
    </row>
    <row r="113" ht="26.4">
      <c r="A113" s="1" t="s">
        <v>594</v>
      </c>
      <c r="E113" s="32" t="s">
        <v>1418</v>
      </c>
    </row>
    <row r="114" ht="158.4">
      <c r="A114" s="1" t="s">
        <v>596</v>
      </c>
      <c r="E114" s="27" t="s">
        <v>1434</v>
      </c>
    </row>
    <row r="115">
      <c r="A115" s="1" t="s">
        <v>587</v>
      </c>
      <c r="B115" s="1">
        <v>27</v>
      </c>
      <c r="C115" s="26" t="s">
        <v>1443</v>
      </c>
      <c r="D115" t="s">
        <v>589</v>
      </c>
      <c r="E115" s="27" t="s">
        <v>1444</v>
      </c>
      <c r="F115" s="28" t="s">
        <v>621</v>
      </c>
      <c r="G115" s="29">
        <v>1</v>
      </c>
      <c r="H115" s="28">
        <v>0</v>
      </c>
      <c r="I115" s="30">
        <f>ROUND(G115*H115,P4)</f>
        <v>0</v>
      </c>
      <c r="L115" s="30">
        <v>0</v>
      </c>
      <c r="M115" s="24">
        <f>ROUND(G115*L115,P4)</f>
        <v>0</v>
      </c>
      <c r="N115" s="25" t="s">
        <v>589</v>
      </c>
      <c r="O115" s="31">
        <f>M115*AA115</f>
        <v>0</v>
      </c>
      <c r="P115" s="1">
        <v>3</v>
      </c>
      <c r="AA115" s="1">
        <f>IF(P115=1,$O$3,IF(P115=2,$O$4,$O$5))</f>
        <v>0</v>
      </c>
    </row>
    <row r="116">
      <c r="A116" s="1" t="s">
        <v>593</v>
      </c>
      <c r="E116" s="27" t="s">
        <v>1396</v>
      </c>
    </row>
    <row r="117" ht="26.4">
      <c r="A117" s="1" t="s">
        <v>594</v>
      </c>
      <c r="E117" s="32" t="s">
        <v>1418</v>
      </c>
    </row>
    <row r="118" ht="132">
      <c r="A118" s="1" t="s">
        <v>596</v>
      </c>
      <c r="E118" s="27" t="s">
        <v>1408</v>
      </c>
    </row>
    <row r="119">
      <c r="A119" s="1" t="s">
        <v>587</v>
      </c>
      <c r="B119" s="1">
        <v>28</v>
      </c>
      <c r="C119" s="26" t="s">
        <v>852</v>
      </c>
      <c r="D119" t="s">
        <v>589</v>
      </c>
      <c r="E119" s="27" t="s">
        <v>853</v>
      </c>
      <c r="F119" s="28" t="s">
        <v>621</v>
      </c>
      <c r="G119" s="29">
        <v>2</v>
      </c>
      <c r="H119" s="28">
        <v>0</v>
      </c>
      <c r="I119" s="30">
        <f>ROUND(G119*H119,P4)</f>
        <v>0</v>
      </c>
      <c r="L119" s="30">
        <v>0</v>
      </c>
      <c r="M119" s="24">
        <f>ROUND(G119*L119,P4)</f>
        <v>0</v>
      </c>
      <c r="N119" s="25" t="s">
        <v>589</v>
      </c>
      <c r="O119" s="31">
        <f>M119*AA119</f>
        <v>0</v>
      </c>
      <c r="P119" s="1">
        <v>3</v>
      </c>
      <c r="AA119" s="1">
        <f>IF(P119=1,$O$3,IF(P119=2,$O$4,$O$5))</f>
        <v>0</v>
      </c>
    </row>
    <row r="120">
      <c r="A120" s="1" t="s">
        <v>593</v>
      </c>
      <c r="E120" s="27" t="s">
        <v>1396</v>
      </c>
    </row>
    <row r="121" ht="26.4">
      <c r="A121" s="1" t="s">
        <v>594</v>
      </c>
      <c r="E121" s="32" t="s">
        <v>1388</v>
      </c>
    </row>
    <row r="122" ht="132">
      <c r="A122" s="1" t="s">
        <v>596</v>
      </c>
      <c r="E122" s="27" t="s">
        <v>855</v>
      </c>
    </row>
    <row r="123">
      <c r="A123" s="1" t="s">
        <v>587</v>
      </c>
      <c r="B123" s="1">
        <v>29</v>
      </c>
      <c r="C123" s="26" t="s">
        <v>1445</v>
      </c>
      <c r="D123" t="s">
        <v>589</v>
      </c>
      <c r="E123" s="27" t="s">
        <v>1446</v>
      </c>
      <c r="F123" s="28" t="s">
        <v>621</v>
      </c>
      <c r="G123" s="29">
        <v>2</v>
      </c>
      <c r="H123" s="28">
        <v>0</v>
      </c>
      <c r="I123" s="30">
        <f>ROUND(G123*H123,P4)</f>
        <v>0</v>
      </c>
      <c r="L123" s="30">
        <v>0</v>
      </c>
      <c r="M123" s="24">
        <f>ROUND(G123*L123,P4)</f>
        <v>0</v>
      </c>
      <c r="N123" s="25" t="s">
        <v>589</v>
      </c>
      <c r="O123" s="31">
        <f>M123*AA123</f>
        <v>0</v>
      </c>
      <c r="P123" s="1">
        <v>3</v>
      </c>
      <c r="AA123" s="1">
        <f>IF(P123=1,$O$3,IF(P123=2,$O$4,$O$5))</f>
        <v>0</v>
      </c>
    </row>
    <row r="124">
      <c r="A124" s="1" t="s">
        <v>593</v>
      </c>
      <c r="E124" s="27" t="s">
        <v>1396</v>
      </c>
    </row>
    <row r="125" ht="26.4">
      <c r="A125" s="1" t="s">
        <v>594</v>
      </c>
      <c r="E125" s="32" t="s">
        <v>1388</v>
      </c>
    </row>
    <row r="126" ht="158.4">
      <c r="A126" s="1" t="s">
        <v>596</v>
      </c>
      <c r="E126" s="27" t="s">
        <v>1405</v>
      </c>
    </row>
    <row r="127">
      <c r="A127" s="1" t="s">
        <v>587</v>
      </c>
      <c r="B127" s="1">
        <v>30</v>
      </c>
      <c r="C127" s="26" t="s">
        <v>1447</v>
      </c>
      <c r="D127" t="s">
        <v>589</v>
      </c>
      <c r="E127" s="27" t="s">
        <v>1448</v>
      </c>
      <c r="F127" s="28" t="s">
        <v>621</v>
      </c>
      <c r="G127" s="29">
        <v>2</v>
      </c>
      <c r="H127" s="28">
        <v>0</v>
      </c>
      <c r="I127" s="30">
        <f>ROUND(G127*H127,P4)</f>
        <v>0</v>
      </c>
      <c r="L127" s="30">
        <v>0</v>
      </c>
      <c r="M127" s="24">
        <f>ROUND(G127*L127,P4)</f>
        <v>0</v>
      </c>
      <c r="N127" s="25" t="s">
        <v>589</v>
      </c>
      <c r="O127" s="31">
        <f>M127*AA127</f>
        <v>0</v>
      </c>
      <c r="P127" s="1">
        <v>3</v>
      </c>
      <c r="AA127" s="1">
        <f>IF(P127=1,$O$3,IF(P127=2,$O$4,$O$5))</f>
        <v>0</v>
      </c>
    </row>
    <row r="128">
      <c r="A128" s="1" t="s">
        <v>593</v>
      </c>
      <c r="E128" s="27" t="s">
        <v>1396</v>
      </c>
    </row>
    <row r="129" ht="26.4">
      <c r="A129" s="1" t="s">
        <v>594</v>
      </c>
      <c r="E129" s="32" t="s">
        <v>1388</v>
      </c>
    </row>
    <row r="130" ht="132">
      <c r="A130" s="1" t="s">
        <v>596</v>
      </c>
      <c r="E130" s="27" t="s">
        <v>1408</v>
      </c>
    </row>
    <row r="131">
      <c r="A131" s="1" t="s">
        <v>587</v>
      </c>
      <c r="B131" s="1">
        <v>31</v>
      </c>
      <c r="C131" s="26" t="s">
        <v>1449</v>
      </c>
      <c r="D131" t="s">
        <v>589</v>
      </c>
      <c r="E131" s="27" t="s">
        <v>1450</v>
      </c>
      <c r="F131" s="28" t="s">
        <v>1451</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1396</v>
      </c>
    </row>
    <row r="133" ht="26.4">
      <c r="A133" s="1" t="s">
        <v>594</v>
      </c>
      <c r="E133" s="32" t="s">
        <v>1452</v>
      </c>
    </row>
    <row r="134" ht="184.8">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1392</v>
      </c>
    </row>
    <row r="137" ht="26.4">
      <c r="A137" s="1" t="s">
        <v>594</v>
      </c>
      <c r="E137" s="32" t="s">
        <v>1418</v>
      </c>
    </row>
    <row r="138" ht="145.2">
      <c r="A138" s="1" t="s">
        <v>596</v>
      </c>
      <c r="E138" s="27" t="s">
        <v>1457</v>
      </c>
    </row>
    <row r="139">
      <c r="A139" s="1" t="s">
        <v>584</v>
      </c>
      <c r="C139" s="22" t="s">
        <v>690</v>
      </c>
      <c r="E139" s="23" t="s">
        <v>691</v>
      </c>
      <c r="L139" s="24">
        <f>SUMIFS(L140:L159,A140:A159,"P")</f>
        <v>0</v>
      </c>
      <c r="M139" s="24">
        <f>SUMIFS(M140:M159,A140:A159,"P")</f>
        <v>0</v>
      </c>
      <c r="N139" s="25"/>
    </row>
    <row r="140" ht="26.4">
      <c r="A140" s="1" t="s">
        <v>587</v>
      </c>
      <c r="B140" s="1">
        <v>33</v>
      </c>
      <c r="C140" s="26" t="s">
        <v>1458</v>
      </c>
      <c r="D140" t="s">
        <v>1459</v>
      </c>
      <c r="E140" s="27" t="s">
        <v>1460</v>
      </c>
      <c r="F140" s="28" t="s">
        <v>695</v>
      </c>
      <c r="G140" s="29">
        <v>0.01</v>
      </c>
      <c r="H140" s="28">
        <v>0</v>
      </c>
      <c r="I140" s="30">
        <f>ROUND(G140*H140,P4)</f>
        <v>0</v>
      </c>
      <c r="L140" s="30">
        <v>0</v>
      </c>
      <c r="M140" s="24">
        <f>ROUND(G140*L140,P4)</f>
        <v>0</v>
      </c>
      <c r="N140" s="25" t="s">
        <v>589</v>
      </c>
      <c r="O140" s="31">
        <f>M140*AA140</f>
        <v>0</v>
      </c>
      <c r="P140" s="1">
        <v>3</v>
      </c>
      <c r="AA140" s="1">
        <f>IF(P140=1,$O$3,IF(P140=2,$O$4,$O$5))</f>
        <v>0</v>
      </c>
    </row>
    <row r="141" ht="39.6">
      <c r="A141" s="1" t="s">
        <v>593</v>
      </c>
      <c r="E141" s="27" t="s">
        <v>1461</v>
      </c>
    </row>
    <row r="142" ht="26.4">
      <c r="A142" s="1" t="s">
        <v>594</v>
      </c>
      <c r="E142" s="32" t="s">
        <v>1462</v>
      </c>
    </row>
    <row r="143" ht="158.4">
      <c r="A143" s="1" t="s">
        <v>596</v>
      </c>
      <c r="E143" s="27" t="s">
        <v>698</v>
      </c>
    </row>
    <row r="144" ht="39.6">
      <c r="A144" s="1" t="s">
        <v>587</v>
      </c>
      <c r="B144" s="1">
        <v>34</v>
      </c>
      <c r="C144" s="26" t="s">
        <v>1463</v>
      </c>
      <c r="D144" t="s">
        <v>1464</v>
      </c>
      <c r="E144" s="27" t="s">
        <v>1465</v>
      </c>
      <c r="F144" s="28" t="s">
        <v>695</v>
      </c>
      <c r="G144" s="29">
        <v>0.01</v>
      </c>
      <c r="H144" s="28">
        <v>0</v>
      </c>
      <c r="I144" s="30">
        <f>ROUND(G144*H144,P4)</f>
        <v>0</v>
      </c>
      <c r="L144" s="30">
        <v>0</v>
      </c>
      <c r="M144" s="24">
        <f>ROUND(G144*L144,P4)</f>
        <v>0</v>
      </c>
      <c r="N144" s="25" t="s">
        <v>589</v>
      </c>
      <c r="O144" s="31">
        <f>M144*AA144</f>
        <v>0</v>
      </c>
      <c r="P144" s="1">
        <v>3</v>
      </c>
      <c r="AA144" s="1">
        <f>IF(P144=1,$O$3,IF(P144=2,$O$4,$O$5))</f>
        <v>0</v>
      </c>
    </row>
    <row r="145" ht="52.8">
      <c r="A145" s="1" t="s">
        <v>593</v>
      </c>
      <c r="E145" s="27" t="s">
        <v>1466</v>
      </c>
    </row>
    <row r="146" ht="26.4">
      <c r="A146" s="1" t="s">
        <v>594</v>
      </c>
      <c r="E146" s="32" t="s">
        <v>1462</v>
      </c>
    </row>
    <row r="147" ht="158.4">
      <c r="A147" s="1" t="s">
        <v>596</v>
      </c>
      <c r="E147" s="27" t="s">
        <v>698</v>
      </c>
    </row>
    <row r="148" ht="26.4">
      <c r="A148" s="1" t="s">
        <v>587</v>
      </c>
      <c r="B148" s="1">
        <v>35</v>
      </c>
      <c r="C148" s="26" t="s">
        <v>1467</v>
      </c>
      <c r="D148" t="s">
        <v>1468</v>
      </c>
      <c r="E148" s="27" t="s">
        <v>1469</v>
      </c>
      <c r="F148" s="28" t="s">
        <v>695</v>
      </c>
      <c r="G148" s="29">
        <v>0.001</v>
      </c>
      <c r="H148" s="28">
        <v>0</v>
      </c>
      <c r="I148" s="30">
        <f>ROUND(G148*H148,P4)</f>
        <v>0</v>
      </c>
      <c r="L148" s="30">
        <v>0</v>
      </c>
      <c r="M148" s="24">
        <f>ROUND(G148*L148,P4)</f>
        <v>0</v>
      </c>
      <c r="N148" s="25" t="s">
        <v>589</v>
      </c>
      <c r="O148" s="31">
        <f>M148*AA148</f>
        <v>0</v>
      </c>
      <c r="P148" s="1">
        <v>3</v>
      </c>
      <c r="AA148" s="1">
        <f>IF(P148=1,$O$3,IF(P148=2,$O$4,$O$5))</f>
        <v>0</v>
      </c>
    </row>
    <row r="149" ht="39.6">
      <c r="A149" s="1" t="s">
        <v>593</v>
      </c>
      <c r="E149" s="27" t="s">
        <v>702</v>
      </c>
    </row>
    <row r="150" ht="26.4">
      <c r="A150" s="1" t="s">
        <v>594</v>
      </c>
      <c r="E150" s="32" t="s">
        <v>1470</v>
      </c>
    </row>
    <row r="151" ht="158.4">
      <c r="A151" s="1" t="s">
        <v>596</v>
      </c>
      <c r="E151" s="27" t="s">
        <v>698</v>
      </c>
    </row>
    <row r="152" ht="26.4">
      <c r="A152" s="1" t="s">
        <v>587</v>
      </c>
      <c r="B152" s="1">
        <v>36</v>
      </c>
      <c r="C152" s="26" t="s">
        <v>708</v>
      </c>
      <c r="D152" t="s">
        <v>709</v>
      </c>
      <c r="E152" s="27" t="s">
        <v>710</v>
      </c>
      <c r="F152" s="28" t="s">
        <v>695</v>
      </c>
      <c r="G152" s="29">
        <v>0.0050000000000000001</v>
      </c>
      <c r="H152" s="28">
        <v>0</v>
      </c>
      <c r="I152" s="30">
        <f>ROUND(G152*H152,P4)</f>
        <v>0</v>
      </c>
      <c r="L152" s="30">
        <v>0</v>
      </c>
      <c r="M152" s="24">
        <f>ROUND(G152*L152,P4)</f>
        <v>0</v>
      </c>
      <c r="N152" s="25" t="s">
        <v>589</v>
      </c>
      <c r="O152" s="31">
        <f>M152*AA152</f>
        <v>0</v>
      </c>
      <c r="P152" s="1">
        <v>3</v>
      </c>
      <c r="AA152" s="1">
        <f>IF(P152=1,$O$3,IF(P152=2,$O$4,$O$5))</f>
        <v>0</v>
      </c>
    </row>
    <row r="153" ht="52.8">
      <c r="A153" s="1" t="s">
        <v>593</v>
      </c>
      <c r="E153" s="27" t="s">
        <v>1483</v>
      </c>
    </row>
    <row r="154" ht="26.4">
      <c r="A154" s="1" t="s">
        <v>594</v>
      </c>
      <c r="E154" s="32" t="s">
        <v>1472</v>
      </c>
    </row>
    <row r="155" ht="158.4">
      <c r="A155" s="1" t="s">
        <v>596</v>
      </c>
      <c r="E155" s="27" t="s">
        <v>698</v>
      </c>
    </row>
    <row r="156" ht="26.4">
      <c r="A156" s="1" t="s">
        <v>587</v>
      </c>
      <c r="B156" s="1">
        <v>37</v>
      </c>
      <c r="C156" s="26" t="s">
        <v>713</v>
      </c>
      <c r="D156" t="s">
        <v>714</v>
      </c>
      <c r="E156" s="27" t="s">
        <v>715</v>
      </c>
      <c r="F156" s="28" t="s">
        <v>695</v>
      </c>
      <c r="G156" s="29">
        <v>0.0050000000000000001</v>
      </c>
      <c r="H156" s="28">
        <v>0</v>
      </c>
      <c r="I156" s="30">
        <f>ROUND(G156*H156,P4)</f>
        <v>0</v>
      </c>
      <c r="L156" s="30">
        <v>0</v>
      </c>
      <c r="M156" s="24">
        <f>ROUND(G156*L156,P4)</f>
        <v>0</v>
      </c>
      <c r="N156" s="25" t="s">
        <v>589</v>
      </c>
      <c r="O156" s="31">
        <f>M156*AA156</f>
        <v>0</v>
      </c>
      <c r="P156" s="1">
        <v>3</v>
      </c>
      <c r="AA156" s="1">
        <f>IF(P156=1,$O$3,IF(P156=2,$O$4,$O$5))</f>
        <v>0</v>
      </c>
    </row>
    <row r="157" ht="52.8">
      <c r="A157" s="1" t="s">
        <v>593</v>
      </c>
      <c r="E157" s="27" t="s">
        <v>1466</v>
      </c>
    </row>
    <row r="158" ht="26.4">
      <c r="A158" s="1" t="s">
        <v>594</v>
      </c>
      <c r="E158" s="32" t="s">
        <v>1472</v>
      </c>
    </row>
    <row r="159" ht="158.4">
      <c r="A159" s="1" t="s">
        <v>596</v>
      </c>
      <c r="E159"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1484</v>
      </c>
      <c r="E8" s="23" t="s">
        <v>43</v>
      </c>
      <c r="L8" s="24">
        <f>L9+L42</f>
        <v>0</v>
      </c>
      <c r="M8" s="24">
        <f>M9+M42</f>
        <v>0</v>
      </c>
      <c r="N8" s="25"/>
    </row>
    <row r="9">
      <c r="A9" s="1" t="s">
        <v>584</v>
      </c>
      <c r="C9" s="22" t="s">
        <v>617</v>
      </c>
      <c r="E9" s="23" t="s">
        <v>618</v>
      </c>
      <c r="L9" s="24">
        <f>SUMIFS(L10:L41,A10:A41,"P")</f>
        <v>0</v>
      </c>
      <c r="M9" s="24">
        <f>SUMIFS(M10:M41,A10:A41,"P")</f>
        <v>0</v>
      </c>
      <c r="N9" s="25"/>
    </row>
    <row r="10" ht="26.4">
      <c r="A10" s="1" t="s">
        <v>587</v>
      </c>
      <c r="B10" s="1">
        <v>1</v>
      </c>
      <c r="C10" s="26" t="s">
        <v>833</v>
      </c>
      <c r="D10" t="s">
        <v>589</v>
      </c>
      <c r="E10" s="27" t="s">
        <v>834</v>
      </c>
      <c r="F10" s="28" t="s">
        <v>835</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1485</v>
      </c>
    </row>
    <row r="13" ht="118.8">
      <c r="A13" s="1" t="s">
        <v>596</v>
      </c>
      <c r="E13" s="27" t="s">
        <v>837</v>
      </c>
    </row>
    <row r="14" ht="26.4">
      <c r="A14" s="1" t="s">
        <v>587</v>
      </c>
      <c r="B14" s="1">
        <v>2</v>
      </c>
      <c r="C14" s="26" t="s">
        <v>1486</v>
      </c>
      <c r="D14" t="s">
        <v>589</v>
      </c>
      <c r="E14" s="27" t="s">
        <v>1487</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1488</v>
      </c>
    </row>
    <row r="17" ht="184.8">
      <c r="A17" s="1" t="s">
        <v>596</v>
      </c>
      <c r="E17" s="27" t="s">
        <v>1489</v>
      </c>
    </row>
    <row r="18" ht="26.4">
      <c r="A18" s="1" t="s">
        <v>587</v>
      </c>
      <c r="B18" s="1">
        <v>3</v>
      </c>
      <c r="C18" s="26" t="s">
        <v>1490</v>
      </c>
      <c r="D18" t="s">
        <v>589</v>
      </c>
      <c r="E18" s="27" t="s">
        <v>1491</v>
      </c>
      <c r="F18" s="28" t="s">
        <v>621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1488</v>
      </c>
    </row>
    <row r="21" ht="211.2">
      <c r="A21" s="1" t="s">
        <v>596</v>
      </c>
      <c r="E21" s="27" t="s">
        <v>1492</v>
      </c>
    </row>
    <row r="22" ht="26.4">
      <c r="A22" s="1" t="s">
        <v>587</v>
      </c>
      <c r="B22" s="1">
        <v>4</v>
      </c>
      <c r="C22" s="26" t="s">
        <v>1493</v>
      </c>
      <c r="D22" t="s">
        <v>589</v>
      </c>
      <c r="E22" s="27" t="s">
        <v>1494</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1488</v>
      </c>
    </row>
    <row r="25" ht="145.2">
      <c r="A25" s="1" t="s">
        <v>596</v>
      </c>
      <c r="E25" s="27" t="s">
        <v>1495</v>
      </c>
    </row>
    <row r="26" ht="26.4">
      <c r="A26" s="1" t="s">
        <v>587</v>
      </c>
      <c r="B26" s="1">
        <v>5</v>
      </c>
      <c r="C26" s="26" t="s">
        <v>1496</v>
      </c>
      <c r="D26" t="s">
        <v>589</v>
      </c>
      <c r="E26" s="27" t="s">
        <v>1497</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1498</v>
      </c>
    </row>
    <row r="29" ht="184.8">
      <c r="A29" s="1" t="s">
        <v>596</v>
      </c>
      <c r="E29" s="27" t="s">
        <v>1499</v>
      </c>
    </row>
    <row r="30">
      <c r="A30" s="1" t="s">
        <v>587</v>
      </c>
      <c r="B30" s="1">
        <v>6</v>
      </c>
      <c r="C30" s="26" t="s">
        <v>1454</v>
      </c>
      <c r="D30" t="s">
        <v>860</v>
      </c>
      <c r="E30" s="27" t="s">
        <v>1500</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c r="A32" s="1" t="s">
        <v>594</v>
      </c>
      <c r="E32" s="32" t="s">
        <v>1501</v>
      </c>
    </row>
    <row r="33" ht="145.2">
      <c r="A33" s="1" t="s">
        <v>596</v>
      </c>
      <c r="E33" s="27" t="s">
        <v>1502</v>
      </c>
    </row>
    <row r="34">
      <c r="A34" s="1" t="s">
        <v>587</v>
      </c>
      <c r="B34" s="1">
        <v>7</v>
      </c>
      <c r="C34" s="26" t="s">
        <v>1503</v>
      </c>
      <c r="D34" t="s">
        <v>589</v>
      </c>
      <c r="E34" s="27" t="s">
        <v>1504</v>
      </c>
      <c r="F34" s="28" t="s">
        <v>621</v>
      </c>
      <c r="G34" s="29">
        <v>3</v>
      </c>
      <c r="H34" s="28">
        <v>0</v>
      </c>
      <c r="I34" s="30">
        <f>ROUND(G34*H34,P4)</f>
        <v>0</v>
      </c>
      <c r="L34" s="30">
        <v>0</v>
      </c>
      <c r="M34" s="24">
        <f>ROUND(G34*L34,P4)</f>
        <v>0</v>
      </c>
      <c r="N34" s="25" t="s">
        <v>589</v>
      </c>
      <c r="O34" s="31">
        <f>M34*AA34</f>
        <v>0</v>
      </c>
      <c r="P34" s="1">
        <v>3</v>
      </c>
      <c r="AA34" s="1">
        <f>IF(P34=1,$O$3,IF(P34=2,$O$4,$O$5))</f>
        <v>0</v>
      </c>
    </row>
    <row r="35">
      <c r="A35" s="1" t="s">
        <v>593</v>
      </c>
      <c r="E35" s="27" t="s">
        <v>589</v>
      </c>
    </row>
    <row r="36">
      <c r="A36" s="1" t="s">
        <v>594</v>
      </c>
      <c r="E36" s="32" t="s">
        <v>1505</v>
      </c>
    </row>
    <row r="37" ht="92.4">
      <c r="A37" s="1" t="s">
        <v>596</v>
      </c>
      <c r="E37" s="27" t="s">
        <v>1506</v>
      </c>
    </row>
    <row r="38">
      <c r="A38" s="1" t="s">
        <v>587</v>
      </c>
      <c r="B38" s="1">
        <v>8</v>
      </c>
      <c r="C38" s="26" t="s">
        <v>1507</v>
      </c>
      <c r="D38" t="s">
        <v>589</v>
      </c>
      <c r="E38" s="27" t="s">
        <v>1508</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c r="A40" s="1" t="s">
        <v>594</v>
      </c>
      <c r="E40" s="32" t="s">
        <v>1501</v>
      </c>
    </row>
    <row r="41" ht="184.8">
      <c r="A41" s="1" t="s">
        <v>596</v>
      </c>
      <c r="E41" s="27" t="s">
        <v>1489</v>
      </c>
    </row>
    <row r="42">
      <c r="A42" s="1" t="s">
        <v>584</v>
      </c>
      <c r="C42" s="22" t="s">
        <v>690</v>
      </c>
      <c r="E42" s="23" t="s">
        <v>691</v>
      </c>
      <c r="L42" s="24">
        <f>SUMIFS(L43:L46,A43:A46,"P")</f>
        <v>0</v>
      </c>
      <c r="M42" s="24">
        <f>SUMIFS(M43:M46,A43:A46,"P")</f>
        <v>0</v>
      </c>
      <c r="N42" s="25"/>
    </row>
    <row r="43" ht="26.4">
      <c r="A43" s="1" t="s">
        <v>587</v>
      </c>
      <c r="B43" s="1">
        <v>9</v>
      </c>
      <c r="C43" s="26" t="s">
        <v>1458</v>
      </c>
      <c r="D43" t="s">
        <v>1459</v>
      </c>
      <c r="E43" s="27" t="s">
        <v>1460</v>
      </c>
      <c r="F43" s="28" t="s">
        <v>695</v>
      </c>
      <c r="G43" s="29">
        <v>0.01</v>
      </c>
      <c r="H43" s="28">
        <v>0</v>
      </c>
      <c r="I43" s="30">
        <f>ROUND(G43*H43,P4)</f>
        <v>0</v>
      </c>
      <c r="L43" s="30">
        <v>0</v>
      </c>
      <c r="M43" s="24">
        <f>ROUND(G43*L43,P4)</f>
        <v>0</v>
      </c>
      <c r="N43" s="25" t="s">
        <v>589</v>
      </c>
      <c r="O43" s="31">
        <f>M43*AA43</f>
        <v>0</v>
      </c>
      <c r="P43" s="1">
        <v>3</v>
      </c>
      <c r="AA43" s="1">
        <f>IF(P43=1,$O$3,IF(P43=2,$O$4,$O$5))</f>
        <v>0</v>
      </c>
    </row>
    <row r="44" ht="26.4">
      <c r="A44" s="1" t="s">
        <v>593</v>
      </c>
      <c r="E44" s="27" t="s">
        <v>1509</v>
      </c>
    </row>
    <row r="45">
      <c r="A45" s="1" t="s">
        <v>594</v>
      </c>
      <c r="E45" s="32" t="s">
        <v>1510</v>
      </c>
    </row>
    <row r="46" ht="158.4">
      <c r="A46" s="1" t="s">
        <v>596</v>
      </c>
      <c r="E4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1511</v>
      </c>
      <c r="E8" s="23" t="s">
        <v>45</v>
      </c>
      <c r="L8" s="24">
        <f>L9</f>
        <v>0</v>
      </c>
      <c r="M8" s="24">
        <f>M9</f>
        <v>0</v>
      </c>
      <c r="N8" s="25"/>
    </row>
    <row r="9">
      <c r="A9" s="1" t="s">
        <v>584</v>
      </c>
      <c r="C9" s="22" t="s">
        <v>617</v>
      </c>
      <c r="E9" s="23" t="s">
        <v>618</v>
      </c>
      <c r="L9" s="24">
        <f>SUMIFS(L10:L169,A10:A169,"P")</f>
        <v>0</v>
      </c>
      <c r="M9" s="24">
        <f>SUMIFS(M10:M169,A10:A169,"P")</f>
        <v>0</v>
      </c>
      <c r="N9" s="25"/>
    </row>
    <row r="10" ht="26.4">
      <c r="A10" s="1" t="s">
        <v>587</v>
      </c>
      <c r="B10" s="1">
        <v>1</v>
      </c>
      <c r="C10" s="26" t="s">
        <v>1512</v>
      </c>
      <c r="D10" t="s">
        <v>589</v>
      </c>
      <c r="E10" s="27" t="s">
        <v>1513</v>
      </c>
      <c r="F10" s="28" t="s">
        <v>607</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1514</v>
      </c>
    </row>
    <row r="13" ht="105.6">
      <c r="A13" s="1" t="s">
        <v>596</v>
      </c>
      <c r="E13" s="27" t="s">
        <v>1515</v>
      </c>
    </row>
    <row r="14" ht="26.4">
      <c r="A14" s="1" t="s">
        <v>587</v>
      </c>
      <c r="B14" s="1">
        <v>2</v>
      </c>
      <c r="C14" s="26" t="s">
        <v>1516</v>
      </c>
      <c r="D14" t="s">
        <v>589</v>
      </c>
      <c r="E14" s="27" t="s">
        <v>1517</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1518</v>
      </c>
    </row>
    <row r="17" ht="92.4">
      <c r="A17" s="1" t="s">
        <v>596</v>
      </c>
      <c r="E17" s="27" t="s">
        <v>1519</v>
      </c>
    </row>
    <row r="18" ht="26.4">
      <c r="A18" s="1" t="s">
        <v>587</v>
      </c>
      <c r="B18" s="1">
        <v>3</v>
      </c>
      <c r="C18" s="26" t="s">
        <v>1520</v>
      </c>
      <c r="D18" t="s">
        <v>589</v>
      </c>
      <c r="E18" s="27" t="s">
        <v>1521</v>
      </c>
      <c r="F18" s="28" t="s">
        <v>607</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1522</v>
      </c>
    </row>
    <row r="21" ht="39.6">
      <c r="A21" s="1" t="s">
        <v>596</v>
      </c>
      <c r="E21" s="27" t="s">
        <v>1523</v>
      </c>
    </row>
    <row r="22" ht="26.4">
      <c r="A22" s="1" t="s">
        <v>587</v>
      </c>
      <c r="B22" s="1">
        <v>4</v>
      </c>
      <c r="C22" s="26" t="s">
        <v>1524</v>
      </c>
      <c r="D22" t="s">
        <v>589</v>
      </c>
      <c r="E22" s="27" t="s">
        <v>1525</v>
      </c>
      <c r="F22" s="28" t="s">
        <v>607</v>
      </c>
      <c r="G22" s="29">
        <v>75</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1526</v>
      </c>
    </row>
    <row r="25" ht="39.6">
      <c r="A25" s="1" t="s">
        <v>596</v>
      </c>
      <c r="E25" s="27" t="s">
        <v>1523</v>
      </c>
    </row>
    <row r="26" ht="26.4">
      <c r="A26" s="1" t="s">
        <v>587</v>
      </c>
      <c r="B26" s="1">
        <v>5</v>
      </c>
      <c r="C26" s="26" t="s">
        <v>917</v>
      </c>
      <c r="D26" t="s">
        <v>589</v>
      </c>
      <c r="E26" s="27" t="s">
        <v>918</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1527</v>
      </c>
    </row>
    <row r="29" ht="92.4">
      <c r="A29" s="1" t="s">
        <v>596</v>
      </c>
      <c r="E29" s="27" t="s">
        <v>920</v>
      </c>
    </row>
    <row r="30" ht="26.4">
      <c r="A30" s="1" t="s">
        <v>587</v>
      </c>
      <c r="B30" s="1">
        <v>6</v>
      </c>
      <c r="C30" s="26" t="s">
        <v>1528</v>
      </c>
      <c r="D30" t="s">
        <v>589</v>
      </c>
      <c r="E30" s="27" t="s">
        <v>1529</v>
      </c>
      <c r="F30" s="28" t="s">
        <v>621</v>
      </c>
      <c r="G30" s="29">
        <v>5</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1530</v>
      </c>
    </row>
    <row r="33" ht="92.4">
      <c r="A33" s="1" t="s">
        <v>596</v>
      </c>
      <c r="E33" s="27" t="s">
        <v>920</v>
      </c>
    </row>
    <row r="34" ht="26.4">
      <c r="A34" s="1" t="s">
        <v>587</v>
      </c>
      <c r="B34" s="1">
        <v>7</v>
      </c>
      <c r="C34" s="26" t="s">
        <v>1531</v>
      </c>
      <c r="D34" t="s">
        <v>589</v>
      </c>
      <c r="E34" s="27" t="s">
        <v>1532</v>
      </c>
      <c r="F34" s="28" t="s">
        <v>621</v>
      </c>
      <c r="G34" s="29">
        <v>26</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1533</v>
      </c>
    </row>
    <row r="37" ht="92.4">
      <c r="A37" s="1" t="s">
        <v>596</v>
      </c>
      <c r="E37" s="27" t="s">
        <v>1534</v>
      </c>
    </row>
    <row r="38" ht="26.4">
      <c r="A38" s="1" t="s">
        <v>587</v>
      </c>
      <c r="B38" s="1">
        <v>8</v>
      </c>
      <c r="C38" s="26" t="s">
        <v>1535</v>
      </c>
      <c r="D38" t="s">
        <v>589</v>
      </c>
      <c r="E38" s="27" t="s">
        <v>1536</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1518</v>
      </c>
    </row>
    <row r="41" ht="105.6">
      <c r="A41" s="1" t="s">
        <v>596</v>
      </c>
      <c r="E41" s="27" t="s">
        <v>1537</v>
      </c>
    </row>
    <row r="42" ht="39.6">
      <c r="A42" s="1" t="s">
        <v>587</v>
      </c>
      <c r="B42" s="1">
        <v>9</v>
      </c>
      <c r="C42" s="26" t="s">
        <v>1538</v>
      </c>
      <c r="D42" t="s">
        <v>589</v>
      </c>
      <c r="E42" s="27" t="s">
        <v>1539</v>
      </c>
      <c r="F42" s="28" t="s">
        <v>621</v>
      </c>
      <c r="G42" s="29">
        <v>37</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1540</v>
      </c>
    </row>
    <row r="45" ht="158.4">
      <c r="A45" s="1" t="s">
        <v>596</v>
      </c>
      <c r="E45" s="27" t="s">
        <v>1541</v>
      </c>
    </row>
    <row r="46" ht="26.4">
      <c r="A46" s="1" t="s">
        <v>587</v>
      </c>
      <c r="B46" s="1">
        <v>10</v>
      </c>
      <c r="C46" s="26" t="s">
        <v>1542</v>
      </c>
      <c r="D46" t="s">
        <v>589</v>
      </c>
      <c r="E46" s="27" t="s">
        <v>1543</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1544</v>
      </c>
    </row>
    <row r="49" ht="158.4">
      <c r="A49" s="1" t="s">
        <v>596</v>
      </c>
      <c r="E49" s="27" t="s">
        <v>1541</v>
      </c>
    </row>
    <row r="50" ht="26.4">
      <c r="A50" s="1" t="s">
        <v>587</v>
      </c>
      <c r="B50" s="1">
        <v>11</v>
      </c>
      <c r="C50" s="26" t="s">
        <v>1545</v>
      </c>
      <c r="D50" t="s">
        <v>589</v>
      </c>
      <c r="E50" s="27" t="s">
        <v>1546</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1547</v>
      </c>
    </row>
    <row r="53" ht="105.6">
      <c r="A53" s="1" t="s">
        <v>596</v>
      </c>
      <c r="E53" s="27" t="s">
        <v>1548</v>
      </c>
    </row>
    <row r="54" ht="39.6">
      <c r="A54" s="1" t="s">
        <v>587</v>
      </c>
      <c r="B54" s="1">
        <v>12</v>
      </c>
      <c r="C54" s="26" t="s">
        <v>1549</v>
      </c>
      <c r="D54" t="s">
        <v>589</v>
      </c>
      <c r="E54" s="27" t="s">
        <v>1550</v>
      </c>
      <c r="F54" s="28" t="s">
        <v>621</v>
      </c>
      <c r="G54" s="29">
        <v>5</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1551</v>
      </c>
    </row>
    <row r="57" ht="105.6">
      <c r="A57" s="1" t="s">
        <v>596</v>
      </c>
      <c r="E57" s="27" t="s">
        <v>1548</v>
      </c>
    </row>
    <row r="58" ht="26.4">
      <c r="A58" s="1" t="s">
        <v>587</v>
      </c>
      <c r="B58" s="1">
        <v>13</v>
      </c>
      <c r="C58" s="26" t="s">
        <v>1552</v>
      </c>
      <c r="D58" t="s">
        <v>589</v>
      </c>
      <c r="E58" s="27" t="s">
        <v>1553</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1554</v>
      </c>
    </row>
    <row r="61" ht="92.4">
      <c r="A61" s="1" t="s">
        <v>596</v>
      </c>
      <c r="E61" s="27" t="s">
        <v>1555</v>
      </c>
    </row>
    <row r="62" ht="26.4">
      <c r="A62" s="1" t="s">
        <v>587</v>
      </c>
      <c r="B62" s="1">
        <v>14</v>
      </c>
      <c r="C62" s="26" t="s">
        <v>1556</v>
      </c>
      <c r="D62" t="s">
        <v>589</v>
      </c>
      <c r="E62" s="27" t="s">
        <v>1557</v>
      </c>
      <c r="F62" s="28" t="s">
        <v>835</v>
      </c>
      <c r="G62" s="29">
        <v>24</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1558</v>
      </c>
    </row>
    <row r="65" ht="92.4">
      <c r="A65" s="1" t="s">
        <v>596</v>
      </c>
      <c r="E65" s="27" t="s">
        <v>1559</v>
      </c>
    </row>
    <row r="66" ht="26.4">
      <c r="A66" s="1" t="s">
        <v>587</v>
      </c>
      <c r="B66" s="1">
        <v>15</v>
      </c>
      <c r="C66" s="26" t="s">
        <v>1560</v>
      </c>
      <c r="D66" t="s">
        <v>589</v>
      </c>
      <c r="E66" s="27" t="s">
        <v>1561</v>
      </c>
      <c r="F66" s="28" t="s">
        <v>835</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1562</v>
      </c>
    </row>
    <row r="69" ht="92.4">
      <c r="A69" s="1" t="s">
        <v>596</v>
      </c>
      <c r="E69" s="27" t="s">
        <v>1563</v>
      </c>
    </row>
    <row r="70" ht="26.4">
      <c r="A70" s="1" t="s">
        <v>587</v>
      </c>
      <c r="B70" s="1">
        <v>16</v>
      </c>
      <c r="C70" s="26" t="s">
        <v>1564</v>
      </c>
      <c r="D70" t="s">
        <v>589</v>
      </c>
      <c r="E70" s="27" t="s">
        <v>1565</v>
      </c>
      <c r="F70" s="28" t="s">
        <v>835</v>
      </c>
      <c r="G70" s="29">
        <v>24</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1558</v>
      </c>
    </row>
    <row r="73" ht="92.4">
      <c r="A73" s="1" t="s">
        <v>596</v>
      </c>
      <c r="E73" s="27" t="s">
        <v>1566</v>
      </c>
    </row>
    <row r="74" ht="26.4">
      <c r="A74" s="1" t="s">
        <v>587</v>
      </c>
      <c r="B74" s="1">
        <v>17</v>
      </c>
      <c r="C74" s="26" t="s">
        <v>1567</v>
      </c>
      <c r="D74" t="s">
        <v>589</v>
      </c>
      <c r="E74" s="27" t="s">
        <v>1568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1518</v>
      </c>
    </row>
    <row r="77" ht="158.4">
      <c r="A77" s="1" t="s">
        <v>596</v>
      </c>
      <c r="E77" s="27" t="s">
        <v>1434</v>
      </c>
    </row>
    <row r="78" ht="26.4">
      <c r="A78" s="1" t="s">
        <v>587</v>
      </c>
      <c r="B78" s="1">
        <v>18</v>
      </c>
      <c r="C78" s="26" t="s">
        <v>1569</v>
      </c>
      <c r="D78" t="s">
        <v>589</v>
      </c>
      <c r="E78" s="27" t="s">
        <v>1570</v>
      </c>
      <c r="F78" s="28" t="s">
        <v>621</v>
      </c>
      <c r="G78" s="29">
        <v>4</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1571</v>
      </c>
    </row>
    <row r="81" ht="158.4">
      <c r="A81" s="1" t="s">
        <v>596</v>
      </c>
      <c r="E81" s="27" t="s">
        <v>1434</v>
      </c>
    </row>
    <row r="82" ht="26.4">
      <c r="A82" s="1" t="s">
        <v>587</v>
      </c>
      <c r="B82" s="1">
        <v>19</v>
      </c>
      <c r="C82" s="26" t="s">
        <v>1572</v>
      </c>
      <c r="D82" t="s">
        <v>589</v>
      </c>
      <c r="E82" s="27" t="s">
        <v>1573</v>
      </c>
      <c r="F82" s="28" t="s">
        <v>621</v>
      </c>
      <c r="G82" s="29">
        <v>6</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1574</v>
      </c>
    </row>
    <row r="85" ht="132">
      <c r="A85" s="1" t="s">
        <v>596</v>
      </c>
      <c r="E85" s="27" t="s">
        <v>1408</v>
      </c>
    </row>
    <row r="86" ht="26.4">
      <c r="A86" s="1" t="s">
        <v>587</v>
      </c>
      <c r="B86" s="1">
        <v>20</v>
      </c>
      <c r="C86" s="26" t="s">
        <v>1575</v>
      </c>
      <c r="D86" t="s">
        <v>589</v>
      </c>
      <c r="E86" s="27" t="s">
        <v>1576</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1518</v>
      </c>
    </row>
    <row r="89" ht="158.4">
      <c r="A89" s="1" t="s">
        <v>596</v>
      </c>
      <c r="E89" s="27" t="s">
        <v>1434</v>
      </c>
    </row>
    <row r="90" ht="26.4">
      <c r="A90" s="1" t="s">
        <v>587</v>
      </c>
      <c r="B90" s="1">
        <v>21</v>
      </c>
      <c r="C90" s="26" t="s">
        <v>1577</v>
      </c>
      <c r="D90" t="s">
        <v>589</v>
      </c>
      <c r="E90" s="27" t="s">
        <v>1578</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1579</v>
      </c>
    </row>
    <row r="93" ht="250.8">
      <c r="A93" s="1" t="s">
        <v>596</v>
      </c>
      <c r="E93" s="27" t="s">
        <v>1580</v>
      </c>
    </row>
    <row r="94" ht="26.4">
      <c r="A94" s="1" t="s">
        <v>587</v>
      </c>
      <c r="B94" s="1">
        <v>22</v>
      </c>
      <c r="C94" s="26" t="s">
        <v>1581</v>
      </c>
      <c r="D94" t="s">
        <v>589</v>
      </c>
      <c r="E94" s="27" t="s">
        <v>1582</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1583</v>
      </c>
    </row>
    <row r="97" ht="224.4">
      <c r="A97" s="1" t="s">
        <v>596</v>
      </c>
      <c r="E97" s="27" t="s">
        <v>1584</v>
      </c>
    </row>
    <row r="98" ht="26.4">
      <c r="A98" s="1" t="s">
        <v>587</v>
      </c>
      <c r="B98" s="1">
        <v>23</v>
      </c>
      <c r="C98" s="26" t="s">
        <v>1585</v>
      </c>
      <c r="D98" t="s">
        <v>589</v>
      </c>
      <c r="E98" s="27" t="s">
        <v>1586</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c r="E100" s="32" t="s">
        <v>1587</v>
      </c>
    </row>
    <row r="101" ht="211.2">
      <c r="A101" s="1" t="s">
        <v>596</v>
      </c>
      <c r="E101" s="27" t="s">
        <v>1588</v>
      </c>
    </row>
    <row r="102" ht="26.4">
      <c r="A102" s="1" t="s">
        <v>587</v>
      </c>
      <c r="B102" s="1">
        <v>24</v>
      </c>
      <c r="C102" s="26" t="s">
        <v>1589</v>
      </c>
      <c r="D102" t="s">
        <v>589</v>
      </c>
      <c r="E102" s="27" t="s">
        <v>1590</v>
      </c>
      <c r="F102" s="28" t="s">
        <v>621</v>
      </c>
      <c r="G102" s="29">
        <v>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c r="E104" s="32" t="s">
        <v>1591</v>
      </c>
    </row>
    <row r="105" ht="211.2">
      <c r="A105" s="1" t="s">
        <v>596</v>
      </c>
      <c r="E105" s="27" t="s">
        <v>1592</v>
      </c>
    </row>
    <row r="106" ht="26.4">
      <c r="A106" s="1" t="s">
        <v>587</v>
      </c>
      <c r="B106" s="1">
        <v>25</v>
      </c>
      <c r="C106" s="26" t="s">
        <v>1593</v>
      </c>
      <c r="D106" t="s">
        <v>589</v>
      </c>
      <c r="E106" s="27" t="s">
        <v>1594</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1595</v>
      </c>
    </row>
    <row r="109" ht="211.2">
      <c r="A109" s="1" t="s">
        <v>596</v>
      </c>
      <c r="E109" s="27" t="s">
        <v>1596</v>
      </c>
    </row>
    <row r="110" ht="26.4">
      <c r="A110" s="1" t="s">
        <v>587</v>
      </c>
      <c r="B110" s="1">
        <v>26</v>
      </c>
      <c r="C110" s="26" t="s">
        <v>1597</v>
      </c>
      <c r="D110" t="s">
        <v>589</v>
      </c>
      <c r="E110" s="27" t="s">
        <v>1598</v>
      </c>
      <c r="F110" s="28" t="s">
        <v>621</v>
      </c>
      <c r="G110" s="29">
        <v>6</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1599</v>
      </c>
    </row>
    <row r="113" ht="211.2">
      <c r="A113" s="1" t="s">
        <v>596</v>
      </c>
      <c r="E113" s="27" t="s">
        <v>1600</v>
      </c>
    </row>
    <row r="114" ht="26.4">
      <c r="A114" s="1" t="s">
        <v>587</v>
      </c>
      <c r="B114" s="1">
        <v>27</v>
      </c>
      <c r="C114" s="26" t="s">
        <v>1601</v>
      </c>
      <c r="D114" t="s">
        <v>589</v>
      </c>
      <c r="E114" s="27" t="s">
        <v>1602</v>
      </c>
      <c r="F114" s="28" t="s">
        <v>621</v>
      </c>
      <c r="G114" s="29">
        <v>7</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1603</v>
      </c>
    </row>
    <row r="117" ht="224.4">
      <c r="A117" s="1" t="s">
        <v>596</v>
      </c>
      <c r="E117" s="27" t="s">
        <v>1604</v>
      </c>
    </row>
    <row r="118" ht="26.4">
      <c r="A118" s="1" t="s">
        <v>587</v>
      </c>
      <c r="B118" s="1">
        <v>28</v>
      </c>
      <c r="C118" s="26" t="s">
        <v>1605</v>
      </c>
      <c r="D118" t="s">
        <v>589</v>
      </c>
      <c r="E118" s="27" t="s">
        <v>1606</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1599</v>
      </c>
    </row>
    <row r="121" ht="211.2">
      <c r="A121" s="1" t="s">
        <v>596</v>
      </c>
      <c r="E121" s="27" t="s">
        <v>1607</v>
      </c>
    </row>
    <row r="122" ht="26.4">
      <c r="A122" s="1" t="s">
        <v>587</v>
      </c>
      <c r="B122" s="1">
        <v>29</v>
      </c>
      <c r="C122" s="26" t="s">
        <v>1608</v>
      </c>
      <c r="D122" t="s">
        <v>589</v>
      </c>
      <c r="E122" s="27" t="s">
        <v>1609</v>
      </c>
      <c r="F122" s="28" t="s">
        <v>621</v>
      </c>
      <c r="G122" s="29">
        <v>2</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1595</v>
      </c>
    </row>
    <row r="125" ht="224.4">
      <c r="A125" s="1" t="s">
        <v>596</v>
      </c>
      <c r="E125" s="27" t="s">
        <v>1610</v>
      </c>
    </row>
    <row r="126" ht="26.4">
      <c r="A126" s="1" t="s">
        <v>587</v>
      </c>
      <c r="B126" s="1">
        <v>30</v>
      </c>
      <c r="C126" s="26" t="s">
        <v>1611</v>
      </c>
      <c r="D126" t="s">
        <v>589</v>
      </c>
      <c r="E126" s="27" t="s">
        <v>1612</v>
      </c>
      <c r="F126" s="28" t="s">
        <v>621</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1613</v>
      </c>
    </row>
    <row r="129" ht="224.4">
      <c r="A129" s="1" t="s">
        <v>596</v>
      </c>
      <c r="E129" s="27" t="s">
        <v>1614</v>
      </c>
    </row>
    <row r="130" ht="26.4">
      <c r="A130" s="1" t="s">
        <v>587</v>
      </c>
      <c r="B130" s="1">
        <v>31</v>
      </c>
      <c r="C130" s="26" t="s">
        <v>1615</v>
      </c>
      <c r="D130" t="s">
        <v>589</v>
      </c>
      <c r="E130" s="27" t="s">
        <v>1616</v>
      </c>
      <c r="F130" s="28" t="s">
        <v>621</v>
      </c>
      <c r="G130" s="29">
        <v>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1599</v>
      </c>
    </row>
    <row r="133" ht="211.2">
      <c r="A133" s="1" t="s">
        <v>596</v>
      </c>
      <c r="E133" s="27" t="s">
        <v>1617</v>
      </c>
    </row>
    <row r="134" ht="26.4">
      <c r="A134" s="1" t="s">
        <v>587</v>
      </c>
      <c r="B134" s="1">
        <v>32</v>
      </c>
      <c r="C134" s="26" t="s">
        <v>1618</v>
      </c>
      <c r="D134" t="s">
        <v>589</v>
      </c>
      <c r="E134" s="27" t="s">
        <v>1619</v>
      </c>
      <c r="F134" s="28" t="s">
        <v>621</v>
      </c>
      <c r="G134" s="29">
        <v>11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1620</v>
      </c>
    </row>
    <row r="137" ht="211.2">
      <c r="A137" s="1" t="s">
        <v>596</v>
      </c>
      <c r="E137" s="27" t="s">
        <v>1621</v>
      </c>
    </row>
    <row r="138" ht="26.4">
      <c r="A138" s="1" t="s">
        <v>587</v>
      </c>
      <c r="B138" s="1">
        <v>33</v>
      </c>
      <c r="C138" s="26" t="s">
        <v>1622</v>
      </c>
      <c r="D138" t="s">
        <v>589</v>
      </c>
      <c r="E138" s="27" t="s">
        <v>1623</v>
      </c>
      <c r="F138" s="28" t="s">
        <v>621</v>
      </c>
      <c r="G138" s="29">
        <v>14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1613</v>
      </c>
    </row>
    <row r="141" ht="224.4">
      <c r="A141" s="1" t="s">
        <v>596</v>
      </c>
      <c r="E141" s="27" t="s">
        <v>1624</v>
      </c>
    </row>
    <row r="142" ht="26.4">
      <c r="A142" s="1" t="s">
        <v>587</v>
      </c>
      <c r="B142" s="1">
        <v>34</v>
      </c>
      <c r="C142" s="26" t="s">
        <v>1625</v>
      </c>
      <c r="D142" t="s">
        <v>589</v>
      </c>
      <c r="E142" s="27" t="s">
        <v>1626</v>
      </c>
      <c r="F142" s="28" t="s">
        <v>621</v>
      </c>
      <c r="G142" s="29">
        <v>5</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c r="E144" s="32" t="s">
        <v>1627</v>
      </c>
    </row>
    <row r="145" ht="224.4">
      <c r="A145" s="1" t="s">
        <v>596</v>
      </c>
      <c r="E145" s="27" t="s">
        <v>1628</v>
      </c>
    </row>
    <row r="146" ht="26.4">
      <c r="A146" s="1" t="s">
        <v>587</v>
      </c>
      <c r="B146" s="1">
        <v>35</v>
      </c>
      <c r="C146" s="26" t="s">
        <v>1629</v>
      </c>
      <c r="D146" t="s">
        <v>589</v>
      </c>
      <c r="E146" s="27" t="s">
        <v>1630</v>
      </c>
      <c r="F146" s="28" t="s">
        <v>621</v>
      </c>
      <c r="G146" s="29">
        <v>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c r="A148" s="1" t="s">
        <v>594</v>
      </c>
      <c r="E148" s="32" t="s">
        <v>1599</v>
      </c>
    </row>
    <row r="149" ht="224.4">
      <c r="A149" s="1" t="s">
        <v>596</v>
      </c>
      <c r="E149" s="27" t="s">
        <v>1631</v>
      </c>
    </row>
    <row r="150" ht="26.4">
      <c r="A150" s="1" t="s">
        <v>587</v>
      </c>
      <c r="B150" s="1">
        <v>36</v>
      </c>
      <c r="C150" s="26" t="s">
        <v>1632</v>
      </c>
      <c r="D150" t="s">
        <v>589</v>
      </c>
      <c r="E150" s="27" t="s">
        <v>1633</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c r="A152" s="1" t="s">
        <v>594</v>
      </c>
      <c r="E152" s="32" t="s">
        <v>1634</v>
      </c>
    </row>
    <row r="153" ht="224.4">
      <c r="A153" s="1" t="s">
        <v>596</v>
      </c>
      <c r="E153" s="27" t="s">
        <v>1635</v>
      </c>
    </row>
    <row r="154" ht="26.4">
      <c r="A154" s="1" t="s">
        <v>587</v>
      </c>
      <c r="B154" s="1">
        <v>37</v>
      </c>
      <c r="C154" s="26" t="s">
        <v>1636</v>
      </c>
      <c r="D154" t="s">
        <v>589</v>
      </c>
      <c r="E154" s="27" t="s">
        <v>1637</v>
      </c>
      <c r="F154" s="28" t="s">
        <v>621</v>
      </c>
      <c r="G154" s="29">
        <v>24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c r="A156" s="1" t="s">
        <v>594</v>
      </c>
      <c r="E156" s="32" t="s">
        <v>1638</v>
      </c>
    </row>
    <row r="157" ht="224.4">
      <c r="A157" s="1" t="s">
        <v>596</v>
      </c>
      <c r="E157" s="27" t="s">
        <v>1639</v>
      </c>
    </row>
    <row r="158" ht="26.4">
      <c r="A158" s="1" t="s">
        <v>587</v>
      </c>
      <c r="B158" s="1">
        <v>38</v>
      </c>
      <c r="C158" s="26" t="s">
        <v>1640</v>
      </c>
      <c r="D158" t="s">
        <v>589</v>
      </c>
      <c r="E158" s="27" t="s">
        <v>1641</v>
      </c>
      <c r="F158" s="28" t="s">
        <v>835</v>
      </c>
      <c r="G158" s="29">
        <v>7</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c r="A160" s="1" t="s">
        <v>594</v>
      </c>
      <c r="E160" s="32" t="s">
        <v>1603</v>
      </c>
    </row>
    <row r="161" ht="184.8">
      <c r="A161" s="1" t="s">
        <v>596</v>
      </c>
      <c r="E161" s="27" t="s">
        <v>1642</v>
      </c>
    </row>
    <row r="162" ht="26.4">
      <c r="A162" s="1" t="s">
        <v>587</v>
      </c>
      <c r="B162" s="1">
        <v>39</v>
      </c>
      <c r="C162" s="26" t="s">
        <v>1643</v>
      </c>
      <c r="D162" t="s">
        <v>589</v>
      </c>
      <c r="E162" s="27" t="s">
        <v>1644</v>
      </c>
      <c r="F162" s="28" t="s">
        <v>621</v>
      </c>
      <c r="G162" s="29">
        <v>2</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c r="A164" s="1" t="s">
        <v>594</v>
      </c>
      <c r="E164" s="32" t="s">
        <v>1645</v>
      </c>
    </row>
    <row r="165" ht="211.2">
      <c r="A165" s="1" t="s">
        <v>596</v>
      </c>
      <c r="E165" s="27" t="s">
        <v>1646</v>
      </c>
    </row>
    <row r="166" ht="26.4">
      <c r="A166" s="1" t="s">
        <v>587</v>
      </c>
      <c r="B166" s="1">
        <v>40</v>
      </c>
      <c r="C166" s="26" t="s">
        <v>1647</v>
      </c>
      <c r="D166" t="s">
        <v>589</v>
      </c>
      <c r="E166" s="27" t="s">
        <v>1648</v>
      </c>
      <c r="F166" s="28" t="s">
        <v>621</v>
      </c>
      <c r="G166" s="29">
        <v>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c r="A168" s="1" t="s">
        <v>594</v>
      </c>
      <c r="E168" s="32" t="s">
        <v>1645</v>
      </c>
    </row>
    <row r="169" ht="158.4">
      <c r="A169" s="1" t="s">
        <v>596</v>
      </c>
      <c r="E169" s="27" t="s">
        <v>1649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1650</v>
      </c>
      <c r="E8" s="23" t="s">
        <v>47</v>
      </c>
      <c r="L8" s="24">
        <f>L9</f>
        <v>0</v>
      </c>
      <c r="M8" s="24">
        <f>M9</f>
        <v>0</v>
      </c>
      <c r="N8" s="25"/>
    </row>
    <row r="9">
      <c r="A9" s="1" t="s">
        <v>584</v>
      </c>
      <c r="C9" s="22" t="s">
        <v>617</v>
      </c>
      <c r="E9" s="23" t="s">
        <v>618</v>
      </c>
      <c r="L9" s="24">
        <f>SUMIFS(L10:L81,A10:A81,"P")</f>
        <v>0</v>
      </c>
      <c r="M9" s="24">
        <f>SUMIFS(M10:M81,A10:A81,"P")</f>
        <v>0</v>
      </c>
      <c r="N9" s="25"/>
    </row>
    <row r="10" ht="26.4">
      <c r="A10" s="1" t="s">
        <v>587</v>
      </c>
      <c r="B10" s="1">
        <v>1</v>
      </c>
      <c r="C10" s="26" t="s">
        <v>1651</v>
      </c>
      <c r="D10" t="s">
        <v>589</v>
      </c>
      <c r="E10" s="27" t="s">
        <v>1652</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1547</v>
      </c>
    </row>
    <row r="13" ht="237.6">
      <c r="A13" s="1" t="s">
        <v>596</v>
      </c>
      <c r="E13" s="27" t="s">
        <v>1653</v>
      </c>
    </row>
    <row r="14" ht="26.4">
      <c r="A14" s="1" t="s">
        <v>587</v>
      </c>
      <c r="B14" s="1">
        <v>2</v>
      </c>
      <c r="C14" s="26" t="s">
        <v>1654</v>
      </c>
      <c r="D14" t="s">
        <v>589</v>
      </c>
      <c r="E14" s="27" t="s">
        <v>1655</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1547</v>
      </c>
    </row>
    <row r="17" ht="211.2">
      <c r="A17" s="1" t="s">
        <v>596</v>
      </c>
      <c r="E17" s="27" t="s">
        <v>1656</v>
      </c>
    </row>
    <row r="18" ht="26.4">
      <c r="A18" s="1" t="s">
        <v>587</v>
      </c>
      <c r="B18" s="1">
        <v>3</v>
      </c>
      <c r="C18" s="26" t="s">
        <v>1657</v>
      </c>
      <c r="D18" t="s">
        <v>589</v>
      </c>
      <c r="E18" s="27" t="s">
        <v>1658</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1547</v>
      </c>
    </row>
    <row r="21" ht="171.6">
      <c r="A21" s="1" t="s">
        <v>596</v>
      </c>
      <c r="E21" s="27" t="s">
        <v>1659</v>
      </c>
    </row>
    <row r="22" ht="26.4">
      <c r="A22" s="1" t="s">
        <v>587</v>
      </c>
      <c r="B22" s="1">
        <v>4</v>
      </c>
      <c r="C22" s="26" t="s">
        <v>1660</v>
      </c>
      <c r="D22" t="s">
        <v>589</v>
      </c>
      <c r="E22" s="27" t="s">
        <v>1661</v>
      </c>
      <c r="F22" s="28" t="s">
        <v>621</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1662</v>
      </c>
    </row>
    <row r="25" ht="171.6">
      <c r="A25" s="1" t="s">
        <v>596</v>
      </c>
      <c r="E25" s="27" t="s">
        <v>1663</v>
      </c>
    </row>
    <row r="26" ht="26.4">
      <c r="A26" s="1" t="s">
        <v>587</v>
      </c>
      <c r="B26" s="1">
        <v>5</v>
      </c>
      <c r="C26" s="26" t="s">
        <v>1664</v>
      </c>
      <c r="D26" t="s">
        <v>589</v>
      </c>
      <c r="E26" s="27" t="s">
        <v>1665</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1666</v>
      </c>
    </row>
    <row r="29" ht="303.6">
      <c r="A29" s="1" t="s">
        <v>596</v>
      </c>
      <c r="E29" s="27" t="s">
        <v>1667</v>
      </c>
    </row>
    <row r="30" ht="26.4">
      <c r="A30" s="1" t="s">
        <v>587</v>
      </c>
      <c r="B30" s="1">
        <v>6</v>
      </c>
      <c r="C30" s="26" t="s">
        <v>1668</v>
      </c>
      <c r="D30" t="s">
        <v>589</v>
      </c>
      <c r="E30" s="27" t="s">
        <v>1669</v>
      </c>
      <c r="F30" s="28" t="s">
        <v>621</v>
      </c>
      <c r="G30" s="29">
        <v>12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1670</v>
      </c>
    </row>
    <row r="33" ht="303.6">
      <c r="A33" s="1" t="s">
        <v>596</v>
      </c>
      <c r="E33" s="27" t="s">
        <v>1671</v>
      </c>
    </row>
    <row r="34" ht="26.4">
      <c r="A34" s="1" t="s">
        <v>587</v>
      </c>
      <c r="B34" s="1">
        <v>7</v>
      </c>
      <c r="C34" s="26" t="s">
        <v>1672</v>
      </c>
      <c r="D34" t="s">
        <v>589</v>
      </c>
      <c r="E34" s="27" t="s">
        <v>1673</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1674</v>
      </c>
    </row>
    <row r="37" ht="303.6">
      <c r="A37" s="1" t="s">
        <v>596</v>
      </c>
      <c r="E37" s="27" t="s">
        <v>1675</v>
      </c>
    </row>
    <row r="38" ht="26.4">
      <c r="A38" s="1" t="s">
        <v>587</v>
      </c>
      <c r="B38" s="1">
        <v>8</v>
      </c>
      <c r="C38" s="26" t="s">
        <v>1676</v>
      </c>
      <c r="D38" t="s">
        <v>589</v>
      </c>
      <c r="E38" s="27" t="s">
        <v>1677</v>
      </c>
      <c r="F38" s="28" t="s">
        <v>621</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1670</v>
      </c>
    </row>
    <row r="41" ht="303.6">
      <c r="A41" s="1" t="s">
        <v>596</v>
      </c>
      <c r="E41" s="27" t="s">
        <v>1678</v>
      </c>
    </row>
    <row r="42" ht="26.4">
      <c r="A42" s="1" t="s">
        <v>587</v>
      </c>
      <c r="B42" s="1">
        <v>9</v>
      </c>
      <c r="C42" s="26" t="s">
        <v>1679</v>
      </c>
      <c r="D42" t="s">
        <v>589</v>
      </c>
      <c r="E42" s="27" t="s">
        <v>1680</v>
      </c>
      <c r="F42" s="28" t="s">
        <v>621</v>
      </c>
      <c r="G42" s="29">
        <v>14</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1674</v>
      </c>
    </row>
    <row r="45" ht="303.6">
      <c r="A45" s="1" t="s">
        <v>596</v>
      </c>
      <c r="E45" s="27" t="s">
        <v>1681</v>
      </c>
    </row>
    <row r="46" ht="26.4">
      <c r="A46" s="1" t="s">
        <v>587</v>
      </c>
      <c r="B46" s="1">
        <v>10</v>
      </c>
      <c r="C46" s="26" t="s">
        <v>1682</v>
      </c>
      <c r="D46" t="s">
        <v>589</v>
      </c>
      <c r="E46" s="27" t="s">
        <v>1683</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1666</v>
      </c>
    </row>
    <row r="49" ht="303.6">
      <c r="A49" s="1" t="s">
        <v>596</v>
      </c>
      <c r="E49" s="27" t="s">
        <v>1684</v>
      </c>
    </row>
    <row r="50" ht="26.4">
      <c r="A50" s="1" t="s">
        <v>587</v>
      </c>
      <c r="B50" s="1">
        <v>11</v>
      </c>
      <c r="C50" s="26" t="s">
        <v>1685</v>
      </c>
      <c r="D50" t="s">
        <v>589</v>
      </c>
      <c r="E50" s="27" t="s">
        <v>1686</v>
      </c>
      <c r="F50" s="28" t="s">
        <v>621</v>
      </c>
      <c r="G50" s="29">
        <v>28</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1687</v>
      </c>
    </row>
    <row r="53" ht="303.6">
      <c r="A53" s="1" t="s">
        <v>596</v>
      </c>
      <c r="E53" s="27" t="s">
        <v>1688</v>
      </c>
    </row>
    <row r="54" ht="26.4">
      <c r="A54" s="1" t="s">
        <v>587</v>
      </c>
      <c r="B54" s="1">
        <v>12</v>
      </c>
      <c r="C54" s="26" t="s">
        <v>1689</v>
      </c>
      <c r="D54" t="s">
        <v>589</v>
      </c>
      <c r="E54" s="27" t="s">
        <v>1690</v>
      </c>
      <c r="F54" s="28" t="s">
        <v>621</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1670</v>
      </c>
    </row>
    <row r="57" ht="303.6">
      <c r="A57" s="1" t="s">
        <v>596</v>
      </c>
      <c r="E57" s="27" t="s">
        <v>1691</v>
      </c>
    </row>
    <row r="58" ht="26.4">
      <c r="A58" s="1" t="s">
        <v>587</v>
      </c>
      <c r="B58" s="1">
        <v>13</v>
      </c>
      <c r="C58" s="26" t="s">
        <v>1692</v>
      </c>
      <c r="D58" t="s">
        <v>589</v>
      </c>
      <c r="E58" s="27" t="s">
        <v>1693</v>
      </c>
      <c r="F58" s="28" t="s">
        <v>621</v>
      </c>
      <c r="G58" s="29">
        <v>22</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1694</v>
      </c>
    </row>
    <row r="61" ht="303.6">
      <c r="A61" s="1" t="s">
        <v>596</v>
      </c>
      <c r="E61" s="27" t="s">
        <v>1695</v>
      </c>
    </row>
    <row r="62" ht="26.4">
      <c r="A62" s="1" t="s">
        <v>587</v>
      </c>
      <c r="B62" s="1">
        <v>14</v>
      </c>
      <c r="C62" s="26" t="s">
        <v>1696</v>
      </c>
      <c r="D62" t="s">
        <v>589</v>
      </c>
      <c r="E62" s="27" t="s">
        <v>1697</v>
      </c>
      <c r="F62" s="28" t="s">
        <v>621</v>
      </c>
      <c r="G62" s="29">
        <v>28</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1687</v>
      </c>
    </row>
    <row r="65" ht="303.6">
      <c r="A65" s="1" t="s">
        <v>596</v>
      </c>
      <c r="E65" s="27" t="s">
        <v>1698</v>
      </c>
    </row>
    <row r="66" ht="26.4">
      <c r="A66" s="1" t="s">
        <v>587</v>
      </c>
      <c r="B66" s="1">
        <v>15</v>
      </c>
      <c r="C66" s="26" t="s">
        <v>1699</v>
      </c>
      <c r="D66" t="s">
        <v>589</v>
      </c>
      <c r="E66" s="27" t="s">
        <v>1700</v>
      </c>
      <c r="F66" s="28" t="s">
        <v>621</v>
      </c>
      <c r="G66" s="29">
        <v>10</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1701</v>
      </c>
    </row>
    <row r="69" ht="316.8">
      <c r="A69" s="1" t="s">
        <v>596</v>
      </c>
      <c r="E69" s="27" t="s">
        <v>1702</v>
      </c>
    </row>
    <row r="70" ht="26.4">
      <c r="A70" s="1" t="s">
        <v>587</v>
      </c>
      <c r="B70" s="1">
        <v>16</v>
      </c>
      <c r="C70" s="26" t="s">
        <v>1703</v>
      </c>
      <c r="D70" t="s">
        <v>589</v>
      </c>
      <c r="E70" s="27" t="s">
        <v>1704</v>
      </c>
      <c r="F70" s="28" t="s">
        <v>621</v>
      </c>
      <c r="G70" s="29">
        <v>12</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1670</v>
      </c>
    </row>
    <row r="73" ht="330">
      <c r="A73" s="1" t="s">
        <v>596</v>
      </c>
      <c r="E73" s="27" t="s">
        <v>1705</v>
      </c>
    </row>
    <row r="74" ht="26.4">
      <c r="A74" s="1" t="s">
        <v>587</v>
      </c>
      <c r="B74" s="1">
        <v>17</v>
      </c>
      <c r="C74" s="26" t="s">
        <v>1706</v>
      </c>
      <c r="D74" t="s">
        <v>589</v>
      </c>
      <c r="E74" s="27" t="s">
        <v>1707</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1708</v>
      </c>
    </row>
    <row r="77" ht="343.2">
      <c r="A77" s="1" t="s">
        <v>596</v>
      </c>
      <c r="E77" s="27" t="s">
        <v>1709</v>
      </c>
    </row>
    <row r="78" ht="26.4">
      <c r="A78" s="1" t="s">
        <v>587</v>
      </c>
      <c r="B78" s="1">
        <v>18</v>
      </c>
      <c r="C78" s="26" t="s">
        <v>1640</v>
      </c>
      <c r="D78" t="s">
        <v>589</v>
      </c>
      <c r="E78" s="27" t="s">
        <v>1641</v>
      </c>
      <c r="F78" s="28" t="s">
        <v>835</v>
      </c>
      <c r="G78" s="29">
        <v>24</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1558</v>
      </c>
    </row>
    <row r="81" ht="184.8">
      <c r="A81" s="1" t="s">
        <v>596</v>
      </c>
      <c r="E81" s="27" t="s">
        <v>1642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1710</v>
      </c>
      <c r="E8" s="23" t="s">
        <v>51</v>
      </c>
      <c r="L8" s="24">
        <f>L9+L18+L179</f>
        <v>0</v>
      </c>
      <c r="M8" s="24">
        <f>M9+M18+M179</f>
        <v>0</v>
      </c>
      <c r="N8" s="25"/>
    </row>
    <row r="9">
      <c r="A9" s="1" t="s">
        <v>584</v>
      </c>
      <c r="C9" s="22" t="s">
        <v>585</v>
      </c>
      <c r="E9" s="23" t="s">
        <v>586</v>
      </c>
      <c r="L9" s="24">
        <f>SUMIFS(L10:L17,A10:A17,"P")</f>
        <v>0</v>
      </c>
      <c r="M9" s="24">
        <f>SUMIFS(M10:M17,A10:A17,"P")</f>
        <v>0</v>
      </c>
      <c r="N9" s="25"/>
    </row>
    <row r="10" ht="26.4">
      <c r="A10" s="1" t="s">
        <v>587</v>
      </c>
      <c r="B10" s="1">
        <v>1</v>
      </c>
      <c r="C10" s="26" t="s">
        <v>1711</v>
      </c>
      <c r="D10" t="s">
        <v>589</v>
      </c>
      <c r="E10" s="27" t="s">
        <v>1712</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1713</v>
      </c>
    </row>
    <row r="13" ht="132">
      <c r="A13" s="1" t="s">
        <v>596</v>
      </c>
      <c r="E13" s="27" t="s">
        <v>1714</v>
      </c>
    </row>
    <row r="14" ht="26.4">
      <c r="A14" s="1" t="s">
        <v>587</v>
      </c>
      <c r="B14" s="1">
        <v>2</v>
      </c>
      <c r="C14" s="26" t="s">
        <v>1715</v>
      </c>
      <c r="D14" t="s">
        <v>589</v>
      </c>
      <c r="E14" s="27" t="s">
        <v>1716</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1713</v>
      </c>
    </row>
    <row r="17" ht="92.4">
      <c r="A17" s="1" t="s">
        <v>596</v>
      </c>
      <c r="E17" s="27" t="s">
        <v>1717</v>
      </c>
    </row>
    <row r="18">
      <c r="A18" s="1" t="s">
        <v>584</v>
      </c>
      <c r="C18" s="22" t="s">
        <v>617</v>
      </c>
      <c r="E18" s="23" t="s">
        <v>618</v>
      </c>
      <c r="L18" s="24">
        <f>SUMIFS(L19:L178,A19:A178,"P")</f>
        <v>0</v>
      </c>
      <c r="M18" s="24">
        <f>SUMIFS(M19:M178,A19:A178,"P")</f>
        <v>0</v>
      </c>
      <c r="N18" s="25"/>
    </row>
    <row r="19" ht="26.4">
      <c r="A19" s="1" t="s">
        <v>587</v>
      </c>
      <c r="B19" s="1">
        <v>3</v>
      </c>
      <c r="C19" s="26" t="s">
        <v>665</v>
      </c>
      <c r="D19" t="s">
        <v>589</v>
      </c>
      <c r="E19" s="27" t="s">
        <v>666</v>
      </c>
      <c r="F19" s="28" t="s">
        <v>914</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1718</v>
      </c>
    </row>
    <row r="22" ht="79.2">
      <c r="A22" s="1" t="s">
        <v>596</v>
      </c>
      <c r="E22" s="27" t="s">
        <v>664</v>
      </c>
    </row>
    <row r="23" ht="26.4">
      <c r="A23" s="1" t="s">
        <v>587</v>
      </c>
      <c r="B23" s="1">
        <v>4</v>
      </c>
      <c r="C23" s="26" t="s">
        <v>1719</v>
      </c>
      <c r="D23" t="s">
        <v>589</v>
      </c>
      <c r="E23" s="27" t="s">
        <v>1720</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1721</v>
      </c>
    </row>
    <row r="26" ht="79.2">
      <c r="A26" s="1" t="s">
        <v>596</v>
      </c>
      <c r="E26" s="27" t="s">
        <v>664</v>
      </c>
    </row>
    <row r="27" ht="26.4">
      <c r="A27" s="1" t="s">
        <v>587</v>
      </c>
      <c r="B27" s="1">
        <v>5</v>
      </c>
      <c r="C27" s="26" t="s">
        <v>1722</v>
      </c>
      <c r="D27" t="s">
        <v>589</v>
      </c>
      <c r="E27" s="27" t="s">
        <v>1723</v>
      </c>
      <c r="F27" s="28" t="s">
        <v>914</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1718</v>
      </c>
    </row>
    <row r="30" ht="92.4">
      <c r="A30" s="1" t="s">
        <v>596</v>
      </c>
      <c r="E30" s="27" t="s">
        <v>630</v>
      </c>
    </row>
    <row r="31" ht="26.4">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1724</v>
      </c>
    </row>
    <row r="34" ht="79.2">
      <c r="A34" s="1" t="s">
        <v>596</v>
      </c>
      <c r="E34" s="27" t="s">
        <v>916</v>
      </c>
    </row>
    <row r="35" ht="26.4">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1725</v>
      </c>
    </row>
    <row r="38" ht="92.4">
      <c r="A38" s="1" t="s">
        <v>596</v>
      </c>
      <c r="E38" s="27" t="s">
        <v>920</v>
      </c>
    </row>
    <row r="39" ht="26.4">
      <c r="A39" s="1" t="s">
        <v>587</v>
      </c>
      <c r="B39" s="1">
        <v>8</v>
      </c>
      <c r="C39" s="26" t="s">
        <v>963</v>
      </c>
      <c r="D39" t="s">
        <v>589</v>
      </c>
      <c r="E39" s="27" t="s">
        <v>964</v>
      </c>
      <c r="F39" s="28" t="s">
        <v>914</v>
      </c>
      <c r="G39" s="29">
        <v>90.200000000000003</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1726</v>
      </c>
    </row>
    <row r="42" ht="132">
      <c r="A42" s="1" t="s">
        <v>596</v>
      </c>
      <c r="E42" s="27" t="s">
        <v>966</v>
      </c>
    </row>
    <row r="43" ht="26.4">
      <c r="A43" s="1" t="s">
        <v>587</v>
      </c>
      <c r="B43" s="1">
        <v>9</v>
      </c>
      <c r="C43" s="26" t="s">
        <v>1727</v>
      </c>
      <c r="D43" t="s">
        <v>589</v>
      </c>
      <c r="E43" s="27" t="s">
        <v>1728</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1729</v>
      </c>
    </row>
    <row r="46" ht="158.4">
      <c r="A46" s="1" t="s">
        <v>596</v>
      </c>
      <c r="E46" s="27" t="s">
        <v>1434</v>
      </c>
    </row>
    <row r="47" ht="26.4">
      <c r="A47" s="1" t="s">
        <v>587</v>
      </c>
      <c r="B47" s="1">
        <v>10</v>
      </c>
      <c r="C47" s="26" t="s">
        <v>1730</v>
      </c>
      <c r="D47" t="s">
        <v>589</v>
      </c>
      <c r="E47" s="27" t="s">
        <v>1731</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1732</v>
      </c>
    </row>
    <row r="50" ht="132">
      <c r="A50" s="1" t="s">
        <v>596</v>
      </c>
      <c r="E50" s="27" t="s">
        <v>1408</v>
      </c>
    </row>
    <row r="51" ht="26.4">
      <c r="A51" s="1" t="s">
        <v>587</v>
      </c>
      <c r="B51" s="1">
        <v>11</v>
      </c>
      <c r="C51" s="26" t="s">
        <v>1733</v>
      </c>
      <c r="D51" t="s">
        <v>589</v>
      </c>
      <c r="E51" s="27" t="s">
        <v>1734</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1732</v>
      </c>
    </row>
    <row r="54" ht="158.4">
      <c r="A54" s="1" t="s">
        <v>596</v>
      </c>
      <c r="E54" s="27" t="s">
        <v>1434</v>
      </c>
    </row>
    <row r="55" ht="26.4">
      <c r="A55" s="1" t="s">
        <v>587</v>
      </c>
      <c r="B55" s="1">
        <v>12</v>
      </c>
      <c r="C55" s="26" t="s">
        <v>1735</v>
      </c>
      <c r="D55" t="s">
        <v>589</v>
      </c>
      <c r="E55" s="27" t="s">
        <v>1736</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1732</v>
      </c>
    </row>
    <row r="58" ht="132">
      <c r="A58" s="1" t="s">
        <v>596</v>
      </c>
      <c r="E58" s="27" t="s">
        <v>1408</v>
      </c>
    </row>
    <row r="59" ht="26.4">
      <c r="A59" s="1" t="s">
        <v>587</v>
      </c>
      <c r="B59" s="1">
        <v>13</v>
      </c>
      <c r="C59" s="26" t="s">
        <v>1737</v>
      </c>
      <c r="D59" t="s">
        <v>589</v>
      </c>
      <c r="E59" s="27" t="s">
        <v>1738</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1739</v>
      </c>
    </row>
    <row r="62" ht="158.4">
      <c r="A62" s="1" t="s">
        <v>596</v>
      </c>
      <c r="E62" s="27" t="s">
        <v>1434</v>
      </c>
    </row>
    <row r="63" ht="26.4">
      <c r="A63" s="1" t="s">
        <v>587</v>
      </c>
      <c r="B63" s="1">
        <v>14</v>
      </c>
      <c r="C63" s="26" t="s">
        <v>1740</v>
      </c>
      <c r="D63" t="s">
        <v>589</v>
      </c>
      <c r="E63" s="27" t="s">
        <v>1741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1732</v>
      </c>
    </row>
    <row r="66" ht="132">
      <c r="A66" s="1" t="s">
        <v>596</v>
      </c>
      <c r="E66" s="27" t="s">
        <v>1408</v>
      </c>
    </row>
    <row r="67" ht="26.4">
      <c r="A67" s="1" t="s">
        <v>587</v>
      </c>
      <c r="B67" s="1">
        <v>15</v>
      </c>
      <c r="C67" s="26" t="s">
        <v>1742</v>
      </c>
      <c r="D67" t="s">
        <v>589</v>
      </c>
      <c r="E67" s="27" t="s">
        <v>1743</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1744</v>
      </c>
    </row>
    <row r="70" ht="158.4">
      <c r="A70" s="1" t="s">
        <v>596</v>
      </c>
      <c r="E70" s="27" t="s">
        <v>1434</v>
      </c>
    </row>
    <row r="71" ht="26.4">
      <c r="A71" s="1" t="s">
        <v>587</v>
      </c>
      <c r="B71" s="1">
        <v>16</v>
      </c>
      <c r="C71" s="26" t="s">
        <v>1745</v>
      </c>
      <c r="D71" t="s">
        <v>589</v>
      </c>
      <c r="E71" s="27" t="s">
        <v>1746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1747</v>
      </c>
    </row>
    <row r="74" ht="132">
      <c r="A74" s="1" t="s">
        <v>596</v>
      </c>
      <c r="E74" s="27" t="s">
        <v>1408</v>
      </c>
    </row>
    <row r="75" ht="26.4">
      <c r="A75" s="1" t="s">
        <v>587</v>
      </c>
      <c r="B75" s="1">
        <v>17</v>
      </c>
      <c r="C75" s="26" t="s">
        <v>1748</v>
      </c>
      <c r="D75" t="s">
        <v>589</v>
      </c>
      <c r="E75" s="27" t="s">
        <v>1749</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1750</v>
      </c>
    </row>
    <row r="78" ht="132">
      <c r="A78" s="1" t="s">
        <v>596</v>
      </c>
      <c r="E78" s="27" t="s">
        <v>855</v>
      </c>
    </row>
    <row r="79" ht="26.4">
      <c r="A79" s="1" t="s">
        <v>587</v>
      </c>
      <c r="B79" s="1">
        <v>18</v>
      </c>
      <c r="C79" s="26" t="s">
        <v>1751</v>
      </c>
      <c r="D79" t="s">
        <v>589</v>
      </c>
      <c r="E79" s="27" t="s">
        <v>1752</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1750</v>
      </c>
    </row>
    <row r="82" ht="132">
      <c r="A82" s="1" t="s">
        <v>596</v>
      </c>
      <c r="E82" s="27" t="s">
        <v>855</v>
      </c>
    </row>
    <row r="83" ht="26.4">
      <c r="A83" s="1" t="s">
        <v>587</v>
      </c>
      <c r="B83" s="1">
        <v>19</v>
      </c>
      <c r="C83" s="26" t="s">
        <v>1753</v>
      </c>
      <c r="D83" t="s">
        <v>589</v>
      </c>
      <c r="E83" s="27" t="s">
        <v>1754</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1750</v>
      </c>
    </row>
    <row r="86" ht="158.4">
      <c r="A86" s="1" t="s">
        <v>596</v>
      </c>
      <c r="E86" s="27" t="s">
        <v>1405</v>
      </c>
    </row>
    <row r="87" ht="26.4">
      <c r="A87" s="1" t="s">
        <v>587</v>
      </c>
      <c r="B87" s="1">
        <v>20</v>
      </c>
      <c r="C87" s="26" t="s">
        <v>1755</v>
      </c>
      <c r="D87" t="s">
        <v>589</v>
      </c>
      <c r="E87" s="27" t="s">
        <v>1756</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1750</v>
      </c>
    </row>
    <row r="90" ht="132">
      <c r="A90" s="1" t="s">
        <v>596</v>
      </c>
      <c r="E90" s="27" t="s">
        <v>1408</v>
      </c>
    </row>
    <row r="91" ht="26.4">
      <c r="A91" s="1" t="s">
        <v>587</v>
      </c>
      <c r="B91" s="1">
        <v>21</v>
      </c>
      <c r="C91" s="26" t="s">
        <v>1757</v>
      </c>
      <c r="D91" t="s">
        <v>589</v>
      </c>
      <c r="E91" s="27" t="s">
        <v>1758</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1750</v>
      </c>
    </row>
    <row r="94" ht="158.4">
      <c r="A94" s="1" t="s">
        <v>596</v>
      </c>
      <c r="E94" s="27" t="s">
        <v>1405</v>
      </c>
    </row>
    <row r="95" ht="26.4">
      <c r="A95" s="1" t="s">
        <v>587</v>
      </c>
      <c r="B95" s="1">
        <v>22</v>
      </c>
      <c r="C95" s="26" t="s">
        <v>1759</v>
      </c>
      <c r="D95" t="s">
        <v>589</v>
      </c>
      <c r="E95" s="27" t="s">
        <v>1760</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1750</v>
      </c>
    </row>
    <row r="98" ht="132">
      <c r="A98" s="1" t="s">
        <v>596</v>
      </c>
      <c r="E98" s="27" t="s">
        <v>1408</v>
      </c>
    </row>
    <row r="99" ht="26.4">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1750</v>
      </c>
    </row>
    <row r="102" ht="158.4">
      <c r="A102" s="1" t="s">
        <v>596</v>
      </c>
      <c r="E102" s="27" t="s">
        <v>1405</v>
      </c>
    </row>
    <row r="103" ht="26.4">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1750</v>
      </c>
    </row>
    <row r="106" ht="132">
      <c r="A106" s="1" t="s">
        <v>596</v>
      </c>
      <c r="E106" s="27" t="s">
        <v>1408</v>
      </c>
    </row>
    <row r="107" ht="26.4">
      <c r="A107" s="1" t="s">
        <v>587</v>
      </c>
      <c r="B107" s="1">
        <v>25</v>
      </c>
      <c r="C107" s="26" t="s">
        <v>1761</v>
      </c>
      <c r="D107" t="s">
        <v>589</v>
      </c>
      <c r="E107" s="27" t="s">
        <v>1762</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1763</v>
      </c>
    </row>
    <row r="110" ht="171.6">
      <c r="A110" s="1" t="s">
        <v>596</v>
      </c>
      <c r="E110" s="27" t="s">
        <v>1764</v>
      </c>
    </row>
    <row r="111" ht="26.4">
      <c r="A111" s="1" t="s">
        <v>587</v>
      </c>
      <c r="B111" s="1">
        <v>26</v>
      </c>
      <c r="C111" s="26" t="s">
        <v>1765</v>
      </c>
      <c r="D111" t="s">
        <v>589</v>
      </c>
      <c r="E111" s="27" t="s">
        <v>1766</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1767</v>
      </c>
    </row>
    <row r="114" ht="132">
      <c r="A114" s="1" t="s">
        <v>596</v>
      </c>
      <c r="E114" s="27" t="s">
        <v>1768</v>
      </c>
    </row>
    <row r="115" ht="26.4">
      <c r="A115" s="1" t="s">
        <v>587</v>
      </c>
      <c r="B115" s="1">
        <v>27</v>
      </c>
      <c r="C115" s="26" t="s">
        <v>1769</v>
      </c>
      <c r="D115" t="s">
        <v>589</v>
      </c>
      <c r="E115" s="27" t="s">
        <v>1770</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1771</v>
      </c>
    </row>
    <row r="118" ht="158.4">
      <c r="A118" s="1" t="s">
        <v>596</v>
      </c>
      <c r="E118" s="27" t="s">
        <v>1405</v>
      </c>
    </row>
    <row r="119" ht="26.4">
      <c r="A119" s="1" t="s">
        <v>587</v>
      </c>
      <c r="B119" s="1">
        <v>28</v>
      </c>
      <c r="C119" s="26" t="s">
        <v>1772</v>
      </c>
      <c r="D119" t="s">
        <v>589</v>
      </c>
      <c r="E119" s="27" t="s">
        <v>1773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1774</v>
      </c>
    </row>
    <row r="122" ht="132">
      <c r="A122" s="1" t="s">
        <v>596</v>
      </c>
      <c r="E122" s="27" t="s">
        <v>1408</v>
      </c>
    </row>
    <row r="123" ht="26.4">
      <c r="A123" s="1" t="s">
        <v>587</v>
      </c>
      <c r="B123" s="1">
        <v>29</v>
      </c>
      <c r="C123" s="26" t="s">
        <v>1775</v>
      </c>
      <c r="D123" t="s">
        <v>589</v>
      </c>
      <c r="E123" s="27" t="s">
        <v>1776</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1777</v>
      </c>
    </row>
    <row r="126" ht="158.4">
      <c r="A126" s="1" t="s">
        <v>596</v>
      </c>
      <c r="E126" s="27" t="s">
        <v>1434</v>
      </c>
    </row>
    <row r="127" ht="26.4">
      <c r="A127" s="1" t="s">
        <v>587</v>
      </c>
      <c r="B127" s="1">
        <v>30</v>
      </c>
      <c r="C127" s="26" t="s">
        <v>1778</v>
      </c>
      <c r="D127" t="s">
        <v>589</v>
      </c>
      <c r="E127" s="27" t="s">
        <v>1779</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1777</v>
      </c>
    </row>
    <row r="130" ht="158.4">
      <c r="A130" s="1" t="s">
        <v>596</v>
      </c>
      <c r="E130" s="27" t="s">
        <v>1434</v>
      </c>
    </row>
    <row r="131" ht="26.4">
      <c r="A131" s="1" t="s">
        <v>587</v>
      </c>
      <c r="B131" s="1">
        <v>31</v>
      </c>
      <c r="C131" s="26" t="s">
        <v>1780</v>
      </c>
      <c r="D131" t="s">
        <v>589</v>
      </c>
      <c r="E131" s="27" t="s">
        <v>1781</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1777</v>
      </c>
    </row>
    <row r="134" ht="158.4">
      <c r="A134" s="1" t="s">
        <v>596</v>
      </c>
      <c r="E134" s="27" t="s">
        <v>1434</v>
      </c>
    </row>
    <row r="135" ht="26.4">
      <c r="A135" s="1" t="s">
        <v>587</v>
      </c>
      <c r="B135" s="1">
        <v>32</v>
      </c>
      <c r="C135" s="26" t="s">
        <v>1782</v>
      </c>
      <c r="D135" t="s">
        <v>589</v>
      </c>
      <c r="E135" s="27" t="s">
        <v>1783</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1777</v>
      </c>
    </row>
    <row r="138" ht="158.4">
      <c r="A138" s="1" t="s">
        <v>596</v>
      </c>
      <c r="E138" s="27" t="s">
        <v>1434</v>
      </c>
    </row>
    <row r="139" ht="26.4">
      <c r="A139" s="1" t="s">
        <v>587</v>
      </c>
      <c r="B139" s="1">
        <v>33</v>
      </c>
      <c r="C139" s="26" t="s">
        <v>1784</v>
      </c>
      <c r="D139" t="s">
        <v>589</v>
      </c>
      <c r="E139" s="27" t="s">
        <v>1785</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1786</v>
      </c>
    </row>
    <row r="142" ht="132">
      <c r="A142" s="1" t="s">
        <v>596</v>
      </c>
      <c r="E142" s="27" t="s">
        <v>1408</v>
      </c>
    </row>
    <row r="143" ht="26.4">
      <c r="A143" s="1" t="s">
        <v>587</v>
      </c>
      <c r="B143" s="1">
        <v>34</v>
      </c>
      <c r="C143" s="26" t="s">
        <v>1787</v>
      </c>
      <c r="D143" t="s">
        <v>589</v>
      </c>
      <c r="E143" s="27" t="s">
        <v>1788</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1777</v>
      </c>
    </row>
    <row r="146" ht="158.4">
      <c r="A146" s="1" t="s">
        <v>596</v>
      </c>
      <c r="E146" s="27" t="s">
        <v>1434</v>
      </c>
    </row>
    <row r="147" ht="26.4">
      <c r="A147" s="1" t="s">
        <v>587</v>
      </c>
      <c r="B147" s="1">
        <v>35</v>
      </c>
      <c r="C147" s="26" t="s">
        <v>1789</v>
      </c>
      <c r="D147" t="s">
        <v>589</v>
      </c>
      <c r="E147" s="27" t="s">
        <v>1790</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1791</v>
      </c>
    </row>
    <row r="150" ht="132">
      <c r="A150" s="1" t="s">
        <v>596</v>
      </c>
      <c r="E150" s="27" t="s">
        <v>1408</v>
      </c>
    </row>
    <row r="151" ht="26.4">
      <c r="A151" s="1" t="s">
        <v>587</v>
      </c>
      <c r="B151" s="1">
        <v>36</v>
      </c>
      <c r="C151" s="26" t="s">
        <v>1792</v>
      </c>
      <c r="D151" t="s">
        <v>589</v>
      </c>
      <c r="E151" s="27" t="s">
        <v>1793</v>
      </c>
      <c r="F151" s="28" t="s">
        <v>1794</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1795</v>
      </c>
    </row>
    <row r="154" ht="171.6">
      <c r="A154" s="1" t="s">
        <v>596</v>
      </c>
      <c r="E154" s="27" t="s">
        <v>1796</v>
      </c>
    </row>
    <row r="155" ht="26.4">
      <c r="A155" s="1" t="s">
        <v>587</v>
      </c>
      <c r="B155" s="1">
        <v>37</v>
      </c>
      <c r="C155" s="26" t="s">
        <v>1797</v>
      </c>
      <c r="D155" t="s">
        <v>589</v>
      </c>
      <c r="E155" s="27" t="s">
        <v>1798</v>
      </c>
      <c r="F155" s="28" t="s">
        <v>1794</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1799</v>
      </c>
    </row>
    <row r="158" ht="132">
      <c r="A158" s="1" t="s">
        <v>596</v>
      </c>
      <c r="E158" s="27" t="s">
        <v>1800</v>
      </c>
    </row>
    <row r="159" ht="26.4">
      <c r="A159" s="1" t="s">
        <v>587</v>
      </c>
      <c r="B159" s="1">
        <v>38</v>
      </c>
      <c r="C159" s="26" t="s">
        <v>1801</v>
      </c>
      <c r="D159" t="s">
        <v>589</v>
      </c>
      <c r="E159" s="27" t="s">
        <v>1802</v>
      </c>
      <c r="F159" s="28" t="s">
        <v>1803</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1774</v>
      </c>
    </row>
    <row r="162" ht="158.4">
      <c r="A162" s="1" t="s">
        <v>596</v>
      </c>
      <c r="E162" s="27" t="s">
        <v>1804</v>
      </c>
    </row>
    <row r="163" ht="26.4">
      <c r="A163" s="1" t="s">
        <v>587</v>
      </c>
      <c r="B163" s="1">
        <v>39</v>
      </c>
      <c r="C163" s="26" t="s">
        <v>1805</v>
      </c>
      <c r="D163" t="s">
        <v>589</v>
      </c>
      <c r="E163" s="27" t="s">
        <v>1806</v>
      </c>
      <c r="F163" s="28" t="s">
        <v>1803</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1774</v>
      </c>
    </row>
    <row r="166" ht="145.2">
      <c r="A166" s="1" t="s">
        <v>596</v>
      </c>
      <c r="E166" s="27" t="s">
        <v>1807</v>
      </c>
    </row>
    <row r="167" ht="26.4">
      <c r="A167" s="1" t="s">
        <v>587</v>
      </c>
      <c r="B167" s="1">
        <v>40</v>
      </c>
      <c r="C167" s="26" t="s">
        <v>1808</v>
      </c>
      <c r="D167" t="s">
        <v>589</v>
      </c>
      <c r="E167" s="27" t="s">
        <v>1809</v>
      </c>
      <c r="F167" s="28" t="s">
        <v>1803</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1774</v>
      </c>
    </row>
    <row r="170" ht="145.2">
      <c r="A170" s="1" t="s">
        <v>596</v>
      </c>
      <c r="E170" s="27" t="s">
        <v>1807</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c r="A173" s="1" t="s">
        <v>594</v>
      </c>
      <c r="E173" s="32" t="s">
        <v>1810</v>
      </c>
    </row>
    <row r="174">
      <c r="A174" s="1" t="s">
        <v>596</v>
      </c>
      <c r="E174" s="27" t="s">
        <v>589</v>
      </c>
    </row>
    <row r="175">
      <c r="A175" s="1" t="s">
        <v>587</v>
      </c>
      <c r="B175" s="1">
        <v>42</v>
      </c>
      <c r="C175" s="26" t="s">
        <v>1811</v>
      </c>
      <c r="D175" t="s">
        <v>589</v>
      </c>
      <c r="E175" s="27" t="s">
        <v>1812</v>
      </c>
      <c r="F175" s="28" t="s">
        <v>687</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6">
      <c r="A177" s="1" t="s">
        <v>594</v>
      </c>
      <c r="E177" s="32" t="s">
        <v>1813</v>
      </c>
    </row>
    <row r="178">
      <c r="A178" s="1" t="s">
        <v>596</v>
      </c>
      <c r="E178" s="27" t="s">
        <v>589</v>
      </c>
    </row>
    <row r="179">
      <c r="A179" s="1" t="s">
        <v>584</v>
      </c>
      <c r="C179" s="22" t="s">
        <v>690</v>
      </c>
      <c r="E179" s="23" t="s">
        <v>691</v>
      </c>
      <c r="L179" s="24">
        <f>SUMIFS(L180:L191,A180:A191,"P")</f>
        <v>0</v>
      </c>
      <c r="M179" s="24">
        <f>SUMIFS(M180:M191,A180:A191,"P")</f>
        <v>0</v>
      </c>
      <c r="N179" s="25"/>
    </row>
    <row r="180" ht="26.4">
      <c r="A180" s="1" t="s">
        <v>587</v>
      </c>
      <c r="B180" s="1">
        <v>44</v>
      </c>
      <c r="C180" s="26" t="s">
        <v>708</v>
      </c>
      <c r="D180" t="s">
        <v>709</v>
      </c>
      <c r="E180" s="27" t="s">
        <v>1814</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c r="A182" s="1" t="s">
        <v>594</v>
      </c>
      <c r="E182" s="32" t="s">
        <v>1815</v>
      </c>
    </row>
    <row r="183">
      <c r="A183" s="1" t="s">
        <v>596</v>
      </c>
      <c r="E183" s="27" t="s">
        <v>589</v>
      </c>
    </row>
    <row r="184" ht="26.4">
      <c r="A184" s="1" t="s">
        <v>587</v>
      </c>
      <c r="B184" s="1">
        <v>45</v>
      </c>
      <c r="C184" s="26" t="s">
        <v>1458</v>
      </c>
      <c r="D184" t="s">
        <v>1459</v>
      </c>
      <c r="E184" s="27" t="s">
        <v>1460</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c r="A186" s="1" t="s">
        <v>594</v>
      </c>
      <c r="E186" s="32" t="s">
        <v>1815</v>
      </c>
    </row>
    <row r="187">
      <c r="A187" s="1" t="s">
        <v>596</v>
      </c>
      <c r="E187" s="27" t="s">
        <v>589</v>
      </c>
    </row>
    <row r="188" ht="26.4">
      <c r="A188" s="1" t="s">
        <v>587</v>
      </c>
      <c r="B188" s="1">
        <v>46</v>
      </c>
      <c r="C188" s="26" t="s">
        <v>713</v>
      </c>
      <c r="D188" t="s">
        <v>714</v>
      </c>
      <c r="E188" s="27" t="s">
        <v>1816</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c r="A190" s="1" t="s">
        <v>594</v>
      </c>
      <c r="E190" s="32" t="s">
        <v>1815</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1817</v>
      </c>
      <c r="E8" s="23" t="s">
        <v>53</v>
      </c>
      <c r="L8" s="24">
        <f>L9+L18+L179</f>
        <v>0</v>
      </c>
      <c r="M8" s="24">
        <f>M9+M18+M179</f>
        <v>0</v>
      </c>
      <c r="N8" s="25"/>
    </row>
    <row r="9">
      <c r="A9" s="1" t="s">
        <v>584</v>
      </c>
      <c r="C9" s="22" t="s">
        <v>585</v>
      </c>
      <c r="E9" s="23" t="s">
        <v>586</v>
      </c>
      <c r="L9" s="24">
        <f>SUMIFS(L10:L17,A10:A17,"P")</f>
        <v>0</v>
      </c>
      <c r="M9" s="24">
        <f>SUMIFS(M10:M17,A10:A17,"P")</f>
        <v>0</v>
      </c>
      <c r="N9" s="25"/>
    </row>
    <row r="10" ht="26.4">
      <c r="A10" s="1" t="s">
        <v>587</v>
      </c>
      <c r="B10" s="1">
        <v>1</v>
      </c>
      <c r="C10" s="26" t="s">
        <v>1711</v>
      </c>
      <c r="D10" t="s">
        <v>589</v>
      </c>
      <c r="E10" s="27" t="s">
        <v>1712</v>
      </c>
      <c r="F10" s="28" t="s">
        <v>591</v>
      </c>
      <c r="G10" s="29">
        <v>18.600000000000001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1818</v>
      </c>
    </row>
    <row r="13" ht="132">
      <c r="A13" s="1" t="s">
        <v>596</v>
      </c>
      <c r="E13" s="27" t="s">
        <v>1714</v>
      </c>
    </row>
    <row r="14" ht="26.4">
      <c r="A14" s="1" t="s">
        <v>587</v>
      </c>
      <c r="B14" s="1">
        <v>2</v>
      </c>
      <c r="C14" s="26" t="s">
        <v>1715</v>
      </c>
      <c r="D14" t="s">
        <v>589</v>
      </c>
      <c r="E14" s="27" t="s">
        <v>1716</v>
      </c>
      <c r="F14" s="28" t="s">
        <v>591</v>
      </c>
      <c r="G14" s="29">
        <v>18.600000000000001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1818</v>
      </c>
    </row>
    <row r="17" ht="92.4">
      <c r="A17" s="1" t="s">
        <v>596</v>
      </c>
      <c r="E17" s="27" t="s">
        <v>1717</v>
      </c>
    </row>
    <row r="18">
      <c r="A18" s="1" t="s">
        <v>584</v>
      </c>
      <c r="C18" s="22" t="s">
        <v>617</v>
      </c>
      <c r="E18" s="23" t="s">
        <v>618</v>
      </c>
      <c r="L18" s="24">
        <f>SUMIFS(L19:L178,A19:A178,"P")</f>
        <v>0</v>
      </c>
      <c r="M18" s="24">
        <f>SUMIFS(M19:M178,A19:A178,"P")</f>
        <v>0</v>
      </c>
      <c r="N18" s="25"/>
    </row>
    <row r="19" ht="26.4">
      <c r="A19" s="1" t="s">
        <v>587</v>
      </c>
      <c r="B19" s="1">
        <v>3</v>
      </c>
      <c r="C19" s="26" t="s">
        <v>665</v>
      </c>
      <c r="D19" t="s">
        <v>589</v>
      </c>
      <c r="E19" s="27" t="s">
        <v>666</v>
      </c>
      <c r="F19" s="28" t="s">
        <v>914</v>
      </c>
      <c r="G19" s="29">
        <v>62</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1819</v>
      </c>
    </row>
    <row r="22" ht="79.2">
      <c r="A22" s="1" t="s">
        <v>596</v>
      </c>
      <c r="E22" s="27" t="s">
        <v>664</v>
      </c>
    </row>
    <row r="23" ht="26.4">
      <c r="A23" s="1" t="s">
        <v>587</v>
      </c>
      <c r="B23" s="1">
        <v>4</v>
      </c>
      <c r="C23" s="26" t="s">
        <v>1719</v>
      </c>
      <c r="D23" t="s">
        <v>589</v>
      </c>
      <c r="E23" s="27" t="s">
        <v>1720</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1721</v>
      </c>
    </row>
    <row r="26" ht="79.2">
      <c r="A26" s="1" t="s">
        <v>596</v>
      </c>
      <c r="E26" s="27" t="s">
        <v>664</v>
      </c>
    </row>
    <row r="27" ht="26.4">
      <c r="A27" s="1" t="s">
        <v>587</v>
      </c>
      <c r="B27" s="1">
        <v>5</v>
      </c>
      <c r="C27" s="26" t="s">
        <v>1722</v>
      </c>
      <c r="D27" t="s">
        <v>589</v>
      </c>
      <c r="E27" s="27" t="s">
        <v>1723</v>
      </c>
      <c r="F27" s="28" t="s">
        <v>914</v>
      </c>
      <c r="G27" s="29">
        <v>62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1819</v>
      </c>
    </row>
    <row r="30" ht="92.4">
      <c r="A30" s="1" t="s">
        <v>596</v>
      </c>
      <c r="E30" s="27" t="s">
        <v>630</v>
      </c>
    </row>
    <row r="31" ht="26.4">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1724</v>
      </c>
    </row>
    <row r="34" ht="79.2">
      <c r="A34" s="1" t="s">
        <v>596</v>
      </c>
      <c r="E34" s="27" t="s">
        <v>916</v>
      </c>
    </row>
    <row r="35" ht="26.4">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1725</v>
      </c>
    </row>
    <row r="38" ht="92.4">
      <c r="A38" s="1" t="s">
        <v>596</v>
      </c>
      <c r="E38" s="27" t="s">
        <v>920</v>
      </c>
    </row>
    <row r="39" ht="26.4">
      <c r="A39" s="1" t="s">
        <v>587</v>
      </c>
      <c r="B39" s="1">
        <v>8</v>
      </c>
      <c r="C39" s="26" t="s">
        <v>963</v>
      </c>
      <c r="D39" t="s">
        <v>589</v>
      </c>
      <c r="E39" s="27" t="s">
        <v>964</v>
      </c>
      <c r="F39" s="28" t="s">
        <v>914</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1820</v>
      </c>
    </row>
    <row r="42" ht="132">
      <c r="A42" s="1" t="s">
        <v>596</v>
      </c>
      <c r="E42" s="27" t="s">
        <v>966</v>
      </c>
    </row>
    <row r="43" ht="26.4">
      <c r="A43" s="1" t="s">
        <v>587</v>
      </c>
      <c r="B43" s="1">
        <v>9</v>
      </c>
      <c r="C43" s="26" t="s">
        <v>1727</v>
      </c>
      <c r="D43" t="s">
        <v>589</v>
      </c>
      <c r="E43" s="27" t="s">
        <v>1728</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1729</v>
      </c>
    </row>
    <row r="46" ht="158.4">
      <c r="A46" s="1" t="s">
        <v>596</v>
      </c>
      <c r="E46" s="27" t="s">
        <v>1434</v>
      </c>
    </row>
    <row r="47" ht="26.4">
      <c r="A47" s="1" t="s">
        <v>587</v>
      </c>
      <c r="B47" s="1">
        <v>10</v>
      </c>
      <c r="C47" s="26" t="s">
        <v>1730</v>
      </c>
      <c r="D47" t="s">
        <v>589</v>
      </c>
      <c r="E47" s="27" t="s">
        <v>1731</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1732</v>
      </c>
    </row>
    <row r="50" ht="132">
      <c r="A50" s="1" t="s">
        <v>596</v>
      </c>
      <c r="E50" s="27" t="s">
        <v>1408</v>
      </c>
    </row>
    <row r="51" ht="26.4">
      <c r="A51" s="1" t="s">
        <v>587</v>
      </c>
      <c r="B51" s="1">
        <v>11</v>
      </c>
      <c r="C51" s="26" t="s">
        <v>1733</v>
      </c>
      <c r="D51" t="s">
        <v>589</v>
      </c>
      <c r="E51" s="27" t="s">
        <v>1734</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1732</v>
      </c>
    </row>
    <row r="54" ht="158.4">
      <c r="A54" s="1" t="s">
        <v>596</v>
      </c>
      <c r="E54" s="27" t="s">
        <v>1434</v>
      </c>
    </row>
    <row r="55" ht="26.4">
      <c r="A55" s="1" t="s">
        <v>587</v>
      </c>
      <c r="B55" s="1">
        <v>12</v>
      </c>
      <c r="C55" s="26" t="s">
        <v>1735</v>
      </c>
      <c r="D55" t="s">
        <v>589</v>
      </c>
      <c r="E55" s="27" t="s">
        <v>1736</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1732</v>
      </c>
    </row>
    <row r="58" ht="132">
      <c r="A58" s="1" t="s">
        <v>596</v>
      </c>
      <c r="E58" s="27" t="s">
        <v>1408</v>
      </c>
    </row>
    <row r="59" ht="26.4">
      <c r="A59" s="1" t="s">
        <v>587</v>
      </c>
      <c r="B59" s="1">
        <v>13</v>
      </c>
      <c r="C59" s="26" t="s">
        <v>1737</v>
      </c>
      <c r="D59" t="s">
        <v>589</v>
      </c>
      <c r="E59" s="27" t="s">
        <v>1738</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1739</v>
      </c>
    </row>
    <row r="62" ht="158.4">
      <c r="A62" s="1" t="s">
        <v>596</v>
      </c>
      <c r="E62" s="27" t="s">
        <v>1434</v>
      </c>
    </row>
    <row r="63" ht="26.4">
      <c r="A63" s="1" t="s">
        <v>587</v>
      </c>
      <c r="B63" s="1">
        <v>14</v>
      </c>
      <c r="C63" s="26" t="s">
        <v>1740</v>
      </c>
      <c r="D63" t="s">
        <v>589</v>
      </c>
      <c r="E63" s="27" t="s">
        <v>1741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1732</v>
      </c>
    </row>
    <row r="66" ht="132">
      <c r="A66" s="1" t="s">
        <v>596</v>
      </c>
      <c r="E66" s="27" t="s">
        <v>1408</v>
      </c>
    </row>
    <row r="67" ht="26.4">
      <c r="A67" s="1" t="s">
        <v>587</v>
      </c>
      <c r="B67" s="1">
        <v>15</v>
      </c>
      <c r="C67" s="26" t="s">
        <v>1742</v>
      </c>
      <c r="D67" t="s">
        <v>589</v>
      </c>
      <c r="E67" s="27" t="s">
        <v>1743</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1744</v>
      </c>
    </row>
    <row r="70" ht="158.4">
      <c r="A70" s="1" t="s">
        <v>596</v>
      </c>
      <c r="E70" s="27" t="s">
        <v>1434</v>
      </c>
    </row>
    <row r="71" ht="26.4">
      <c r="A71" s="1" t="s">
        <v>587</v>
      </c>
      <c r="B71" s="1">
        <v>16</v>
      </c>
      <c r="C71" s="26" t="s">
        <v>1745</v>
      </c>
      <c r="D71" t="s">
        <v>589</v>
      </c>
      <c r="E71" s="27" t="s">
        <v>1746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1747</v>
      </c>
    </row>
    <row r="74" ht="132">
      <c r="A74" s="1" t="s">
        <v>596</v>
      </c>
      <c r="E74" s="27" t="s">
        <v>1408</v>
      </c>
    </row>
    <row r="75" ht="26.4">
      <c r="A75" s="1" t="s">
        <v>587</v>
      </c>
      <c r="B75" s="1">
        <v>17</v>
      </c>
      <c r="C75" s="26" t="s">
        <v>1748</v>
      </c>
      <c r="D75" t="s">
        <v>589</v>
      </c>
      <c r="E75" s="27" t="s">
        <v>1749</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1821</v>
      </c>
    </row>
    <row r="78" ht="132">
      <c r="A78" s="1" t="s">
        <v>596</v>
      </c>
      <c r="E78" s="27" t="s">
        <v>855</v>
      </c>
    </row>
    <row r="79" ht="26.4">
      <c r="A79" s="1" t="s">
        <v>587</v>
      </c>
      <c r="B79" s="1">
        <v>18</v>
      </c>
      <c r="C79" s="26" t="s">
        <v>1751</v>
      </c>
      <c r="D79" t="s">
        <v>589</v>
      </c>
      <c r="E79" s="27" t="s">
        <v>1752</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1750</v>
      </c>
    </row>
    <row r="82" ht="132">
      <c r="A82" s="1" t="s">
        <v>596</v>
      </c>
      <c r="E82" s="27" t="s">
        <v>855</v>
      </c>
    </row>
    <row r="83" ht="26.4">
      <c r="A83" s="1" t="s">
        <v>587</v>
      </c>
      <c r="B83" s="1">
        <v>19</v>
      </c>
      <c r="C83" s="26" t="s">
        <v>1753</v>
      </c>
      <c r="D83" t="s">
        <v>589</v>
      </c>
      <c r="E83" s="27" t="s">
        <v>1754</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1821</v>
      </c>
    </row>
    <row r="86" ht="158.4">
      <c r="A86" s="1" t="s">
        <v>596</v>
      </c>
      <c r="E86" s="27" t="s">
        <v>1405</v>
      </c>
    </row>
    <row r="87" ht="26.4">
      <c r="A87" s="1" t="s">
        <v>587</v>
      </c>
      <c r="B87" s="1">
        <v>20</v>
      </c>
      <c r="C87" s="26" t="s">
        <v>1755</v>
      </c>
      <c r="D87" t="s">
        <v>589</v>
      </c>
      <c r="E87" s="27" t="s">
        <v>1756</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1750</v>
      </c>
    </row>
    <row r="90" ht="132">
      <c r="A90" s="1" t="s">
        <v>596</v>
      </c>
      <c r="E90" s="27" t="s">
        <v>1408</v>
      </c>
    </row>
    <row r="91" ht="26.4">
      <c r="A91" s="1" t="s">
        <v>587</v>
      </c>
      <c r="B91" s="1">
        <v>21</v>
      </c>
      <c r="C91" s="26" t="s">
        <v>1757</v>
      </c>
      <c r="D91" t="s">
        <v>589</v>
      </c>
      <c r="E91" s="27" t="s">
        <v>1758</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1821</v>
      </c>
    </row>
    <row r="94" ht="158.4">
      <c r="A94" s="1" t="s">
        <v>596</v>
      </c>
      <c r="E94" s="27" t="s">
        <v>1405</v>
      </c>
    </row>
    <row r="95" ht="26.4">
      <c r="A95" s="1" t="s">
        <v>587</v>
      </c>
      <c r="B95" s="1">
        <v>22</v>
      </c>
      <c r="C95" s="26" t="s">
        <v>1759</v>
      </c>
      <c r="D95" t="s">
        <v>589</v>
      </c>
      <c r="E95" s="27" t="s">
        <v>1760</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1750</v>
      </c>
    </row>
    <row r="98" ht="132">
      <c r="A98" s="1" t="s">
        <v>596</v>
      </c>
      <c r="E98" s="27" t="s">
        <v>1408</v>
      </c>
    </row>
    <row r="99" ht="26.4">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1821</v>
      </c>
    </row>
    <row r="102" ht="158.4">
      <c r="A102" s="1" t="s">
        <v>596</v>
      </c>
      <c r="E102" s="27" t="s">
        <v>1405</v>
      </c>
    </row>
    <row r="103" ht="26.4">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1750</v>
      </c>
    </row>
    <row r="106" ht="132">
      <c r="A106" s="1" t="s">
        <v>596</v>
      </c>
      <c r="E106" s="27" t="s">
        <v>1408</v>
      </c>
    </row>
    <row r="107" ht="26.4">
      <c r="A107" s="1" t="s">
        <v>587</v>
      </c>
      <c r="B107" s="1">
        <v>25</v>
      </c>
      <c r="C107" s="26" t="s">
        <v>1761</v>
      </c>
      <c r="D107" t="s">
        <v>589</v>
      </c>
      <c r="E107" s="27" t="s">
        <v>1762</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1763</v>
      </c>
    </row>
    <row r="110" ht="171.6">
      <c r="A110" s="1" t="s">
        <v>596</v>
      </c>
      <c r="E110" s="27" t="s">
        <v>1764</v>
      </c>
    </row>
    <row r="111" ht="26.4">
      <c r="A111" s="1" t="s">
        <v>587</v>
      </c>
      <c r="B111" s="1">
        <v>26</v>
      </c>
      <c r="C111" s="26" t="s">
        <v>1765</v>
      </c>
      <c r="D111" t="s">
        <v>589</v>
      </c>
      <c r="E111" s="27" t="s">
        <v>1766</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1767</v>
      </c>
    </row>
    <row r="114" ht="132">
      <c r="A114" s="1" t="s">
        <v>596</v>
      </c>
      <c r="E114" s="27" t="s">
        <v>1768</v>
      </c>
    </row>
    <row r="115" ht="26.4">
      <c r="A115" s="1" t="s">
        <v>587</v>
      </c>
      <c r="B115" s="1">
        <v>27</v>
      </c>
      <c r="C115" s="26" t="s">
        <v>1769</v>
      </c>
      <c r="D115" t="s">
        <v>589</v>
      </c>
      <c r="E115" s="27" t="s">
        <v>1770</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1771</v>
      </c>
    </row>
    <row r="118" ht="158.4">
      <c r="A118" s="1" t="s">
        <v>596</v>
      </c>
      <c r="E118" s="27" t="s">
        <v>1405</v>
      </c>
    </row>
    <row r="119" ht="26.4">
      <c r="A119" s="1" t="s">
        <v>587</v>
      </c>
      <c r="B119" s="1">
        <v>28</v>
      </c>
      <c r="C119" s="26" t="s">
        <v>1772</v>
      </c>
      <c r="D119" t="s">
        <v>589</v>
      </c>
      <c r="E119" s="27" t="s">
        <v>1773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1774</v>
      </c>
    </row>
    <row r="122" ht="132">
      <c r="A122" s="1" t="s">
        <v>596</v>
      </c>
      <c r="E122" s="27" t="s">
        <v>1408</v>
      </c>
    </row>
    <row r="123" ht="26.4">
      <c r="A123" s="1" t="s">
        <v>587</v>
      </c>
      <c r="B123" s="1">
        <v>29</v>
      </c>
      <c r="C123" s="26" t="s">
        <v>1775</v>
      </c>
      <c r="D123" t="s">
        <v>589</v>
      </c>
      <c r="E123" s="27" t="s">
        <v>1776</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1777</v>
      </c>
    </row>
    <row r="126" ht="158.4">
      <c r="A126" s="1" t="s">
        <v>596</v>
      </c>
      <c r="E126" s="27" t="s">
        <v>1434</v>
      </c>
    </row>
    <row r="127" ht="26.4">
      <c r="A127" s="1" t="s">
        <v>587</v>
      </c>
      <c r="B127" s="1">
        <v>30</v>
      </c>
      <c r="C127" s="26" t="s">
        <v>1778</v>
      </c>
      <c r="D127" t="s">
        <v>589</v>
      </c>
      <c r="E127" s="27" t="s">
        <v>1779</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1822</v>
      </c>
    </row>
    <row r="130" ht="158.4">
      <c r="A130" s="1" t="s">
        <v>596</v>
      </c>
      <c r="E130" s="27" t="s">
        <v>1434</v>
      </c>
    </row>
    <row r="131" ht="26.4">
      <c r="A131" s="1" t="s">
        <v>587</v>
      </c>
      <c r="B131" s="1">
        <v>31</v>
      </c>
      <c r="C131" s="26" t="s">
        <v>1780</v>
      </c>
      <c r="D131" t="s">
        <v>589</v>
      </c>
      <c r="E131" s="27" t="s">
        <v>1781</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1822</v>
      </c>
    </row>
    <row r="134" ht="158.4">
      <c r="A134" s="1" t="s">
        <v>596</v>
      </c>
      <c r="E134" s="27" t="s">
        <v>1434</v>
      </c>
    </row>
    <row r="135" ht="26.4">
      <c r="A135" s="1" t="s">
        <v>587</v>
      </c>
      <c r="B135" s="1">
        <v>32</v>
      </c>
      <c r="C135" s="26" t="s">
        <v>1782</v>
      </c>
      <c r="D135" t="s">
        <v>589</v>
      </c>
      <c r="E135" s="27" t="s">
        <v>1783</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1777</v>
      </c>
    </row>
    <row r="138" ht="158.4">
      <c r="A138" s="1" t="s">
        <v>596</v>
      </c>
      <c r="E138" s="27" t="s">
        <v>1434</v>
      </c>
    </row>
    <row r="139" ht="26.4">
      <c r="A139" s="1" t="s">
        <v>587</v>
      </c>
      <c r="B139" s="1">
        <v>33</v>
      </c>
      <c r="C139" s="26" t="s">
        <v>1784</v>
      </c>
      <c r="D139" t="s">
        <v>589</v>
      </c>
      <c r="E139" s="27" t="s">
        <v>1785</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1786</v>
      </c>
    </row>
    <row r="142" ht="132">
      <c r="A142" s="1" t="s">
        <v>596</v>
      </c>
      <c r="E142" s="27" t="s">
        <v>1408</v>
      </c>
    </row>
    <row r="143" ht="26.4">
      <c r="A143" s="1" t="s">
        <v>587</v>
      </c>
      <c r="B143" s="1">
        <v>34</v>
      </c>
      <c r="C143" s="26" t="s">
        <v>1787</v>
      </c>
      <c r="D143" t="s">
        <v>589</v>
      </c>
      <c r="E143" s="27" t="s">
        <v>1788</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1777</v>
      </c>
    </row>
    <row r="146" ht="158.4">
      <c r="A146" s="1" t="s">
        <v>596</v>
      </c>
      <c r="E146" s="27" t="s">
        <v>1434</v>
      </c>
    </row>
    <row r="147" ht="26.4">
      <c r="A147" s="1" t="s">
        <v>587</v>
      </c>
      <c r="B147" s="1">
        <v>35</v>
      </c>
      <c r="C147" s="26" t="s">
        <v>1789</v>
      </c>
      <c r="D147" t="s">
        <v>589</v>
      </c>
      <c r="E147" s="27" t="s">
        <v>1790</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1791</v>
      </c>
    </row>
    <row r="150" ht="132">
      <c r="A150" s="1" t="s">
        <v>596</v>
      </c>
      <c r="E150" s="27" t="s">
        <v>1408</v>
      </c>
    </row>
    <row r="151" ht="26.4">
      <c r="A151" s="1" t="s">
        <v>587</v>
      </c>
      <c r="B151" s="1">
        <v>36</v>
      </c>
      <c r="C151" s="26" t="s">
        <v>1792</v>
      </c>
      <c r="D151" t="s">
        <v>589</v>
      </c>
      <c r="E151" s="27" t="s">
        <v>1793</v>
      </c>
      <c r="F151" s="28" t="s">
        <v>1794</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1795</v>
      </c>
    </row>
    <row r="154" ht="171.6">
      <c r="A154" s="1" t="s">
        <v>596</v>
      </c>
      <c r="E154" s="27" t="s">
        <v>1796</v>
      </c>
    </row>
    <row r="155" ht="26.4">
      <c r="A155" s="1" t="s">
        <v>587</v>
      </c>
      <c r="B155" s="1">
        <v>37</v>
      </c>
      <c r="C155" s="26" t="s">
        <v>1797</v>
      </c>
      <c r="D155" t="s">
        <v>589</v>
      </c>
      <c r="E155" s="27" t="s">
        <v>1798</v>
      </c>
      <c r="F155" s="28" t="s">
        <v>1794</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1799</v>
      </c>
    </row>
    <row r="158" ht="132">
      <c r="A158" s="1" t="s">
        <v>596</v>
      </c>
      <c r="E158" s="27" t="s">
        <v>1800</v>
      </c>
    </row>
    <row r="159" ht="26.4">
      <c r="A159" s="1" t="s">
        <v>587</v>
      </c>
      <c r="B159" s="1">
        <v>38</v>
      </c>
      <c r="C159" s="26" t="s">
        <v>1801</v>
      </c>
      <c r="D159" t="s">
        <v>589</v>
      </c>
      <c r="E159" s="27" t="s">
        <v>1802</v>
      </c>
      <c r="F159" s="28" t="s">
        <v>1803</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1771</v>
      </c>
    </row>
    <row r="162" ht="158.4">
      <c r="A162" s="1" t="s">
        <v>596</v>
      </c>
      <c r="E162" s="27" t="s">
        <v>1804</v>
      </c>
    </row>
    <row r="163" ht="26.4">
      <c r="A163" s="1" t="s">
        <v>587</v>
      </c>
      <c r="B163" s="1">
        <v>39</v>
      </c>
      <c r="C163" s="26" t="s">
        <v>1805</v>
      </c>
      <c r="D163" t="s">
        <v>589</v>
      </c>
      <c r="E163" s="27" t="s">
        <v>1806</v>
      </c>
      <c r="F163" s="28" t="s">
        <v>1803</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1771</v>
      </c>
    </row>
    <row r="166" ht="145.2">
      <c r="A166" s="1" t="s">
        <v>596</v>
      </c>
      <c r="E166" s="27" t="s">
        <v>1807</v>
      </c>
    </row>
    <row r="167" ht="26.4">
      <c r="A167" s="1" t="s">
        <v>587</v>
      </c>
      <c r="B167" s="1">
        <v>40</v>
      </c>
      <c r="C167" s="26" t="s">
        <v>1808</v>
      </c>
      <c r="D167" t="s">
        <v>589</v>
      </c>
      <c r="E167" s="27" t="s">
        <v>1809</v>
      </c>
      <c r="F167" s="28" t="s">
        <v>1803</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1771</v>
      </c>
    </row>
    <row r="170" ht="145.2">
      <c r="A170" s="1" t="s">
        <v>596</v>
      </c>
      <c r="E170" s="27" t="s">
        <v>1807</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c r="A173" s="1" t="s">
        <v>594</v>
      </c>
      <c r="E173" s="32" t="s">
        <v>1810</v>
      </c>
    </row>
    <row r="174" ht="145.2">
      <c r="A174" s="1" t="s">
        <v>596</v>
      </c>
      <c r="E174" s="27" t="s">
        <v>1457</v>
      </c>
    </row>
    <row r="175">
      <c r="A175" s="1" t="s">
        <v>587</v>
      </c>
      <c r="B175" s="1">
        <v>42</v>
      </c>
      <c r="C175" s="26" t="s">
        <v>1811</v>
      </c>
      <c r="D175" t="s">
        <v>589</v>
      </c>
      <c r="E175" s="27" t="s">
        <v>1812</v>
      </c>
      <c r="F175" s="28" t="s">
        <v>687</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6">
      <c r="A177" s="1" t="s">
        <v>594</v>
      </c>
      <c r="E177" s="32" t="s">
        <v>1823</v>
      </c>
    </row>
    <row r="178">
      <c r="A178" s="1" t="s">
        <v>596</v>
      </c>
      <c r="E178" s="27" t="s">
        <v>589</v>
      </c>
    </row>
    <row r="179">
      <c r="A179" s="1" t="s">
        <v>584</v>
      </c>
      <c r="C179" s="22" t="s">
        <v>690</v>
      </c>
      <c r="E179" s="23" t="s">
        <v>691</v>
      </c>
      <c r="L179" s="24">
        <f>SUMIFS(L180:L191,A180:A191,"P")</f>
        <v>0</v>
      </c>
      <c r="M179" s="24">
        <f>SUMIFS(M180:M191,A180:A191,"P")</f>
        <v>0</v>
      </c>
      <c r="N179" s="25"/>
    </row>
    <row r="180" ht="26.4">
      <c r="A180" s="1" t="s">
        <v>587</v>
      </c>
      <c r="B180" s="1">
        <v>47</v>
      </c>
      <c r="C180" s="26" t="s">
        <v>1458</v>
      </c>
      <c r="D180" t="s">
        <v>1459</v>
      </c>
      <c r="E180" s="27" t="s">
        <v>1460</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c r="A182" s="1" t="s">
        <v>594</v>
      </c>
      <c r="E182" s="32" t="s">
        <v>1815</v>
      </c>
    </row>
    <row r="183">
      <c r="A183" s="1" t="s">
        <v>596</v>
      </c>
      <c r="E183" s="27" t="s">
        <v>589</v>
      </c>
    </row>
    <row r="184" ht="26.4">
      <c r="A184" s="1" t="s">
        <v>587</v>
      </c>
      <c r="B184" s="1">
        <v>48</v>
      </c>
      <c r="C184" s="26" t="s">
        <v>708</v>
      </c>
      <c r="D184" t="s">
        <v>709</v>
      </c>
      <c r="E184" s="27" t="s">
        <v>1814</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c r="A186" s="1" t="s">
        <v>594</v>
      </c>
      <c r="E186" s="32" t="s">
        <v>1815</v>
      </c>
    </row>
    <row r="187">
      <c r="A187" s="1" t="s">
        <v>596</v>
      </c>
      <c r="E187" s="27" t="s">
        <v>589</v>
      </c>
    </row>
    <row r="188" ht="26.4">
      <c r="A188" s="1" t="s">
        <v>587</v>
      </c>
      <c r="B188" s="1">
        <v>49</v>
      </c>
      <c r="C188" s="26" t="s">
        <v>713</v>
      </c>
      <c r="D188" t="s">
        <v>714</v>
      </c>
      <c r="E188" s="27" t="s">
        <v>1816</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c r="A190" s="1" t="s">
        <v>594</v>
      </c>
      <c r="E190" s="32" t="s">
        <v>1815</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1824</v>
      </c>
      <c r="E8" s="23" t="s">
        <v>55</v>
      </c>
      <c r="L8" s="24">
        <f>L9+L18+L179</f>
        <v>0</v>
      </c>
      <c r="M8" s="24">
        <f>M9+M18+M179</f>
        <v>0</v>
      </c>
      <c r="N8" s="25"/>
    </row>
    <row r="9">
      <c r="A9" s="1" t="s">
        <v>584</v>
      </c>
      <c r="C9" s="22" t="s">
        <v>585</v>
      </c>
      <c r="E9" s="23" t="s">
        <v>586</v>
      </c>
      <c r="L9" s="24">
        <f>SUMIFS(L10:L17,A10:A17,"P")</f>
        <v>0</v>
      </c>
      <c r="M9" s="24">
        <f>SUMIFS(M10:M17,A10:A17,"P")</f>
        <v>0</v>
      </c>
      <c r="N9" s="25"/>
    </row>
    <row r="10" ht="26.4">
      <c r="A10" s="1" t="s">
        <v>587</v>
      </c>
      <c r="B10" s="1">
        <v>1</v>
      </c>
      <c r="C10" s="26" t="s">
        <v>1711</v>
      </c>
      <c r="D10" t="s">
        <v>589</v>
      </c>
      <c r="E10" s="27" t="s">
        <v>1712</v>
      </c>
      <c r="F10" s="28" t="s">
        <v>591</v>
      </c>
      <c r="G10" s="29">
        <v>21.300000000000001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1825</v>
      </c>
    </row>
    <row r="13" ht="132">
      <c r="A13" s="1" t="s">
        <v>596</v>
      </c>
      <c r="E13" s="27" t="s">
        <v>1714</v>
      </c>
    </row>
    <row r="14" ht="26.4">
      <c r="A14" s="1" t="s">
        <v>587</v>
      </c>
      <c r="B14" s="1">
        <v>2</v>
      </c>
      <c r="C14" s="26" t="s">
        <v>1715</v>
      </c>
      <c r="D14" t="s">
        <v>589</v>
      </c>
      <c r="E14" s="27" t="s">
        <v>1716</v>
      </c>
      <c r="F14" s="28" t="s">
        <v>591</v>
      </c>
      <c r="G14" s="29">
        <v>21.300000000000001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1825</v>
      </c>
    </row>
    <row r="17" ht="92.4">
      <c r="A17" s="1" t="s">
        <v>596</v>
      </c>
      <c r="E17" s="27" t="s">
        <v>1717</v>
      </c>
    </row>
    <row r="18">
      <c r="A18" s="1" t="s">
        <v>584</v>
      </c>
      <c r="C18" s="22" t="s">
        <v>617</v>
      </c>
      <c r="E18" s="23" t="s">
        <v>618</v>
      </c>
      <c r="L18" s="24">
        <f>SUMIFS(L19:L178,A19:A178,"P")</f>
        <v>0</v>
      </c>
      <c r="M18" s="24">
        <f>SUMIFS(M19:M178,A19:A178,"P")</f>
        <v>0</v>
      </c>
      <c r="N18" s="25"/>
    </row>
    <row r="19" ht="26.4">
      <c r="A19" s="1" t="s">
        <v>587</v>
      </c>
      <c r="B19" s="1">
        <v>3</v>
      </c>
      <c r="C19" s="26" t="s">
        <v>665</v>
      </c>
      <c r="D19" t="s">
        <v>589</v>
      </c>
      <c r="E19" s="27" t="s">
        <v>666</v>
      </c>
      <c r="F19" s="28" t="s">
        <v>914</v>
      </c>
      <c r="G19" s="29">
        <v>71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1826</v>
      </c>
    </row>
    <row r="22" ht="79.2">
      <c r="A22" s="1" t="s">
        <v>596</v>
      </c>
      <c r="E22" s="27" t="s">
        <v>664</v>
      </c>
    </row>
    <row r="23" ht="26.4">
      <c r="A23" s="1" t="s">
        <v>587</v>
      </c>
      <c r="B23" s="1">
        <v>4</v>
      </c>
      <c r="C23" s="26" t="s">
        <v>1719</v>
      </c>
      <c r="D23" t="s">
        <v>589</v>
      </c>
      <c r="E23" s="27" t="s">
        <v>1720</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1721</v>
      </c>
    </row>
    <row r="26" ht="79.2">
      <c r="A26" s="1" t="s">
        <v>596</v>
      </c>
      <c r="E26" s="27" t="s">
        <v>664</v>
      </c>
    </row>
    <row r="27" ht="26.4">
      <c r="A27" s="1" t="s">
        <v>587</v>
      </c>
      <c r="B27" s="1">
        <v>5</v>
      </c>
      <c r="C27" s="26" t="s">
        <v>1722</v>
      </c>
      <c r="D27" t="s">
        <v>589</v>
      </c>
      <c r="E27" s="27" t="s">
        <v>1723</v>
      </c>
      <c r="F27" s="28" t="s">
        <v>914</v>
      </c>
      <c r="G27" s="29">
        <v>71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1826</v>
      </c>
    </row>
    <row r="30" ht="92.4">
      <c r="A30" s="1" t="s">
        <v>596</v>
      </c>
      <c r="E30" s="27" t="s">
        <v>630</v>
      </c>
    </row>
    <row r="31" ht="26.4">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1724</v>
      </c>
    </row>
    <row r="34" ht="79.2">
      <c r="A34" s="1" t="s">
        <v>596</v>
      </c>
      <c r="E34" s="27" t="s">
        <v>916</v>
      </c>
    </row>
    <row r="35" ht="26.4">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1725</v>
      </c>
    </row>
    <row r="38" ht="92.4">
      <c r="A38" s="1" t="s">
        <v>596</v>
      </c>
      <c r="E38" s="27" t="s">
        <v>920</v>
      </c>
    </row>
    <row r="39" ht="26.4">
      <c r="A39" s="1" t="s">
        <v>587</v>
      </c>
      <c r="B39" s="1">
        <v>8</v>
      </c>
      <c r="C39" s="26" t="s">
        <v>963</v>
      </c>
      <c r="D39" t="s">
        <v>589</v>
      </c>
      <c r="E39" s="27" t="s">
        <v>964</v>
      </c>
      <c r="F39" s="28" t="s">
        <v>914</v>
      </c>
      <c r="G39" s="29">
        <v>99</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1827</v>
      </c>
    </row>
    <row r="42" ht="132">
      <c r="A42" s="1" t="s">
        <v>596</v>
      </c>
      <c r="E42" s="27" t="s">
        <v>966</v>
      </c>
    </row>
    <row r="43" ht="26.4">
      <c r="A43" s="1" t="s">
        <v>587</v>
      </c>
      <c r="B43" s="1">
        <v>9</v>
      </c>
      <c r="C43" s="26" t="s">
        <v>1727</v>
      </c>
      <c r="D43" t="s">
        <v>589</v>
      </c>
      <c r="E43" s="27" t="s">
        <v>1728</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1729</v>
      </c>
    </row>
    <row r="46" ht="158.4">
      <c r="A46" s="1" t="s">
        <v>596</v>
      </c>
      <c r="E46" s="27" t="s">
        <v>1434</v>
      </c>
    </row>
    <row r="47" ht="26.4">
      <c r="A47" s="1" t="s">
        <v>587</v>
      </c>
      <c r="B47" s="1">
        <v>10</v>
      </c>
      <c r="C47" s="26" t="s">
        <v>1730</v>
      </c>
      <c r="D47" t="s">
        <v>589</v>
      </c>
      <c r="E47" s="27" t="s">
        <v>1731</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1732</v>
      </c>
    </row>
    <row r="50" ht="132">
      <c r="A50" s="1" t="s">
        <v>596</v>
      </c>
      <c r="E50" s="27" t="s">
        <v>1408</v>
      </c>
    </row>
    <row r="51" ht="26.4">
      <c r="A51" s="1" t="s">
        <v>587</v>
      </c>
      <c r="B51" s="1">
        <v>11</v>
      </c>
      <c r="C51" s="26" t="s">
        <v>1733</v>
      </c>
      <c r="D51" t="s">
        <v>589</v>
      </c>
      <c r="E51" s="27" t="s">
        <v>1734</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1732</v>
      </c>
    </row>
    <row r="54" ht="158.4">
      <c r="A54" s="1" t="s">
        <v>596</v>
      </c>
      <c r="E54" s="27" t="s">
        <v>1434</v>
      </c>
    </row>
    <row r="55" ht="26.4">
      <c r="A55" s="1" t="s">
        <v>587</v>
      </c>
      <c r="B55" s="1">
        <v>12</v>
      </c>
      <c r="C55" s="26" t="s">
        <v>1735</v>
      </c>
      <c r="D55" t="s">
        <v>589</v>
      </c>
      <c r="E55" s="27" t="s">
        <v>1736</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1732</v>
      </c>
    </row>
    <row r="58" ht="132">
      <c r="A58" s="1" t="s">
        <v>596</v>
      </c>
      <c r="E58" s="27" t="s">
        <v>1408</v>
      </c>
    </row>
    <row r="59" ht="26.4">
      <c r="A59" s="1" t="s">
        <v>587</v>
      </c>
      <c r="B59" s="1">
        <v>13</v>
      </c>
      <c r="C59" s="26" t="s">
        <v>1737</v>
      </c>
      <c r="D59" t="s">
        <v>589</v>
      </c>
      <c r="E59" s="27" t="s">
        <v>1738</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1739</v>
      </c>
    </row>
    <row r="62" ht="158.4">
      <c r="A62" s="1" t="s">
        <v>596</v>
      </c>
      <c r="E62" s="27" t="s">
        <v>1434</v>
      </c>
    </row>
    <row r="63" ht="26.4">
      <c r="A63" s="1" t="s">
        <v>587</v>
      </c>
      <c r="B63" s="1">
        <v>14</v>
      </c>
      <c r="C63" s="26" t="s">
        <v>1740</v>
      </c>
      <c r="D63" t="s">
        <v>589</v>
      </c>
      <c r="E63" s="27" t="s">
        <v>1741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1732</v>
      </c>
    </row>
    <row r="66" ht="132">
      <c r="A66" s="1" t="s">
        <v>596</v>
      </c>
      <c r="E66" s="27" t="s">
        <v>1408</v>
      </c>
    </row>
    <row r="67" ht="26.4">
      <c r="A67" s="1" t="s">
        <v>587</v>
      </c>
      <c r="B67" s="1">
        <v>15</v>
      </c>
      <c r="C67" s="26" t="s">
        <v>1742</v>
      </c>
      <c r="D67" t="s">
        <v>589</v>
      </c>
      <c r="E67" s="27" t="s">
        <v>1743</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1744</v>
      </c>
    </row>
    <row r="70" ht="158.4">
      <c r="A70" s="1" t="s">
        <v>596</v>
      </c>
      <c r="E70" s="27" t="s">
        <v>1434</v>
      </c>
    </row>
    <row r="71" ht="26.4">
      <c r="A71" s="1" t="s">
        <v>587</v>
      </c>
      <c r="B71" s="1">
        <v>16</v>
      </c>
      <c r="C71" s="26" t="s">
        <v>1745</v>
      </c>
      <c r="D71" t="s">
        <v>589</v>
      </c>
      <c r="E71" s="27" t="s">
        <v>1746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1747</v>
      </c>
    </row>
    <row r="74" ht="132">
      <c r="A74" s="1" t="s">
        <v>596</v>
      </c>
      <c r="E74" s="27" t="s">
        <v>1408</v>
      </c>
    </row>
    <row r="75" ht="26.4">
      <c r="A75" s="1" t="s">
        <v>587</v>
      </c>
      <c r="B75" s="1">
        <v>17</v>
      </c>
      <c r="C75" s="26" t="s">
        <v>1748</v>
      </c>
      <c r="D75" t="s">
        <v>589</v>
      </c>
      <c r="E75" s="27" t="s">
        <v>1749</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1821</v>
      </c>
    </row>
    <row r="78" ht="132">
      <c r="A78" s="1" t="s">
        <v>596</v>
      </c>
      <c r="E78" s="27" t="s">
        <v>855</v>
      </c>
    </row>
    <row r="79" ht="26.4">
      <c r="A79" s="1" t="s">
        <v>587</v>
      </c>
      <c r="B79" s="1">
        <v>18</v>
      </c>
      <c r="C79" s="26" t="s">
        <v>1751</v>
      </c>
      <c r="D79" t="s">
        <v>589</v>
      </c>
      <c r="E79" s="27" t="s">
        <v>1752</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1750</v>
      </c>
    </row>
    <row r="82" ht="132">
      <c r="A82" s="1" t="s">
        <v>596</v>
      </c>
      <c r="E82" s="27" t="s">
        <v>855</v>
      </c>
    </row>
    <row r="83" ht="26.4">
      <c r="A83" s="1" t="s">
        <v>587</v>
      </c>
      <c r="B83" s="1">
        <v>19</v>
      </c>
      <c r="C83" s="26" t="s">
        <v>1753</v>
      </c>
      <c r="D83" t="s">
        <v>589</v>
      </c>
      <c r="E83" s="27" t="s">
        <v>1754</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1821</v>
      </c>
    </row>
    <row r="86" ht="158.4">
      <c r="A86" s="1" t="s">
        <v>596</v>
      </c>
      <c r="E86" s="27" t="s">
        <v>1405</v>
      </c>
    </row>
    <row r="87" ht="26.4">
      <c r="A87" s="1" t="s">
        <v>587</v>
      </c>
      <c r="B87" s="1">
        <v>20</v>
      </c>
      <c r="C87" s="26" t="s">
        <v>1755</v>
      </c>
      <c r="D87" t="s">
        <v>589</v>
      </c>
      <c r="E87" s="27" t="s">
        <v>1756</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1750</v>
      </c>
    </row>
    <row r="90" ht="132">
      <c r="A90" s="1" t="s">
        <v>596</v>
      </c>
      <c r="E90" s="27" t="s">
        <v>1408</v>
      </c>
    </row>
    <row r="91" ht="26.4">
      <c r="A91" s="1" t="s">
        <v>587</v>
      </c>
      <c r="B91" s="1">
        <v>21</v>
      </c>
      <c r="C91" s="26" t="s">
        <v>1757</v>
      </c>
      <c r="D91" t="s">
        <v>589</v>
      </c>
      <c r="E91" s="27" t="s">
        <v>1758</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1821</v>
      </c>
    </row>
    <row r="94" ht="158.4">
      <c r="A94" s="1" t="s">
        <v>596</v>
      </c>
      <c r="E94" s="27" t="s">
        <v>1405</v>
      </c>
    </row>
    <row r="95" ht="26.4">
      <c r="A95" s="1" t="s">
        <v>587</v>
      </c>
      <c r="B95" s="1">
        <v>22</v>
      </c>
      <c r="C95" s="26" t="s">
        <v>1759</v>
      </c>
      <c r="D95" t="s">
        <v>589</v>
      </c>
      <c r="E95" s="27" t="s">
        <v>1760</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1750</v>
      </c>
    </row>
    <row r="98" ht="132">
      <c r="A98" s="1" t="s">
        <v>596</v>
      </c>
      <c r="E98" s="27" t="s">
        <v>1408</v>
      </c>
    </row>
    <row r="99" ht="26.4">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1821</v>
      </c>
    </row>
    <row r="102" ht="158.4">
      <c r="A102" s="1" t="s">
        <v>596</v>
      </c>
      <c r="E102" s="27" t="s">
        <v>1405</v>
      </c>
    </row>
    <row r="103" ht="26.4">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1750</v>
      </c>
    </row>
    <row r="106" ht="132">
      <c r="A106" s="1" t="s">
        <v>596</v>
      </c>
      <c r="E106" s="27" t="s">
        <v>1408</v>
      </c>
    </row>
    <row r="107" ht="26.4">
      <c r="A107" s="1" t="s">
        <v>587</v>
      </c>
      <c r="B107" s="1">
        <v>25</v>
      </c>
      <c r="C107" s="26" t="s">
        <v>1761</v>
      </c>
      <c r="D107" t="s">
        <v>589</v>
      </c>
      <c r="E107" s="27" t="s">
        <v>1762</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1763</v>
      </c>
    </row>
    <row r="110" ht="171.6">
      <c r="A110" s="1" t="s">
        <v>596</v>
      </c>
      <c r="E110" s="27" t="s">
        <v>1764</v>
      </c>
    </row>
    <row r="111" ht="26.4">
      <c r="A111" s="1" t="s">
        <v>587</v>
      </c>
      <c r="B111" s="1">
        <v>26</v>
      </c>
      <c r="C111" s="26" t="s">
        <v>1765</v>
      </c>
      <c r="D111" t="s">
        <v>589</v>
      </c>
      <c r="E111" s="27" t="s">
        <v>1766</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1767</v>
      </c>
    </row>
    <row r="114" ht="132">
      <c r="A114" s="1" t="s">
        <v>596</v>
      </c>
      <c r="E114" s="27" t="s">
        <v>1768</v>
      </c>
    </row>
    <row r="115" ht="26.4">
      <c r="A115" s="1" t="s">
        <v>587</v>
      </c>
      <c r="B115" s="1">
        <v>27</v>
      </c>
      <c r="C115" s="26" t="s">
        <v>1769</v>
      </c>
      <c r="D115" t="s">
        <v>589</v>
      </c>
      <c r="E115" s="27" t="s">
        <v>1770</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1771</v>
      </c>
    </row>
    <row r="118" ht="158.4">
      <c r="A118" s="1" t="s">
        <v>596</v>
      </c>
      <c r="E118" s="27" t="s">
        <v>1405</v>
      </c>
    </row>
    <row r="119" ht="26.4">
      <c r="A119" s="1" t="s">
        <v>587</v>
      </c>
      <c r="B119" s="1">
        <v>28</v>
      </c>
      <c r="C119" s="26" t="s">
        <v>1772</v>
      </c>
      <c r="D119" t="s">
        <v>589</v>
      </c>
      <c r="E119" s="27" t="s">
        <v>1773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1774</v>
      </c>
    </row>
    <row r="122" ht="132">
      <c r="A122" s="1" t="s">
        <v>596</v>
      </c>
      <c r="E122" s="27" t="s">
        <v>1408</v>
      </c>
    </row>
    <row r="123" ht="26.4">
      <c r="A123" s="1" t="s">
        <v>587</v>
      </c>
      <c r="B123" s="1">
        <v>29</v>
      </c>
      <c r="C123" s="26" t="s">
        <v>1775</v>
      </c>
      <c r="D123" t="s">
        <v>589</v>
      </c>
      <c r="E123" s="27" t="s">
        <v>1776</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1777</v>
      </c>
    </row>
    <row r="126" ht="158.4">
      <c r="A126" s="1" t="s">
        <v>596</v>
      </c>
      <c r="E126" s="27" t="s">
        <v>1434</v>
      </c>
    </row>
    <row r="127" ht="26.4">
      <c r="A127" s="1" t="s">
        <v>587</v>
      </c>
      <c r="B127" s="1">
        <v>30</v>
      </c>
      <c r="C127" s="26" t="s">
        <v>1778</v>
      </c>
      <c r="D127" t="s">
        <v>589</v>
      </c>
      <c r="E127" s="27" t="s">
        <v>1779</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1822</v>
      </c>
    </row>
    <row r="130" ht="158.4">
      <c r="A130" s="1" t="s">
        <v>596</v>
      </c>
      <c r="E130" s="27" t="s">
        <v>1434</v>
      </c>
    </row>
    <row r="131" ht="26.4">
      <c r="A131" s="1" t="s">
        <v>587</v>
      </c>
      <c r="B131" s="1">
        <v>31</v>
      </c>
      <c r="C131" s="26" t="s">
        <v>1780</v>
      </c>
      <c r="D131" t="s">
        <v>589</v>
      </c>
      <c r="E131" s="27" t="s">
        <v>1781</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1822</v>
      </c>
    </row>
    <row r="134" ht="158.4">
      <c r="A134" s="1" t="s">
        <v>596</v>
      </c>
      <c r="E134" s="27" t="s">
        <v>1434</v>
      </c>
    </row>
    <row r="135" ht="26.4">
      <c r="A135" s="1" t="s">
        <v>587</v>
      </c>
      <c r="B135" s="1">
        <v>32</v>
      </c>
      <c r="C135" s="26" t="s">
        <v>1782</v>
      </c>
      <c r="D135" t="s">
        <v>589</v>
      </c>
      <c r="E135" s="27" t="s">
        <v>1783</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1777</v>
      </c>
    </row>
    <row r="138" ht="158.4">
      <c r="A138" s="1" t="s">
        <v>596</v>
      </c>
      <c r="E138" s="27" t="s">
        <v>1434</v>
      </c>
    </row>
    <row r="139" ht="26.4">
      <c r="A139" s="1" t="s">
        <v>587</v>
      </c>
      <c r="B139" s="1">
        <v>33</v>
      </c>
      <c r="C139" s="26" t="s">
        <v>1784</v>
      </c>
      <c r="D139" t="s">
        <v>589</v>
      </c>
      <c r="E139" s="27" t="s">
        <v>1785</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1786</v>
      </c>
    </row>
    <row r="142" ht="132">
      <c r="A142" s="1" t="s">
        <v>596</v>
      </c>
      <c r="E142" s="27" t="s">
        <v>1408</v>
      </c>
    </row>
    <row r="143" ht="26.4">
      <c r="A143" s="1" t="s">
        <v>587</v>
      </c>
      <c r="B143" s="1">
        <v>34</v>
      </c>
      <c r="C143" s="26" t="s">
        <v>1787</v>
      </c>
      <c r="D143" t="s">
        <v>589</v>
      </c>
      <c r="E143" s="27" t="s">
        <v>1788</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1777</v>
      </c>
    </row>
    <row r="146" ht="158.4">
      <c r="A146" s="1" t="s">
        <v>596</v>
      </c>
      <c r="E146" s="27" t="s">
        <v>1434</v>
      </c>
    </row>
    <row r="147" ht="26.4">
      <c r="A147" s="1" t="s">
        <v>587</v>
      </c>
      <c r="B147" s="1">
        <v>35</v>
      </c>
      <c r="C147" s="26" t="s">
        <v>1789</v>
      </c>
      <c r="D147" t="s">
        <v>589</v>
      </c>
      <c r="E147" s="27" t="s">
        <v>1790</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1828</v>
      </c>
    </row>
    <row r="150" ht="132">
      <c r="A150" s="1" t="s">
        <v>596</v>
      </c>
      <c r="E150" s="27" t="s">
        <v>1408</v>
      </c>
    </row>
    <row r="151" ht="26.4">
      <c r="A151" s="1" t="s">
        <v>587</v>
      </c>
      <c r="B151" s="1">
        <v>36</v>
      </c>
      <c r="C151" s="26" t="s">
        <v>1792</v>
      </c>
      <c r="D151" t="s">
        <v>589</v>
      </c>
      <c r="E151" s="27" t="s">
        <v>1793</v>
      </c>
      <c r="F151" s="28" t="s">
        <v>1794</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1795</v>
      </c>
    </row>
    <row r="154" ht="171.6">
      <c r="A154" s="1" t="s">
        <v>596</v>
      </c>
      <c r="E154" s="27" t="s">
        <v>1796</v>
      </c>
    </row>
    <row r="155" ht="26.4">
      <c r="A155" s="1" t="s">
        <v>587</v>
      </c>
      <c r="B155" s="1">
        <v>37</v>
      </c>
      <c r="C155" s="26" t="s">
        <v>1797</v>
      </c>
      <c r="D155" t="s">
        <v>589</v>
      </c>
      <c r="E155" s="27" t="s">
        <v>1798</v>
      </c>
      <c r="F155" s="28" t="s">
        <v>1794</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1799</v>
      </c>
    </row>
    <row r="158" ht="132">
      <c r="A158" s="1" t="s">
        <v>596</v>
      </c>
      <c r="E158" s="27" t="s">
        <v>1800</v>
      </c>
    </row>
    <row r="159" ht="26.4">
      <c r="A159" s="1" t="s">
        <v>587</v>
      </c>
      <c r="B159" s="1">
        <v>38</v>
      </c>
      <c r="C159" s="26" t="s">
        <v>1801</v>
      </c>
      <c r="D159" t="s">
        <v>589</v>
      </c>
      <c r="E159" s="27" t="s">
        <v>1802</v>
      </c>
      <c r="F159" s="28" t="s">
        <v>1803</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1771</v>
      </c>
    </row>
    <row r="162" ht="158.4">
      <c r="A162" s="1" t="s">
        <v>596</v>
      </c>
      <c r="E162" s="27" t="s">
        <v>1804</v>
      </c>
    </row>
    <row r="163" ht="26.4">
      <c r="A163" s="1" t="s">
        <v>587</v>
      </c>
      <c r="B163" s="1">
        <v>39</v>
      </c>
      <c r="C163" s="26" t="s">
        <v>1805</v>
      </c>
      <c r="D163" t="s">
        <v>589</v>
      </c>
      <c r="E163" s="27" t="s">
        <v>1806</v>
      </c>
      <c r="F163" s="28" t="s">
        <v>1803</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1771</v>
      </c>
    </row>
    <row r="166" ht="145.2">
      <c r="A166" s="1" t="s">
        <v>596</v>
      </c>
      <c r="E166" s="27" t="s">
        <v>1807</v>
      </c>
    </row>
    <row r="167" ht="26.4">
      <c r="A167" s="1" t="s">
        <v>587</v>
      </c>
      <c r="B167" s="1">
        <v>40</v>
      </c>
      <c r="C167" s="26" t="s">
        <v>1808</v>
      </c>
      <c r="D167" t="s">
        <v>589</v>
      </c>
      <c r="E167" s="27" t="s">
        <v>1809</v>
      </c>
      <c r="F167" s="28" t="s">
        <v>1803</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1771</v>
      </c>
    </row>
    <row r="170" ht="145.2">
      <c r="A170" s="1" t="s">
        <v>596</v>
      </c>
      <c r="E170" s="27" t="s">
        <v>1807</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c r="A173" s="1" t="s">
        <v>594</v>
      </c>
      <c r="E173" s="32" t="s">
        <v>1810</v>
      </c>
    </row>
    <row r="174" ht="145.2">
      <c r="A174" s="1" t="s">
        <v>596</v>
      </c>
      <c r="E174" s="27" t="s">
        <v>1457</v>
      </c>
    </row>
    <row r="175">
      <c r="A175" s="1" t="s">
        <v>587</v>
      </c>
      <c r="B175" s="1">
        <v>42</v>
      </c>
      <c r="C175" s="26" t="s">
        <v>1811</v>
      </c>
      <c r="D175" t="s">
        <v>589</v>
      </c>
      <c r="E175" s="27" t="s">
        <v>1812</v>
      </c>
      <c r="F175" s="28" t="s">
        <v>687</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6">
      <c r="A177" s="1" t="s">
        <v>594</v>
      </c>
      <c r="E177" s="32" t="s">
        <v>1829</v>
      </c>
    </row>
    <row r="178" ht="79.2">
      <c r="A178" s="1" t="s">
        <v>596</v>
      </c>
      <c r="E178" s="27" t="s">
        <v>1830</v>
      </c>
    </row>
    <row r="179">
      <c r="A179" s="1" t="s">
        <v>584</v>
      </c>
      <c r="C179" s="22" t="s">
        <v>690</v>
      </c>
      <c r="E179" s="23" t="s">
        <v>691</v>
      </c>
      <c r="L179" s="24">
        <f>SUMIFS(L180:L191,A180:A191,"P")</f>
        <v>0</v>
      </c>
      <c r="M179" s="24">
        <f>SUMIFS(M180:M191,A180:A191,"P")</f>
        <v>0</v>
      </c>
      <c r="N179" s="25"/>
    </row>
    <row r="180" ht="26.4">
      <c r="A180" s="1" t="s">
        <v>587</v>
      </c>
      <c r="B180" s="1">
        <v>47</v>
      </c>
      <c r="C180" s="26" t="s">
        <v>1458</v>
      </c>
      <c r="D180" t="s">
        <v>1459</v>
      </c>
      <c r="E180" s="27" t="s">
        <v>1460</v>
      </c>
      <c r="F180" s="28" t="s">
        <v>695</v>
      </c>
      <c r="G180" s="29">
        <v>0.01</v>
      </c>
      <c r="H180" s="28">
        <v>0</v>
      </c>
      <c r="I180" s="30">
        <f>ROUND(G180*H180,P4)</f>
        <v>0</v>
      </c>
      <c r="L180" s="30">
        <v>0</v>
      </c>
      <c r="M180" s="24">
        <f>ROUND(G180*L180,P4)</f>
        <v>0</v>
      </c>
      <c r="N180" s="25" t="s">
        <v>589</v>
      </c>
      <c r="O180" s="31">
        <f>M180*AA180</f>
        <v>0</v>
      </c>
      <c r="P180" s="1">
        <v>3</v>
      </c>
      <c r="AA180" s="1">
        <f>IF(P180=1,$O$3,IF(P180=2,$O$4,$O$5))</f>
        <v>0</v>
      </c>
    </row>
    <row r="181" ht="26.4">
      <c r="A181" s="1" t="s">
        <v>593</v>
      </c>
      <c r="E181" s="27" t="s">
        <v>1509</v>
      </c>
    </row>
    <row r="182">
      <c r="A182" s="1" t="s">
        <v>594</v>
      </c>
      <c r="E182" s="32" t="s">
        <v>1815</v>
      </c>
    </row>
    <row r="183" ht="158.4">
      <c r="A183" s="1" t="s">
        <v>596</v>
      </c>
      <c r="E183" s="27" t="s">
        <v>712</v>
      </c>
    </row>
    <row r="184" ht="26.4">
      <c r="A184" s="1" t="s">
        <v>587</v>
      </c>
      <c r="B184" s="1">
        <v>48</v>
      </c>
      <c r="C184" s="26" t="s">
        <v>708</v>
      </c>
      <c r="D184" t="s">
        <v>709</v>
      </c>
      <c r="E184" s="27" t="s">
        <v>1814</v>
      </c>
      <c r="F184" s="28" t="s">
        <v>695</v>
      </c>
      <c r="G184" s="29">
        <v>0.01</v>
      </c>
      <c r="H184" s="28">
        <v>0</v>
      </c>
      <c r="I184" s="30">
        <f>ROUND(G184*H184,P4)</f>
        <v>0</v>
      </c>
      <c r="L184" s="30">
        <v>0</v>
      </c>
      <c r="M184" s="24">
        <f>ROUND(G184*L184,P4)</f>
        <v>0</v>
      </c>
      <c r="N184" s="25" t="s">
        <v>589</v>
      </c>
      <c r="O184" s="31">
        <f>M184*AA184</f>
        <v>0</v>
      </c>
      <c r="P184" s="1">
        <v>3</v>
      </c>
      <c r="AA184" s="1">
        <f>IF(P184=1,$O$3,IF(P184=2,$O$4,$O$5))</f>
        <v>0</v>
      </c>
    </row>
    <row r="185" ht="39.6">
      <c r="A185" s="1" t="s">
        <v>593</v>
      </c>
      <c r="E185" s="27" t="s">
        <v>711</v>
      </c>
    </row>
    <row r="186">
      <c r="A186" s="1" t="s">
        <v>594</v>
      </c>
      <c r="E186" s="32" t="s">
        <v>1815</v>
      </c>
    </row>
    <row r="187" ht="158.4">
      <c r="A187" s="1" t="s">
        <v>596</v>
      </c>
      <c r="E187" s="27" t="s">
        <v>712</v>
      </c>
    </row>
    <row r="188" ht="26.4">
      <c r="A188" s="1" t="s">
        <v>587</v>
      </c>
      <c r="B188" s="1">
        <v>49</v>
      </c>
      <c r="C188" s="26" t="s">
        <v>713</v>
      </c>
      <c r="D188" t="s">
        <v>714</v>
      </c>
      <c r="E188" s="27" t="s">
        <v>1816</v>
      </c>
      <c r="F188" s="28" t="s">
        <v>695</v>
      </c>
      <c r="G188" s="29">
        <v>0.01</v>
      </c>
      <c r="H188" s="28">
        <v>0</v>
      </c>
      <c r="I188" s="30">
        <f>ROUND(G188*H188,P4)</f>
        <v>0</v>
      </c>
      <c r="L188" s="30">
        <v>0</v>
      </c>
      <c r="M188" s="24">
        <f>ROUND(G188*L188,P4)</f>
        <v>0</v>
      </c>
      <c r="N188" s="25" t="s">
        <v>589</v>
      </c>
      <c r="O188" s="31">
        <f>M188*AA188</f>
        <v>0</v>
      </c>
      <c r="P188" s="1">
        <v>3</v>
      </c>
      <c r="AA188" s="1">
        <f>IF(P188=1,$O$3,IF(P188=2,$O$4,$O$5))</f>
        <v>0</v>
      </c>
    </row>
    <row r="189" ht="39.6">
      <c r="A189" s="1" t="s">
        <v>593</v>
      </c>
      <c r="E189" s="27" t="s">
        <v>716</v>
      </c>
    </row>
    <row r="190">
      <c r="A190" s="1" t="s">
        <v>594</v>
      </c>
      <c r="E190" s="32" t="s">
        <v>1815</v>
      </c>
    </row>
    <row r="191" ht="158.4">
      <c r="A191" s="1" t="s">
        <v>596</v>
      </c>
      <c r="E19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1831</v>
      </c>
      <c r="E8" s="23" t="s">
        <v>57</v>
      </c>
      <c r="L8" s="24">
        <f>L9+L18+L179</f>
        <v>0</v>
      </c>
      <c r="M8" s="24">
        <f>M9+M18+M179</f>
        <v>0</v>
      </c>
      <c r="N8" s="25"/>
    </row>
    <row r="9">
      <c r="A9" s="1" t="s">
        <v>584</v>
      </c>
      <c r="C9" s="22" t="s">
        <v>585</v>
      </c>
      <c r="E9" s="23" t="s">
        <v>586</v>
      </c>
      <c r="L9" s="24">
        <f>SUMIFS(L10:L17,A10:A17,"P")</f>
        <v>0</v>
      </c>
      <c r="M9" s="24">
        <f>SUMIFS(M10:M17,A10:A17,"P")</f>
        <v>0</v>
      </c>
      <c r="N9" s="25"/>
    </row>
    <row r="10" ht="26.4">
      <c r="A10" s="1" t="s">
        <v>587</v>
      </c>
      <c r="B10" s="1">
        <v>1</v>
      </c>
      <c r="C10" s="26" t="s">
        <v>1711</v>
      </c>
      <c r="D10" t="s">
        <v>589</v>
      </c>
      <c r="E10" s="27" t="s">
        <v>1712</v>
      </c>
      <c r="F10" s="28" t="s">
        <v>591</v>
      </c>
      <c r="G10" s="29">
        <v>40.5</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1832</v>
      </c>
    </row>
    <row r="13" ht="132">
      <c r="A13" s="1" t="s">
        <v>596</v>
      </c>
      <c r="E13" s="27" t="s">
        <v>1714</v>
      </c>
    </row>
    <row r="14" ht="26.4">
      <c r="A14" s="1" t="s">
        <v>587</v>
      </c>
      <c r="B14" s="1">
        <v>2</v>
      </c>
      <c r="C14" s="26" t="s">
        <v>1715</v>
      </c>
      <c r="D14" t="s">
        <v>589</v>
      </c>
      <c r="E14" s="27" t="s">
        <v>1716</v>
      </c>
      <c r="F14" s="28" t="s">
        <v>591</v>
      </c>
      <c r="G14" s="29">
        <v>40.5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1832</v>
      </c>
    </row>
    <row r="17" ht="92.4">
      <c r="A17" s="1" t="s">
        <v>596</v>
      </c>
      <c r="E17" s="27" t="s">
        <v>1717</v>
      </c>
    </row>
    <row r="18">
      <c r="A18" s="1" t="s">
        <v>584</v>
      </c>
      <c r="C18" s="22" t="s">
        <v>617</v>
      </c>
      <c r="E18" s="23" t="s">
        <v>618</v>
      </c>
      <c r="L18" s="24">
        <f>SUMIFS(L19:L178,A19:A178,"P")</f>
        <v>0</v>
      </c>
      <c r="M18" s="24">
        <f>SUMIFS(M19:M178,A19:A178,"P")</f>
        <v>0</v>
      </c>
      <c r="N18" s="25"/>
    </row>
    <row r="19" ht="26.4">
      <c r="A19" s="1" t="s">
        <v>587</v>
      </c>
      <c r="B19" s="1">
        <v>3</v>
      </c>
      <c r="C19" s="26" t="s">
        <v>665</v>
      </c>
      <c r="D19" t="s">
        <v>589</v>
      </c>
      <c r="E19" s="27" t="s">
        <v>666</v>
      </c>
      <c r="F19" s="28" t="s">
        <v>914</v>
      </c>
      <c r="G19" s="29">
        <v>135</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1833</v>
      </c>
    </row>
    <row r="22" ht="79.2">
      <c r="A22" s="1" t="s">
        <v>596</v>
      </c>
      <c r="E22" s="27" t="s">
        <v>664</v>
      </c>
    </row>
    <row r="23" ht="26.4">
      <c r="A23" s="1" t="s">
        <v>587</v>
      </c>
      <c r="B23" s="1">
        <v>4</v>
      </c>
      <c r="C23" s="26" t="s">
        <v>1719</v>
      </c>
      <c r="D23" t="s">
        <v>589</v>
      </c>
      <c r="E23" s="27" t="s">
        <v>1720</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1721</v>
      </c>
    </row>
    <row r="26" ht="79.2">
      <c r="A26" s="1" t="s">
        <v>596</v>
      </c>
      <c r="E26" s="27" t="s">
        <v>664</v>
      </c>
    </row>
    <row r="27" ht="26.4">
      <c r="A27" s="1" t="s">
        <v>587</v>
      </c>
      <c r="B27" s="1">
        <v>5</v>
      </c>
      <c r="C27" s="26" t="s">
        <v>1722</v>
      </c>
      <c r="D27" t="s">
        <v>589</v>
      </c>
      <c r="E27" s="27" t="s">
        <v>1723</v>
      </c>
      <c r="F27" s="28" t="s">
        <v>914</v>
      </c>
      <c r="G27" s="29">
        <v>135</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1833</v>
      </c>
    </row>
    <row r="30" ht="92.4">
      <c r="A30" s="1" t="s">
        <v>596</v>
      </c>
      <c r="E30" s="27" t="s">
        <v>630</v>
      </c>
    </row>
    <row r="31" ht="26.4">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1724</v>
      </c>
    </row>
    <row r="34" ht="79.2">
      <c r="A34" s="1" t="s">
        <v>596</v>
      </c>
      <c r="E34" s="27" t="s">
        <v>916</v>
      </c>
    </row>
    <row r="35" ht="26.4">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1725</v>
      </c>
    </row>
    <row r="38" ht="92.4">
      <c r="A38" s="1" t="s">
        <v>596</v>
      </c>
      <c r="E38" s="27" t="s">
        <v>920</v>
      </c>
    </row>
    <row r="39" ht="26.4">
      <c r="A39" s="1" t="s">
        <v>587</v>
      </c>
      <c r="B39" s="1">
        <v>8</v>
      </c>
      <c r="C39" s="26" t="s">
        <v>963</v>
      </c>
      <c r="D39" t="s">
        <v>589</v>
      </c>
      <c r="E39" s="27" t="s">
        <v>964</v>
      </c>
      <c r="F39" s="28" t="s">
        <v>914</v>
      </c>
      <c r="G39" s="29">
        <v>257.39999999999998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1834</v>
      </c>
    </row>
    <row r="42" ht="132">
      <c r="A42" s="1" t="s">
        <v>596</v>
      </c>
      <c r="E42" s="27" t="s">
        <v>966</v>
      </c>
    </row>
    <row r="43" ht="26.4">
      <c r="A43" s="1" t="s">
        <v>587</v>
      </c>
      <c r="B43" s="1">
        <v>9</v>
      </c>
      <c r="C43" s="26" t="s">
        <v>1727</v>
      </c>
      <c r="D43" t="s">
        <v>589</v>
      </c>
      <c r="E43" s="27" t="s">
        <v>1728</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1835</v>
      </c>
    </row>
    <row r="46" ht="158.4">
      <c r="A46" s="1" t="s">
        <v>596</v>
      </c>
      <c r="E46" s="27" t="s">
        <v>1434</v>
      </c>
    </row>
    <row r="47" ht="26.4">
      <c r="A47" s="1" t="s">
        <v>587</v>
      </c>
      <c r="B47" s="1">
        <v>10</v>
      </c>
      <c r="C47" s="26" t="s">
        <v>1730</v>
      </c>
      <c r="D47" t="s">
        <v>589</v>
      </c>
      <c r="E47" s="27" t="s">
        <v>1731</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1836</v>
      </c>
    </row>
    <row r="50" ht="132">
      <c r="A50" s="1" t="s">
        <v>596</v>
      </c>
      <c r="E50" s="27" t="s">
        <v>1408</v>
      </c>
    </row>
    <row r="51" ht="26.4">
      <c r="A51" s="1" t="s">
        <v>587</v>
      </c>
      <c r="B51" s="1">
        <v>11</v>
      </c>
      <c r="C51" s="26" t="s">
        <v>1733</v>
      </c>
      <c r="D51" t="s">
        <v>589</v>
      </c>
      <c r="E51" s="27" t="s">
        <v>1734</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1836</v>
      </c>
    </row>
    <row r="54" ht="158.4">
      <c r="A54" s="1" t="s">
        <v>596</v>
      </c>
      <c r="E54" s="27" t="s">
        <v>1434</v>
      </c>
    </row>
    <row r="55" ht="26.4">
      <c r="A55" s="1" t="s">
        <v>587</v>
      </c>
      <c r="B55" s="1">
        <v>12</v>
      </c>
      <c r="C55" s="26" t="s">
        <v>1735</v>
      </c>
      <c r="D55" t="s">
        <v>589</v>
      </c>
      <c r="E55" s="27" t="s">
        <v>1736</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1836</v>
      </c>
    </row>
    <row r="58" ht="132">
      <c r="A58" s="1" t="s">
        <v>596</v>
      </c>
      <c r="E58" s="27" t="s">
        <v>1408</v>
      </c>
    </row>
    <row r="59" ht="26.4">
      <c r="A59" s="1" t="s">
        <v>587</v>
      </c>
      <c r="B59" s="1">
        <v>13</v>
      </c>
      <c r="C59" s="26" t="s">
        <v>1737</v>
      </c>
      <c r="D59" t="s">
        <v>589</v>
      </c>
      <c r="E59" s="27" t="s">
        <v>1738</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1739</v>
      </c>
    </row>
    <row r="62" ht="158.4">
      <c r="A62" s="1" t="s">
        <v>596</v>
      </c>
      <c r="E62" s="27" t="s">
        <v>1434</v>
      </c>
    </row>
    <row r="63" ht="26.4">
      <c r="A63" s="1" t="s">
        <v>587</v>
      </c>
      <c r="B63" s="1">
        <v>14</v>
      </c>
      <c r="C63" s="26" t="s">
        <v>1740</v>
      </c>
      <c r="D63" t="s">
        <v>589</v>
      </c>
      <c r="E63" s="27" t="s">
        <v>1741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1732</v>
      </c>
    </row>
    <row r="66" ht="132">
      <c r="A66" s="1" t="s">
        <v>596</v>
      </c>
      <c r="E66" s="27" t="s">
        <v>1408</v>
      </c>
    </row>
    <row r="67" ht="26.4">
      <c r="A67" s="1" t="s">
        <v>587</v>
      </c>
      <c r="B67" s="1">
        <v>15</v>
      </c>
      <c r="C67" s="26" t="s">
        <v>1742</v>
      </c>
      <c r="D67" t="s">
        <v>589</v>
      </c>
      <c r="E67" s="27" t="s">
        <v>1743</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1837</v>
      </c>
    </row>
    <row r="70" ht="158.4">
      <c r="A70" s="1" t="s">
        <v>596</v>
      </c>
      <c r="E70" s="27" t="s">
        <v>1434</v>
      </c>
    </row>
    <row r="71" ht="26.4">
      <c r="A71" s="1" t="s">
        <v>587</v>
      </c>
      <c r="B71" s="1">
        <v>16</v>
      </c>
      <c r="C71" s="26" t="s">
        <v>1745</v>
      </c>
      <c r="D71" t="s">
        <v>589</v>
      </c>
      <c r="E71" s="27" t="s">
        <v>1746</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1838</v>
      </c>
    </row>
    <row r="74" ht="132">
      <c r="A74" s="1" t="s">
        <v>596</v>
      </c>
      <c r="E74" s="27" t="s">
        <v>1408</v>
      </c>
    </row>
    <row r="75" ht="26.4">
      <c r="A75" s="1" t="s">
        <v>587</v>
      </c>
      <c r="B75" s="1">
        <v>17</v>
      </c>
      <c r="C75" s="26" t="s">
        <v>1748</v>
      </c>
      <c r="D75" t="s">
        <v>589</v>
      </c>
      <c r="E75" s="27" t="s">
        <v>1749</v>
      </c>
      <c r="F75" s="28" t="s">
        <v>621</v>
      </c>
      <c r="G75" s="29">
        <v>20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1839</v>
      </c>
    </row>
    <row r="78" ht="132">
      <c r="A78" s="1" t="s">
        <v>596</v>
      </c>
      <c r="E78" s="27" t="s">
        <v>855</v>
      </c>
    </row>
    <row r="79" ht="26.4">
      <c r="A79" s="1" t="s">
        <v>587</v>
      </c>
      <c r="B79" s="1">
        <v>18</v>
      </c>
      <c r="C79" s="26" t="s">
        <v>1751</v>
      </c>
      <c r="D79" t="s">
        <v>589</v>
      </c>
      <c r="E79" s="27" t="s">
        <v>1752</v>
      </c>
      <c r="F79" s="28" t="s">
        <v>621</v>
      </c>
      <c r="G79" s="29">
        <v>20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1839</v>
      </c>
    </row>
    <row r="82" ht="132">
      <c r="A82" s="1" t="s">
        <v>596</v>
      </c>
      <c r="E82" s="27" t="s">
        <v>855</v>
      </c>
    </row>
    <row r="83" ht="26.4">
      <c r="A83" s="1" t="s">
        <v>587</v>
      </c>
      <c r="B83" s="1">
        <v>19</v>
      </c>
      <c r="C83" s="26" t="s">
        <v>1753</v>
      </c>
      <c r="D83" t="s">
        <v>589</v>
      </c>
      <c r="E83" s="27" t="s">
        <v>1754</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1839</v>
      </c>
    </row>
    <row r="86" ht="158.4">
      <c r="A86" s="1" t="s">
        <v>596</v>
      </c>
      <c r="E86" s="27" t="s">
        <v>1405</v>
      </c>
    </row>
    <row r="87" ht="26.4">
      <c r="A87" s="1" t="s">
        <v>587</v>
      </c>
      <c r="B87" s="1">
        <v>20</v>
      </c>
      <c r="C87" s="26" t="s">
        <v>1755</v>
      </c>
      <c r="D87" t="s">
        <v>589</v>
      </c>
      <c r="E87" s="27" t="s">
        <v>1756</v>
      </c>
      <c r="F87" s="28" t="s">
        <v>621</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1839</v>
      </c>
    </row>
    <row r="90" ht="132">
      <c r="A90" s="1" t="s">
        <v>596</v>
      </c>
      <c r="E90" s="27" t="s">
        <v>1408</v>
      </c>
    </row>
    <row r="91" ht="26.4">
      <c r="A91" s="1" t="s">
        <v>587</v>
      </c>
      <c r="B91" s="1">
        <v>21</v>
      </c>
      <c r="C91" s="26" t="s">
        <v>1757</v>
      </c>
      <c r="D91" t="s">
        <v>589</v>
      </c>
      <c r="E91" s="27" t="s">
        <v>1758</v>
      </c>
      <c r="F91" s="28" t="s">
        <v>621</v>
      </c>
      <c r="G91" s="29">
        <v>20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1839</v>
      </c>
    </row>
    <row r="94" ht="158.4">
      <c r="A94" s="1" t="s">
        <v>596</v>
      </c>
      <c r="E94" s="27" t="s">
        <v>1405</v>
      </c>
    </row>
    <row r="95" ht="26.4">
      <c r="A95" s="1" t="s">
        <v>587</v>
      </c>
      <c r="B95" s="1">
        <v>22</v>
      </c>
      <c r="C95" s="26" t="s">
        <v>1759</v>
      </c>
      <c r="D95" t="s">
        <v>589</v>
      </c>
      <c r="E95" s="27" t="s">
        <v>1760</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1839</v>
      </c>
    </row>
    <row r="98" ht="132">
      <c r="A98" s="1" t="s">
        <v>596</v>
      </c>
      <c r="E98" s="27" t="s">
        <v>1408</v>
      </c>
    </row>
    <row r="99" ht="26.4">
      <c r="A99" s="1" t="s">
        <v>587</v>
      </c>
      <c r="B99" s="1">
        <v>23</v>
      </c>
      <c r="C99" s="26" t="s">
        <v>1445</v>
      </c>
      <c r="D99" t="s">
        <v>589</v>
      </c>
      <c r="E99" s="27" t="s">
        <v>1446</v>
      </c>
      <c r="F99" s="28" t="s">
        <v>621</v>
      </c>
      <c r="G99" s="29">
        <v>20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1839</v>
      </c>
    </row>
    <row r="102" ht="158.4">
      <c r="A102" s="1" t="s">
        <v>596</v>
      </c>
      <c r="E102" s="27" t="s">
        <v>1405</v>
      </c>
    </row>
    <row r="103" ht="26.4">
      <c r="A103" s="1" t="s">
        <v>587</v>
      </c>
      <c r="B103" s="1">
        <v>24</v>
      </c>
      <c r="C103" s="26" t="s">
        <v>1447</v>
      </c>
      <c r="D103" t="s">
        <v>589</v>
      </c>
      <c r="E103" s="27" t="s">
        <v>1448</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1839</v>
      </c>
    </row>
    <row r="106" ht="132">
      <c r="A106" s="1" t="s">
        <v>596</v>
      </c>
      <c r="E106" s="27" t="s">
        <v>1408</v>
      </c>
    </row>
    <row r="107" ht="26.4">
      <c r="A107" s="1" t="s">
        <v>587</v>
      </c>
      <c r="B107" s="1">
        <v>25</v>
      </c>
      <c r="C107" s="26" t="s">
        <v>1761</v>
      </c>
      <c r="D107" t="s">
        <v>589</v>
      </c>
      <c r="E107" s="27" t="s">
        <v>1762</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1763</v>
      </c>
    </row>
    <row r="110" ht="171.6">
      <c r="A110" s="1" t="s">
        <v>596</v>
      </c>
      <c r="E110" s="27" t="s">
        <v>1764</v>
      </c>
    </row>
    <row r="111" ht="26.4">
      <c r="A111" s="1" t="s">
        <v>587</v>
      </c>
      <c r="B111" s="1">
        <v>26</v>
      </c>
      <c r="C111" s="26" t="s">
        <v>1765</v>
      </c>
      <c r="D111" t="s">
        <v>589</v>
      </c>
      <c r="E111" s="27" t="s">
        <v>1766</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1767</v>
      </c>
    </row>
    <row r="114" ht="132">
      <c r="A114" s="1" t="s">
        <v>596</v>
      </c>
      <c r="E114" s="27" t="s">
        <v>1768</v>
      </c>
    </row>
    <row r="115" ht="26.4">
      <c r="A115" s="1" t="s">
        <v>587</v>
      </c>
      <c r="B115" s="1">
        <v>27</v>
      </c>
      <c r="C115" s="26" t="s">
        <v>1769</v>
      </c>
      <c r="D115" t="s">
        <v>589</v>
      </c>
      <c r="E115" s="27" t="s">
        <v>1770</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1771</v>
      </c>
    </row>
    <row r="118" ht="158.4">
      <c r="A118" s="1" t="s">
        <v>596</v>
      </c>
      <c r="E118" s="27" t="s">
        <v>1405</v>
      </c>
    </row>
    <row r="119" ht="26.4">
      <c r="A119" s="1" t="s">
        <v>587</v>
      </c>
      <c r="B119" s="1">
        <v>28</v>
      </c>
      <c r="C119" s="26" t="s">
        <v>1772</v>
      </c>
      <c r="D119" t="s">
        <v>589</v>
      </c>
      <c r="E119" s="27" t="s">
        <v>1773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1774</v>
      </c>
    </row>
    <row r="122" ht="132">
      <c r="A122" s="1" t="s">
        <v>596</v>
      </c>
      <c r="E122" s="27" t="s">
        <v>1408</v>
      </c>
    </row>
    <row r="123" ht="26.4">
      <c r="A123" s="1" t="s">
        <v>587</v>
      </c>
      <c r="B123" s="1">
        <v>29</v>
      </c>
      <c r="C123" s="26" t="s">
        <v>1775</v>
      </c>
      <c r="D123" t="s">
        <v>589</v>
      </c>
      <c r="E123" s="27" t="s">
        <v>1776</v>
      </c>
      <c r="F123" s="28" t="s">
        <v>621</v>
      </c>
      <c r="G123" s="29">
        <v>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1840</v>
      </c>
    </row>
    <row r="126" ht="158.4">
      <c r="A126" s="1" t="s">
        <v>596</v>
      </c>
      <c r="E126" s="27" t="s">
        <v>1434</v>
      </c>
    </row>
    <row r="127" ht="26.4">
      <c r="A127" s="1" t="s">
        <v>587</v>
      </c>
      <c r="B127" s="1">
        <v>30</v>
      </c>
      <c r="C127" s="26" t="s">
        <v>1778</v>
      </c>
      <c r="D127" t="s">
        <v>589</v>
      </c>
      <c r="E127" s="27" t="s">
        <v>1779</v>
      </c>
      <c r="F127" s="28" t="s">
        <v>621</v>
      </c>
      <c r="G127" s="29">
        <v>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1840</v>
      </c>
    </row>
    <row r="130" ht="158.4">
      <c r="A130" s="1" t="s">
        <v>596</v>
      </c>
      <c r="E130" s="27" t="s">
        <v>1434</v>
      </c>
    </row>
    <row r="131" ht="26.4">
      <c r="A131" s="1" t="s">
        <v>587</v>
      </c>
      <c r="B131" s="1">
        <v>31</v>
      </c>
      <c r="C131" s="26" t="s">
        <v>1780</v>
      </c>
      <c r="D131" t="s">
        <v>589</v>
      </c>
      <c r="E131" s="27" t="s">
        <v>1781</v>
      </c>
      <c r="F131" s="28" t="s">
        <v>621</v>
      </c>
      <c r="G131" s="29">
        <v>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1840</v>
      </c>
    </row>
    <row r="134" ht="158.4">
      <c r="A134" s="1" t="s">
        <v>596</v>
      </c>
      <c r="E134" s="27" t="s">
        <v>1434</v>
      </c>
    </row>
    <row r="135" ht="26.4">
      <c r="A135" s="1" t="s">
        <v>587</v>
      </c>
      <c r="B135" s="1">
        <v>32</v>
      </c>
      <c r="C135" s="26" t="s">
        <v>1782</v>
      </c>
      <c r="D135" t="s">
        <v>589</v>
      </c>
      <c r="E135" s="27" t="s">
        <v>1783</v>
      </c>
      <c r="F135" s="28" t="s">
        <v>621</v>
      </c>
      <c r="G135" s="29">
        <v>8</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1840</v>
      </c>
    </row>
    <row r="138" ht="158.4">
      <c r="A138" s="1" t="s">
        <v>596</v>
      </c>
      <c r="E138" s="27" t="s">
        <v>1434</v>
      </c>
    </row>
    <row r="139" ht="26.4">
      <c r="A139" s="1" t="s">
        <v>587</v>
      </c>
      <c r="B139" s="1">
        <v>33</v>
      </c>
      <c r="C139" s="26" t="s">
        <v>1784</v>
      </c>
      <c r="D139" t="s">
        <v>589</v>
      </c>
      <c r="E139" s="27" t="s">
        <v>1785</v>
      </c>
      <c r="F139" s="28" t="s">
        <v>621</v>
      </c>
      <c r="G139" s="29">
        <v>32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1841</v>
      </c>
    </row>
    <row r="142" ht="132">
      <c r="A142" s="1" t="s">
        <v>596</v>
      </c>
      <c r="E142" s="27" t="s">
        <v>1408</v>
      </c>
    </row>
    <row r="143" ht="26.4">
      <c r="A143" s="1" t="s">
        <v>587</v>
      </c>
      <c r="B143" s="1">
        <v>34</v>
      </c>
      <c r="C143" s="26" t="s">
        <v>1787</v>
      </c>
      <c r="D143" t="s">
        <v>589</v>
      </c>
      <c r="E143" s="27" t="s">
        <v>1788</v>
      </c>
      <c r="F143" s="28" t="s">
        <v>621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1840</v>
      </c>
    </row>
    <row r="146" ht="158.4">
      <c r="A146" s="1" t="s">
        <v>596</v>
      </c>
      <c r="E146" s="27" t="s">
        <v>1434</v>
      </c>
    </row>
    <row r="147" ht="26.4">
      <c r="A147" s="1" t="s">
        <v>587</v>
      </c>
      <c r="B147" s="1">
        <v>35</v>
      </c>
      <c r="C147" s="26" t="s">
        <v>1789</v>
      </c>
      <c r="D147" t="s">
        <v>589</v>
      </c>
      <c r="E147" s="27" t="s">
        <v>1790</v>
      </c>
      <c r="F147" s="28" t="s">
        <v>621</v>
      </c>
      <c r="G147" s="29">
        <v>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1842</v>
      </c>
    </row>
    <row r="150" ht="132">
      <c r="A150" s="1" t="s">
        <v>596</v>
      </c>
      <c r="E150" s="27" t="s">
        <v>1408</v>
      </c>
    </row>
    <row r="151" ht="26.4">
      <c r="A151" s="1" t="s">
        <v>587</v>
      </c>
      <c r="B151" s="1">
        <v>36</v>
      </c>
      <c r="C151" s="26" t="s">
        <v>1792</v>
      </c>
      <c r="D151" t="s">
        <v>589</v>
      </c>
      <c r="E151" s="27" t="s">
        <v>1793</v>
      </c>
      <c r="F151" s="28" t="s">
        <v>1794</v>
      </c>
      <c r="G151" s="29">
        <v>0.080000000000000002</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1843</v>
      </c>
    </row>
    <row r="154" ht="171.6">
      <c r="A154" s="1" t="s">
        <v>596</v>
      </c>
      <c r="E154" s="27" t="s">
        <v>1796</v>
      </c>
    </row>
    <row r="155" ht="26.4">
      <c r="A155" s="1" t="s">
        <v>587</v>
      </c>
      <c r="B155" s="1">
        <v>37</v>
      </c>
      <c r="C155" s="26" t="s">
        <v>1797</v>
      </c>
      <c r="D155" t="s">
        <v>589</v>
      </c>
      <c r="E155" s="27" t="s">
        <v>1798</v>
      </c>
      <c r="F155" s="28" t="s">
        <v>1794</v>
      </c>
      <c r="G155" s="29">
        <v>0.080000000000000002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6">
      <c r="A157" s="1" t="s">
        <v>594</v>
      </c>
      <c r="E157" s="32" t="s">
        <v>1843</v>
      </c>
    </row>
    <row r="158" ht="132">
      <c r="A158" s="1" t="s">
        <v>596</v>
      </c>
      <c r="E158" s="27" t="s">
        <v>1800</v>
      </c>
    </row>
    <row r="159" ht="26.4">
      <c r="A159" s="1" t="s">
        <v>587</v>
      </c>
      <c r="B159" s="1">
        <v>38</v>
      </c>
      <c r="C159" s="26" t="s">
        <v>1801</v>
      </c>
      <c r="D159" t="s">
        <v>589</v>
      </c>
      <c r="E159" s="27" t="s">
        <v>1802</v>
      </c>
      <c r="F159" s="28" t="s">
        <v>1803</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1771</v>
      </c>
    </row>
    <row r="162" ht="158.4">
      <c r="A162" s="1" t="s">
        <v>596</v>
      </c>
      <c r="E162" s="27" t="s">
        <v>1804</v>
      </c>
    </row>
    <row r="163" ht="26.4">
      <c r="A163" s="1" t="s">
        <v>587</v>
      </c>
      <c r="B163" s="1">
        <v>39</v>
      </c>
      <c r="C163" s="26" t="s">
        <v>1805</v>
      </c>
      <c r="D163" t="s">
        <v>589</v>
      </c>
      <c r="E163" s="27" t="s">
        <v>1806</v>
      </c>
      <c r="F163" s="28" t="s">
        <v>1803</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1771</v>
      </c>
    </row>
    <row r="166" ht="145.2">
      <c r="A166" s="1" t="s">
        <v>596</v>
      </c>
      <c r="E166" s="27" t="s">
        <v>1807</v>
      </c>
    </row>
    <row r="167" ht="26.4">
      <c r="A167" s="1" t="s">
        <v>587</v>
      </c>
      <c r="B167" s="1">
        <v>40</v>
      </c>
      <c r="C167" s="26" t="s">
        <v>1808</v>
      </c>
      <c r="D167" t="s">
        <v>589</v>
      </c>
      <c r="E167" s="27" t="s">
        <v>1809</v>
      </c>
      <c r="F167" s="28" t="s">
        <v>1803</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1771</v>
      </c>
    </row>
    <row r="170" ht="145.2">
      <c r="A170" s="1" t="s">
        <v>596</v>
      </c>
      <c r="E170" s="27" t="s">
        <v>1807</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c r="A173" s="1" t="s">
        <v>594</v>
      </c>
      <c r="E173" s="32" t="s">
        <v>1810</v>
      </c>
    </row>
    <row r="174">
      <c r="A174" s="1" t="s">
        <v>596</v>
      </c>
      <c r="E174" s="27" t="s">
        <v>589</v>
      </c>
    </row>
    <row r="175">
      <c r="A175" s="1" t="s">
        <v>587</v>
      </c>
      <c r="B175" s="1">
        <v>42</v>
      </c>
      <c r="C175" s="26" t="s">
        <v>1811</v>
      </c>
      <c r="D175" t="s">
        <v>589</v>
      </c>
      <c r="E175" s="27" t="s">
        <v>1812</v>
      </c>
      <c r="F175" s="28" t="s">
        <v>687</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52.8">
      <c r="A177" s="1" t="s">
        <v>594</v>
      </c>
      <c r="E177" s="32" t="s">
        <v>1844</v>
      </c>
    </row>
    <row r="178">
      <c r="A178" s="1" t="s">
        <v>596</v>
      </c>
      <c r="E178" s="27" t="s">
        <v>589</v>
      </c>
    </row>
    <row r="179">
      <c r="A179" s="1" t="s">
        <v>584</v>
      </c>
      <c r="C179" s="22" t="s">
        <v>690</v>
      </c>
      <c r="E179" s="23" t="s">
        <v>691</v>
      </c>
      <c r="L179" s="24">
        <f>SUMIFS(L180:L191,A180:A191,"P")</f>
        <v>0</v>
      </c>
      <c r="M179" s="24">
        <f>SUMIFS(M180:M191,A180:A191,"P")</f>
        <v>0</v>
      </c>
      <c r="N179" s="25"/>
    </row>
    <row r="180" ht="26.4">
      <c r="A180" s="1" t="s">
        <v>587</v>
      </c>
      <c r="B180" s="1">
        <v>47</v>
      </c>
      <c r="C180" s="26" t="s">
        <v>1458</v>
      </c>
      <c r="D180" t="s">
        <v>1459</v>
      </c>
      <c r="E180" s="27" t="s">
        <v>1460</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c r="A182" s="1" t="s">
        <v>594</v>
      </c>
      <c r="E182" s="32" t="s">
        <v>1815</v>
      </c>
    </row>
    <row r="183">
      <c r="A183" s="1" t="s">
        <v>596</v>
      </c>
      <c r="E183" s="27" t="s">
        <v>589</v>
      </c>
    </row>
    <row r="184" ht="26.4">
      <c r="A184" s="1" t="s">
        <v>587</v>
      </c>
      <c r="B184" s="1">
        <v>48</v>
      </c>
      <c r="C184" s="26" t="s">
        <v>708</v>
      </c>
      <c r="D184" t="s">
        <v>709</v>
      </c>
      <c r="E184" s="27" t="s">
        <v>1814</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c r="A186" s="1" t="s">
        <v>594</v>
      </c>
      <c r="E186" s="32" t="s">
        <v>1815</v>
      </c>
    </row>
    <row r="187">
      <c r="A187" s="1" t="s">
        <v>596</v>
      </c>
      <c r="E187" s="27" t="s">
        <v>589</v>
      </c>
    </row>
    <row r="188" ht="26.4">
      <c r="A188" s="1" t="s">
        <v>587</v>
      </c>
      <c r="B188" s="1">
        <v>49</v>
      </c>
      <c r="C188" s="26" t="s">
        <v>713</v>
      </c>
      <c r="D188" t="s">
        <v>714</v>
      </c>
      <c r="E188" s="27" t="s">
        <v>1816</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c r="A190" s="1" t="s">
        <v>594</v>
      </c>
      <c r="E190" s="32" t="s">
        <v>1815</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1845</v>
      </c>
      <c r="E8" s="23" t="s">
        <v>59</v>
      </c>
      <c r="L8" s="24">
        <f>L9+L18+L179</f>
        <v>0</v>
      </c>
      <c r="M8" s="24">
        <f>M9+M18+M179</f>
        <v>0</v>
      </c>
      <c r="N8" s="25"/>
    </row>
    <row r="9">
      <c r="A9" s="1" t="s">
        <v>584</v>
      </c>
      <c r="C9" s="22" t="s">
        <v>585</v>
      </c>
      <c r="E9" s="23" t="s">
        <v>586</v>
      </c>
      <c r="L9" s="24">
        <f>SUMIFS(L10:L17,A10:A17,"P")</f>
        <v>0</v>
      </c>
      <c r="M9" s="24">
        <f>SUMIFS(M10:M17,A10:A17,"P")</f>
        <v>0</v>
      </c>
      <c r="N9" s="25"/>
    </row>
    <row r="10" ht="26.4">
      <c r="A10" s="1" t="s">
        <v>587</v>
      </c>
      <c r="B10" s="1">
        <v>1</v>
      </c>
      <c r="C10" s="26" t="s">
        <v>1711</v>
      </c>
      <c r="D10" t="s">
        <v>589</v>
      </c>
      <c r="E10" s="27" t="s">
        <v>1712</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1846</v>
      </c>
    </row>
    <row r="13" ht="132">
      <c r="A13" s="1" t="s">
        <v>596</v>
      </c>
      <c r="E13" s="27" t="s">
        <v>1714</v>
      </c>
    </row>
    <row r="14" ht="26.4">
      <c r="A14" s="1" t="s">
        <v>587</v>
      </c>
      <c r="B14" s="1">
        <v>2</v>
      </c>
      <c r="C14" s="26" t="s">
        <v>1715</v>
      </c>
      <c r="D14" t="s">
        <v>589</v>
      </c>
      <c r="E14" s="27" t="s">
        <v>1716</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1846</v>
      </c>
    </row>
    <row r="17" ht="92.4">
      <c r="A17" s="1" t="s">
        <v>596</v>
      </c>
      <c r="E17" s="27" t="s">
        <v>1717</v>
      </c>
    </row>
    <row r="18">
      <c r="A18" s="1" t="s">
        <v>584</v>
      </c>
      <c r="C18" s="22" t="s">
        <v>617</v>
      </c>
      <c r="E18" s="23" t="s">
        <v>618</v>
      </c>
      <c r="L18" s="24">
        <f>SUMIFS(L19:L178,A19:A178,"P")</f>
        <v>0</v>
      </c>
      <c r="M18" s="24">
        <f>SUMIFS(M19:M178,A19:A178,"P")</f>
        <v>0</v>
      </c>
      <c r="N18" s="25"/>
    </row>
    <row r="19" ht="26.4">
      <c r="A19" s="1" t="s">
        <v>587</v>
      </c>
      <c r="B19" s="1">
        <v>3</v>
      </c>
      <c r="C19" s="26" t="s">
        <v>665</v>
      </c>
      <c r="D19" t="s">
        <v>589</v>
      </c>
      <c r="E19" s="27" t="s">
        <v>666</v>
      </c>
      <c r="F19" s="28" t="s">
        <v>914</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1847</v>
      </c>
    </row>
    <row r="22" ht="79.2">
      <c r="A22" s="1" t="s">
        <v>596</v>
      </c>
      <c r="E22" s="27" t="s">
        <v>664</v>
      </c>
    </row>
    <row r="23" ht="26.4">
      <c r="A23" s="1" t="s">
        <v>587</v>
      </c>
      <c r="B23" s="1">
        <v>4</v>
      </c>
      <c r="C23" s="26" t="s">
        <v>1719</v>
      </c>
      <c r="D23" t="s">
        <v>589</v>
      </c>
      <c r="E23" s="27" t="s">
        <v>1720</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1721</v>
      </c>
    </row>
    <row r="26" ht="79.2">
      <c r="A26" s="1" t="s">
        <v>596</v>
      </c>
      <c r="E26" s="27" t="s">
        <v>664</v>
      </c>
    </row>
    <row r="27" ht="26.4">
      <c r="A27" s="1" t="s">
        <v>587</v>
      </c>
      <c r="B27" s="1">
        <v>5</v>
      </c>
      <c r="C27" s="26" t="s">
        <v>1722</v>
      </c>
      <c r="D27" t="s">
        <v>589</v>
      </c>
      <c r="E27" s="27" t="s">
        <v>1723</v>
      </c>
      <c r="F27" s="28" t="s">
        <v>914</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1847</v>
      </c>
    </row>
    <row r="30" ht="92.4">
      <c r="A30" s="1" t="s">
        <v>596</v>
      </c>
      <c r="E30" s="27" t="s">
        <v>630</v>
      </c>
    </row>
    <row r="31" ht="26.4">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1724</v>
      </c>
    </row>
    <row r="34" ht="79.2">
      <c r="A34" s="1" t="s">
        <v>596</v>
      </c>
      <c r="E34" s="27" t="s">
        <v>916</v>
      </c>
    </row>
    <row r="35" ht="26.4">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1725</v>
      </c>
    </row>
    <row r="38" ht="92.4">
      <c r="A38" s="1" t="s">
        <v>596</v>
      </c>
      <c r="E38" s="27" t="s">
        <v>920</v>
      </c>
    </row>
    <row r="39" ht="26.4">
      <c r="A39" s="1" t="s">
        <v>587</v>
      </c>
      <c r="B39" s="1">
        <v>8</v>
      </c>
      <c r="C39" s="26" t="s">
        <v>963</v>
      </c>
      <c r="D39" t="s">
        <v>589</v>
      </c>
      <c r="E39" s="27" t="s">
        <v>964</v>
      </c>
      <c r="F39" s="28" t="s">
        <v>914</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1848</v>
      </c>
    </row>
    <row r="42" ht="132">
      <c r="A42" s="1" t="s">
        <v>596</v>
      </c>
      <c r="E42" s="27" t="s">
        <v>966</v>
      </c>
    </row>
    <row r="43" ht="26.4">
      <c r="A43" s="1" t="s">
        <v>587</v>
      </c>
      <c r="B43" s="1">
        <v>9</v>
      </c>
      <c r="C43" s="26" t="s">
        <v>1727</v>
      </c>
      <c r="D43" t="s">
        <v>589</v>
      </c>
      <c r="E43" s="27" t="s">
        <v>1728</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1729</v>
      </c>
    </row>
    <row r="46" ht="158.4">
      <c r="A46" s="1" t="s">
        <v>596</v>
      </c>
      <c r="E46" s="27" t="s">
        <v>1434</v>
      </c>
    </row>
    <row r="47" ht="26.4">
      <c r="A47" s="1" t="s">
        <v>587</v>
      </c>
      <c r="B47" s="1">
        <v>10</v>
      </c>
      <c r="C47" s="26" t="s">
        <v>1730</v>
      </c>
      <c r="D47" t="s">
        <v>589</v>
      </c>
      <c r="E47" s="27" t="s">
        <v>1731</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1732</v>
      </c>
    </row>
    <row r="50" ht="132">
      <c r="A50" s="1" t="s">
        <v>596</v>
      </c>
      <c r="E50" s="27" t="s">
        <v>1408</v>
      </c>
    </row>
    <row r="51" ht="26.4">
      <c r="A51" s="1" t="s">
        <v>587</v>
      </c>
      <c r="B51" s="1">
        <v>11</v>
      </c>
      <c r="C51" s="26" t="s">
        <v>1733</v>
      </c>
      <c r="D51" t="s">
        <v>589</v>
      </c>
      <c r="E51" s="27" t="s">
        <v>1734</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1732</v>
      </c>
    </row>
    <row r="54" ht="158.4">
      <c r="A54" s="1" t="s">
        <v>596</v>
      </c>
      <c r="E54" s="27" t="s">
        <v>1434</v>
      </c>
    </row>
    <row r="55" ht="26.4">
      <c r="A55" s="1" t="s">
        <v>587</v>
      </c>
      <c r="B55" s="1">
        <v>12</v>
      </c>
      <c r="C55" s="26" t="s">
        <v>1735</v>
      </c>
      <c r="D55" t="s">
        <v>589</v>
      </c>
      <c r="E55" s="27" t="s">
        <v>1736</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1732</v>
      </c>
    </row>
    <row r="58" ht="132">
      <c r="A58" s="1" t="s">
        <v>596</v>
      </c>
      <c r="E58" s="27" t="s">
        <v>1408</v>
      </c>
    </row>
    <row r="59" ht="26.4">
      <c r="A59" s="1" t="s">
        <v>587</v>
      </c>
      <c r="B59" s="1">
        <v>13</v>
      </c>
      <c r="C59" s="26" t="s">
        <v>1737</v>
      </c>
      <c r="D59" t="s">
        <v>589</v>
      </c>
      <c r="E59" s="27" t="s">
        <v>1738</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1739</v>
      </c>
    </row>
    <row r="62" ht="158.4">
      <c r="A62" s="1" t="s">
        <v>596</v>
      </c>
      <c r="E62" s="27" t="s">
        <v>1434</v>
      </c>
    </row>
    <row r="63" ht="26.4">
      <c r="A63" s="1" t="s">
        <v>587</v>
      </c>
      <c r="B63" s="1">
        <v>14</v>
      </c>
      <c r="C63" s="26" t="s">
        <v>1740</v>
      </c>
      <c r="D63" t="s">
        <v>589</v>
      </c>
      <c r="E63" s="27" t="s">
        <v>1741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1732</v>
      </c>
    </row>
    <row r="66" ht="132">
      <c r="A66" s="1" t="s">
        <v>596</v>
      </c>
      <c r="E66" s="27" t="s">
        <v>1408</v>
      </c>
    </row>
    <row r="67" ht="26.4">
      <c r="A67" s="1" t="s">
        <v>587</v>
      </c>
      <c r="B67" s="1">
        <v>15</v>
      </c>
      <c r="C67" s="26" t="s">
        <v>1742</v>
      </c>
      <c r="D67" t="s">
        <v>589</v>
      </c>
      <c r="E67" s="27" t="s">
        <v>1743</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1744</v>
      </c>
    </row>
    <row r="70" ht="158.4">
      <c r="A70" s="1" t="s">
        <v>596</v>
      </c>
      <c r="E70" s="27" t="s">
        <v>1434</v>
      </c>
    </row>
    <row r="71" ht="26.4">
      <c r="A71" s="1" t="s">
        <v>587</v>
      </c>
      <c r="B71" s="1">
        <v>16</v>
      </c>
      <c r="C71" s="26" t="s">
        <v>1745</v>
      </c>
      <c r="D71" t="s">
        <v>589</v>
      </c>
      <c r="E71" s="27" t="s">
        <v>1746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1747</v>
      </c>
    </row>
    <row r="74" ht="132">
      <c r="A74" s="1" t="s">
        <v>596</v>
      </c>
      <c r="E74" s="27" t="s">
        <v>1408</v>
      </c>
    </row>
    <row r="75" ht="26.4">
      <c r="A75" s="1" t="s">
        <v>587</v>
      </c>
      <c r="B75" s="1">
        <v>17</v>
      </c>
      <c r="C75" s="26" t="s">
        <v>1748</v>
      </c>
      <c r="D75" t="s">
        <v>589</v>
      </c>
      <c r="E75" s="27" t="s">
        <v>1749</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1821</v>
      </c>
    </row>
    <row r="78" ht="132">
      <c r="A78" s="1" t="s">
        <v>596</v>
      </c>
      <c r="E78" s="27" t="s">
        <v>855</v>
      </c>
    </row>
    <row r="79" ht="26.4">
      <c r="A79" s="1" t="s">
        <v>587</v>
      </c>
      <c r="B79" s="1">
        <v>18</v>
      </c>
      <c r="C79" s="26" t="s">
        <v>1751</v>
      </c>
      <c r="D79" t="s">
        <v>589</v>
      </c>
      <c r="E79" s="27" t="s">
        <v>1752</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1750</v>
      </c>
    </row>
    <row r="82" ht="132">
      <c r="A82" s="1" t="s">
        <v>596</v>
      </c>
      <c r="E82" s="27" t="s">
        <v>855</v>
      </c>
    </row>
    <row r="83" ht="26.4">
      <c r="A83" s="1" t="s">
        <v>587</v>
      </c>
      <c r="B83" s="1">
        <v>19</v>
      </c>
      <c r="C83" s="26" t="s">
        <v>1753</v>
      </c>
      <c r="D83" t="s">
        <v>589</v>
      </c>
      <c r="E83" s="27" t="s">
        <v>1754</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1821</v>
      </c>
    </row>
    <row r="86" ht="158.4">
      <c r="A86" s="1" t="s">
        <v>596</v>
      </c>
      <c r="E86" s="27" t="s">
        <v>1405</v>
      </c>
    </row>
    <row r="87" ht="26.4">
      <c r="A87" s="1" t="s">
        <v>587</v>
      </c>
      <c r="B87" s="1">
        <v>20</v>
      </c>
      <c r="C87" s="26" t="s">
        <v>1755</v>
      </c>
      <c r="D87" t="s">
        <v>589</v>
      </c>
      <c r="E87" s="27" t="s">
        <v>1756</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1750</v>
      </c>
    </row>
    <row r="90" ht="132">
      <c r="A90" s="1" t="s">
        <v>596</v>
      </c>
      <c r="E90" s="27" t="s">
        <v>1408</v>
      </c>
    </row>
    <row r="91" ht="26.4">
      <c r="A91" s="1" t="s">
        <v>587</v>
      </c>
      <c r="B91" s="1">
        <v>21</v>
      </c>
      <c r="C91" s="26" t="s">
        <v>1757</v>
      </c>
      <c r="D91" t="s">
        <v>589</v>
      </c>
      <c r="E91" s="27" t="s">
        <v>1758</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1821</v>
      </c>
    </row>
    <row r="94" ht="158.4">
      <c r="A94" s="1" t="s">
        <v>596</v>
      </c>
      <c r="E94" s="27" t="s">
        <v>1405</v>
      </c>
    </row>
    <row r="95" ht="26.4">
      <c r="A95" s="1" t="s">
        <v>587</v>
      </c>
      <c r="B95" s="1">
        <v>22</v>
      </c>
      <c r="C95" s="26" t="s">
        <v>1759</v>
      </c>
      <c r="D95" t="s">
        <v>589</v>
      </c>
      <c r="E95" s="27" t="s">
        <v>1760</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1750</v>
      </c>
    </row>
    <row r="98" ht="132">
      <c r="A98" s="1" t="s">
        <v>596</v>
      </c>
      <c r="E98" s="27" t="s">
        <v>1408</v>
      </c>
    </row>
    <row r="99" ht="26.4">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1821</v>
      </c>
    </row>
    <row r="102" ht="158.4">
      <c r="A102" s="1" t="s">
        <v>596</v>
      </c>
      <c r="E102" s="27" t="s">
        <v>1405</v>
      </c>
    </row>
    <row r="103" ht="26.4">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1750</v>
      </c>
    </row>
    <row r="106" ht="132">
      <c r="A106" s="1" t="s">
        <v>596</v>
      </c>
      <c r="E106" s="27" t="s">
        <v>1408</v>
      </c>
    </row>
    <row r="107" ht="26.4">
      <c r="A107" s="1" t="s">
        <v>587</v>
      </c>
      <c r="B107" s="1">
        <v>25</v>
      </c>
      <c r="C107" s="26" t="s">
        <v>1761</v>
      </c>
      <c r="D107" t="s">
        <v>589</v>
      </c>
      <c r="E107" s="27" t="s">
        <v>1762</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1763</v>
      </c>
    </row>
    <row r="110" ht="171.6">
      <c r="A110" s="1" t="s">
        <v>596</v>
      </c>
      <c r="E110" s="27" t="s">
        <v>1764</v>
      </c>
    </row>
    <row r="111" ht="26.4">
      <c r="A111" s="1" t="s">
        <v>587</v>
      </c>
      <c r="B111" s="1">
        <v>26</v>
      </c>
      <c r="C111" s="26" t="s">
        <v>1765</v>
      </c>
      <c r="D111" t="s">
        <v>589</v>
      </c>
      <c r="E111" s="27" t="s">
        <v>1766</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1767</v>
      </c>
    </row>
    <row r="114" ht="132">
      <c r="A114" s="1" t="s">
        <v>596</v>
      </c>
      <c r="E114" s="27" t="s">
        <v>1768</v>
      </c>
    </row>
    <row r="115" ht="26.4">
      <c r="A115" s="1" t="s">
        <v>587</v>
      </c>
      <c r="B115" s="1">
        <v>27</v>
      </c>
      <c r="C115" s="26" t="s">
        <v>1769</v>
      </c>
      <c r="D115" t="s">
        <v>589</v>
      </c>
      <c r="E115" s="27" t="s">
        <v>1770</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1771</v>
      </c>
    </row>
    <row r="118" ht="158.4">
      <c r="A118" s="1" t="s">
        <v>596</v>
      </c>
      <c r="E118" s="27" t="s">
        <v>1405</v>
      </c>
    </row>
    <row r="119" ht="26.4">
      <c r="A119" s="1" t="s">
        <v>587</v>
      </c>
      <c r="B119" s="1">
        <v>28</v>
      </c>
      <c r="C119" s="26" t="s">
        <v>1772</v>
      </c>
      <c r="D119" t="s">
        <v>589</v>
      </c>
      <c r="E119" s="27" t="s">
        <v>1773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1774</v>
      </c>
    </row>
    <row r="122" ht="132">
      <c r="A122" s="1" t="s">
        <v>596</v>
      </c>
      <c r="E122" s="27" t="s">
        <v>1408</v>
      </c>
    </row>
    <row r="123" ht="26.4">
      <c r="A123" s="1" t="s">
        <v>587</v>
      </c>
      <c r="B123" s="1">
        <v>29</v>
      </c>
      <c r="C123" s="26" t="s">
        <v>1775</v>
      </c>
      <c r="D123" t="s">
        <v>589</v>
      </c>
      <c r="E123" s="27" t="s">
        <v>1776</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1777</v>
      </c>
    </row>
    <row r="126" ht="158.4">
      <c r="A126" s="1" t="s">
        <v>596</v>
      </c>
      <c r="E126" s="27" t="s">
        <v>1434</v>
      </c>
    </row>
    <row r="127" ht="26.4">
      <c r="A127" s="1" t="s">
        <v>587</v>
      </c>
      <c r="B127" s="1">
        <v>30</v>
      </c>
      <c r="C127" s="26" t="s">
        <v>1778</v>
      </c>
      <c r="D127" t="s">
        <v>589</v>
      </c>
      <c r="E127" s="27" t="s">
        <v>1779</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1822</v>
      </c>
    </row>
    <row r="130" ht="158.4">
      <c r="A130" s="1" t="s">
        <v>596</v>
      </c>
      <c r="E130" s="27" t="s">
        <v>1434</v>
      </c>
    </row>
    <row r="131" ht="26.4">
      <c r="A131" s="1" t="s">
        <v>587</v>
      </c>
      <c r="B131" s="1">
        <v>31</v>
      </c>
      <c r="C131" s="26" t="s">
        <v>1780</v>
      </c>
      <c r="D131" t="s">
        <v>589</v>
      </c>
      <c r="E131" s="27" t="s">
        <v>1781</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1822</v>
      </c>
    </row>
    <row r="134" ht="158.4">
      <c r="A134" s="1" t="s">
        <v>596</v>
      </c>
      <c r="E134" s="27" t="s">
        <v>1434</v>
      </c>
    </row>
    <row r="135" ht="26.4">
      <c r="A135" s="1" t="s">
        <v>587</v>
      </c>
      <c r="B135" s="1">
        <v>32</v>
      </c>
      <c r="C135" s="26" t="s">
        <v>1782</v>
      </c>
      <c r="D135" t="s">
        <v>589</v>
      </c>
      <c r="E135" s="27" t="s">
        <v>1783</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1777</v>
      </c>
    </row>
    <row r="138" ht="158.4">
      <c r="A138" s="1" t="s">
        <v>596</v>
      </c>
      <c r="E138" s="27" t="s">
        <v>1434</v>
      </c>
    </row>
    <row r="139" ht="26.4">
      <c r="A139" s="1" t="s">
        <v>587</v>
      </c>
      <c r="B139" s="1">
        <v>33</v>
      </c>
      <c r="C139" s="26" t="s">
        <v>1784</v>
      </c>
      <c r="D139" t="s">
        <v>589</v>
      </c>
      <c r="E139" s="27" t="s">
        <v>1785</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1786</v>
      </c>
    </row>
    <row r="142" ht="132">
      <c r="A142" s="1" t="s">
        <v>596</v>
      </c>
      <c r="E142" s="27" t="s">
        <v>1408</v>
      </c>
    </row>
    <row r="143" ht="26.4">
      <c r="A143" s="1" t="s">
        <v>587</v>
      </c>
      <c r="B143" s="1">
        <v>34</v>
      </c>
      <c r="C143" s="26" t="s">
        <v>1787</v>
      </c>
      <c r="D143" t="s">
        <v>589</v>
      </c>
      <c r="E143" s="27" t="s">
        <v>1788</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1777</v>
      </c>
    </row>
    <row r="146" ht="158.4">
      <c r="A146" s="1" t="s">
        <v>596</v>
      </c>
      <c r="E146" s="27" t="s">
        <v>1434</v>
      </c>
    </row>
    <row r="147" ht="26.4">
      <c r="A147" s="1" t="s">
        <v>587</v>
      </c>
      <c r="B147" s="1">
        <v>35</v>
      </c>
      <c r="C147" s="26" t="s">
        <v>1789</v>
      </c>
      <c r="D147" t="s">
        <v>589</v>
      </c>
      <c r="E147" s="27" t="s">
        <v>1790</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1791</v>
      </c>
    </row>
    <row r="150" ht="132">
      <c r="A150" s="1" t="s">
        <v>596</v>
      </c>
      <c r="E150" s="27" t="s">
        <v>1408</v>
      </c>
    </row>
    <row r="151" ht="26.4">
      <c r="A151" s="1" t="s">
        <v>587</v>
      </c>
      <c r="B151" s="1">
        <v>36</v>
      </c>
      <c r="C151" s="26" t="s">
        <v>1792</v>
      </c>
      <c r="D151" t="s">
        <v>589</v>
      </c>
      <c r="E151" s="27" t="s">
        <v>1793</v>
      </c>
      <c r="F151" s="28" t="s">
        <v>1794</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1795</v>
      </c>
    </row>
    <row r="154" ht="171.6">
      <c r="A154" s="1" t="s">
        <v>596</v>
      </c>
      <c r="E154" s="27" t="s">
        <v>1796</v>
      </c>
    </row>
    <row r="155" ht="26.4">
      <c r="A155" s="1" t="s">
        <v>587</v>
      </c>
      <c r="B155" s="1">
        <v>37</v>
      </c>
      <c r="C155" s="26" t="s">
        <v>1797</v>
      </c>
      <c r="D155" t="s">
        <v>589</v>
      </c>
      <c r="E155" s="27" t="s">
        <v>1798</v>
      </c>
      <c r="F155" s="28" t="s">
        <v>1794</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1799</v>
      </c>
    </row>
    <row r="158" ht="132">
      <c r="A158" s="1" t="s">
        <v>596</v>
      </c>
      <c r="E158" s="27" t="s">
        <v>1800</v>
      </c>
    </row>
    <row r="159" ht="26.4">
      <c r="A159" s="1" t="s">
        <v>587</v>
      </c>
      <c r="B159" s="1">
        <v>38</v>
      </c>
      <c r="C159" s="26" t="s">
        <v>1801</v>
      </c>
      <c r="D159" t="s">
        <v>589</v>
      </c>
      <c r="E159" s="27" t="s">
        <v>1802</v>
      </c>
      <c r="F159" s="28" t="s">
        <v>1803</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1771</v>
      </c>
    </row>
    <row r="162" ht="158.4">
      <c r="A162" s="1" t="s">
        <v>596</v>
      </c>
      <c r="E162" s="27" t="s">
        <v>1804</v>
      </c>
    </row>
    <row r="163" ht="26.4">
      <c r="A163" s="1" t="s">
        <v>587</v>
      </c>
      <c r="B163" s="1">
        <v>39</v>
      </c>
      <c r="C163" s="26" t="s">
        <v>1805</v>
      </c>
      <c r="D163" t="s">
        <v>589</v>
      </c>
      <c r="E163" s="27" t="s">
        <v>1806</v>
      </c>
      <c r="F163" s="28" t="s">
        <v>1803</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1771</v>
      </c>
    </row>
    <row r="166" ht="145.2">
      <c r="A166" s="1" t="s">
        <v>596</v>
      </c>
      <c r="E166" s="27" t="s">
        <v>1807</v>
      </c>
    </row>
    <row r="167" ht="26.4">
      <c r="A167" s="1" t="s">
        <v>587</v>
      </c>
      <c r="B167" s="1">
        <v>40</v>
      </c>
      <c r="C167" s="26" t="s">
        <v>1808</v>
      </c>
      <c r="D167" t="s">
        <v>589</v>
      </c>
      <c r="E167" s="27" t="s">
        <v>1809</v>
      </c>
      <c r="F167" s="28" t="s">
        <v>1803</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1771</v>
      </c>
    </row>
    <row r="170" ht="145.2">
      <c r="A170" s="1" t="s">
        <v>596</v>
      </c>
      <c r="E170" s="27" t="s">
        <v>1807</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c r="A173" s="1" t="s">
        <v>594</v>
      </c>
      <c r="E173" s="32" t="s">
        <v>1810</v>
      </c>
    </row>
    <row r="174">
      <c r="A174" s="1" t="s">
        <v>596</v>
      </c>
      <c r="E174" s="27" t="s">
        <v>589</v>
      </c>
    </row>
    <row r="175">
      <c r="A175" s="1" t="s">
        <v>587</v>
      </c>
      <c r="B175" s="1">
        <v>42</v>
      </c>
      <c r="C175" s="26" t="s">
        <v>1811</v>
      </c>
      <c r="D175" t="s">
        <v>589</v>
      </c>
      <c r="E175" s="27" t="s">
        <v>1812</v>
      </c>
      <c r="F175" s="28" t="s">
        <v>687</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6">
      <c r="A177" s="1" t="s">
        <v>594</v>
      </c>
      <c r="E177" s="32" t="s">
        <v>1849</v>
      </c>
    </row>
    <row r="178">
      <c r="A178" s="1" t="s">
        <v>596</v>
      </c>
      <c r="E178" s="27" t="s">
        <v>589</v>
      </c>
    </row>
    <row r="179">
      <c r="A179" s="1" t="s">
        <v>584</v>
      </c>
      <c r="C179" s="22" t="s">
        <v>690</v>
      </c>
      <c r="E179" s="23" t="s">
        <v>691</v>
      </c>
      <c r="L179" s="24">
        <f>SUMIFS(L180:L191,A180:A191,"P")</f>
        <v>0</v>
      </c>
      <c r="M179" s="24">
        <f>SUMIFS(M180:M191,A180:A191,"P")</f>
        <v>0</v>
      </c>
      <c r="N179" s="25"/>
    </row>
    <row r="180" ht="26.4">
      <c r="A180" s="1" t="s">
        <v>587</v>
      </c>
      <c r="B180" s="1">
        <v>47</v>
      </c>
      <c r="C180" s="26" t="s">
        <v>1458</v>
      </c>
      <c r="D180" t="s">
        <v>1459</v>
      </c>
      <c r="E180" s="27" t="s">
        <v>1460</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c r="A182" s="1" t="s">
        <v>594</v>
      </c>
      <c r="E182" s="32" t="s">
        <v>1850</v>
      </c>
    </row>
    <row r="183">
      <c r="A183" s="1" t="s">
        <v>596</v>
      </c>
      <c r="E183" s="27" t="s">
        <v>589</v>
      </c>
    </row>
    <row r="184" ht="26.4">
      <c r="A184" s="1" t="s">
        <v>587</v>
      </c>
      <c r="B184" s="1">
        <v>48</v>
      </c>
      <c r="C184" s="26" t="s">
        <v>708</v>
      </c>
      <c r="D184" t="s">
        <v>709</v>
      </c>
      <c r="E184" s="27" t="s">
        <v>1814</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c r="A186" s="1" t="s">
        <v>594</v>
      </c>
      <c r="E186" s="32" t="s">
        <v>1850</v>
      </c>
    </row>
    <row r="187">
      <c r="A187" s="1" t="s">
        <v>596</v>
      </c>
      <c r="E187" s="27" t="s">
        <v>589</v>
      </c>
    </row>
    <row r="188" ht="26.4">
      <c r="A188" s="1" t="s">
        <v>587</v>
      </c>
      <c r="B188" s="1">
        <v>49</v>
      </c>
      <c r="C188" s="26" t="s">
        <v>713</v>
      </c>
      <c r="D188" t="s">
        <v>714</v>
      </c>
      <c r="E188" s="27" t="s">
        <v>1816</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c r="A190" s="1" t="s">
        <v>594</v>
      </c>
      <c r="E190" s="32" t="s">
        <v>1850</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1851</v>
      </c>
      <c r="E8" s="23" t="s">
        <v>61</v>
      </c>
      <c r="L8" s="24">
        <f>L9+L18+L179</f>
        <v>0</v>
      </c>
      <c r="M8" s="24">
        <f>M9+M18+M179</f>
        <v>0</v>
      </c>
      <c r="N8" s="25"/>
    </row>
    <row r="9">
      <c r="A9" s="1" t="s">
        <v>584</v>
      </c>
      <c r="C9" s="22" t="s">
        <v>585</v>
      </c>
      <c r="E9" s="23" t="s">
        <v>586</v>
      </c>
      <c r="L9" s="24">
        <f>SUMIFS(L10:L17,A10:A17,"P")</f>
        <v>0</v>
      </c>
      <c r="M9" s="24">
        <f>SUMIFS(M10:M17,A10:A17,"P")</f>
        <v>0</v>
      </c>
      <c r="N9" s="25"/>
    </row>
    <row r="10" ht="26.4">
      <c r="A10" s="1" t="s">
        <v>587</v>
      </c>
      <c r="B10" s="1">
        <v>1</v>
      </c>
      <c r="C10" s="26" t="s">
        <v>1711</v>
      </c>
      <c r="D10" t="s">
        <v>589</v>
      </c>
      <c r="E10" s="27" t="s">
        <v>1712</v>
      </c>
      <c r="F10" s="28" t="s">
        <v>591</v>
      </c>
      <c r="G10" s="29">
        <v>53.399999999999999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1852</v>
      </c>
    </row>
    <row r="13" ht="132">
      <c r="A13" s="1" t="s">
        <v>596</v>
      </c>
      <c r="E13" s="27" t="s">
        <v>1714</v>
      </c>
    </row>
    <row r="14" ht="26.4">
      <c r="A14" s="1" t="s">
        <v>587</v>
      </c>
      <c r="B14" s="1">
        <v>2</v>
      </c>
      <c r="C14" s="26" t="s">
        <v>1715</v>
      </c>
      <c r="D14" t="s">
        <v>589</v>
      </c>
      <c r="E14" s="27" t="s">
        <v>1716</v>
      </c>
      <c r="F14" s="28" t="s">
        <v>591</v>
      </c>
      <c r="G14" s="29">
        <v>53.399999999999999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1852</v>
      </c>
    </row>
    <row r="17" ht="92.4">
      <c r="A17" s="1" t="s">
        <v>596</v>
      </c>
      <c r="E17" s="27" t="s">
        <v>1717</v>
      </c>
    </row>
    <row r="18">
      <c r="A18" s="1" t="s">
        <v>584</v>
      </c>
      <c r="C18" s="22" t="s">
        <v>617</v>
      </c>
      <c r="E18" s="23" t="s">
        <v>618</v>
      </c>
      <c r="L18" s="24">
        <f>SUMIFS(L19:L178,A19:A178,"P")</f>
        <v>0</v>
      </c>
      <c r="M18" s="24">
        <f>SUMIFS(M19:M178,A19:A178,"P")</f>
        <v>0</v>
      </c>
      <c r="N18" s="25"/>
    </row>
    <row r="19" ht="26.4">
      <c r="A19" s="1" t="s">
        <v>587</v>
      </c>
      <c r="B19" s="1">
        <v>3</v>
      </c>
      <c r="C19" s="26" t="s">
        <v>665</v>
      </c>
      <c r="D19" t="s">
        <v>589</v>
      </c>
      <c r="E19" s="27" t="s">
        <v>666</v>
      </c>
      <c r="F19" s="28" t="s">
        <v>914</v>
      </c>
      <c r="G19" s="29">
        <v>178</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1853</v>
      </c>
    </row>
    <row r="22" ht="79.2">
      <c r="A22" s="1" t="s">
        <v>596</v>
      </c>
      <c r="E22" s="27" t="s">
        <v>664</v>
      </c>
    </row>
    <row r="23" ht="26.4">
      <c r="A23" s="1" t="s">
        <v>587</v>
      </c>
      <c r="B23" s="1">
        <v>4</v>
      </c>
      <c r="C23" s="26" t="s">
        <v>1719</v>
      </c>
      <c r="D23" t="s">
        <v>589</v>
      </c>
      <c r="E23" s="27" t="s">
        <v>1720</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1721</v>
      </c>
    </row>
    <row r="26" ht="79.2">
      <c r="A26" s="1" t="s">
        <v>596</v>
      </c>
      <c r="E26" s="27" t="s">
        <v>664</v>
      </c>
    </row>
    <row r="27" ht="26.4">
      <c r="A27" s="1" t="s">
        <v>587</v>
      </c>
      <c r="B27" s="1">
        <v>5</v>
      </c>
      <c r="C27" s="26" t="s">
        <v>1722</v>
      </c>
      <c r="D27" t="s">
        <v>589</v>
      </c>
      <c r="E27" s="27" t="s">
        <v>1723</v>
      </c>
      <c r="F27" s="28" t="s">
        <v>914</v>
      </c>
      <c r="G27" s="29">
        <v>178</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1853</v>
      </c>
    </row>
    <row r="30" ht="92.4">
      <c r="A30" s="1" t="s">
        <v>596</v>
      </c>
      <c r="E30" s="27" t="s">
        <v>630</v>
      </c>
    </row>
    <row r="31" ht="26.4">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1724</v>
      </c>
    </row>
    <row r="34" ht="79.2">
      <c r="A34" s="1" t="s">
        <v>596</v>
      </c>
      <c r="E34" s="27" t="s">
        <v>916</v>
      </c>
    </row>
    <row r="35" ht="26.4">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1725</v>
      </c>
    </row>
    <row r="38" ht="92.4">
      <c r="A38" s="1" t="s">
        <v>596</v>
      </c>
      <c r="E38" s="27" t="s">
        <v>920</v>
      </c>
    </row>
    <row r="39" ht="26.4">
      <c r="A39" s="1" t="s">
        <v>587</v>
      </c>
      <c r="B39" s="1">
        <v>8</v>
      </c>
      <c r="C39" s="26" t="s">
        <v>963</v>
      </c>
      <c r="D39" t="s">
        <v>589</v>
      </c>
      <c r="E39" s="27" t="s">
        <v>964</v>
      </c>
      <c r="F39" s="28" t="s">
        <v>914</v>
      </c>
      <c r="G39" s="29">
        <v>232.09999999999999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1854</v>
      </c>
    </row>
    <row r="42" ht="132">
      <c r="A42" s="1" t="s">
        <v>596</v>
      </c>
      <c r="E42" s="27" t="s">
        <v>966</v>
      </c>
    </row>
    <row r="43" ht="26.4">
      <c r="A43" s="1" t="s">
        <v>587</v>
      </c>
      <c r="B43" s="1">
        <v>9</v>
      </c>
      <c r="C43" s="26" t="s">
        <v>1727</v>
      </c>
      <c r="D43" t="s">
        <v>589</v>
      </c>
      <c r="E43" s="27" t="s">
        <v>1728</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1835</v>
      </c>
    </row>
    <row r="46" ht="158.4">
      <c r="A46" s="1" t="s">
        <v>596</v>
      </c>
      <c r="E46" s="27" t="s">
        <v>1434</v>
      </c>
    </row>
    <row r="47" ht="26.4">
      <c r="A47" s="1" t="s">
        <v>587</v>
      </c>
      <c r="B47" s="1">
        <v>10</v>
      </c>
      <c r="C47" s="26" t="s">
        <v>1730</v>
      </c>
      <c r="D47" t="s">
        <v>589</v>
      </c>
      <c r="E47" s="27" t="s">
        <v>1731</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1836</v>
      </c>
    </row>
    <row r="50" ht="132">
      <c r="A50" s="1" t="s">
        <v>596</v>
      </c>
      <c r="E50" s="27" t="s">
        <v>1408</v>
      </c>
    </row>
    <row r="51" ht="26.4">
      <c r="A51" s="1" t="s">
        <v>587</v>
      </c>
      <c r="B51" s="1">
        <v>11</v>
      </c>
      <c r="C51" s="26" t="s">
        <v>1733</v>
      </c>
      <c r="D51" t="s">
        <v>589</v>
      </c>
      <c r="E51" s="27" t="s">
        <v>1734</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1836</v>
      </c>
    </row>
    <row r="54" ht="158.4">
      <c r="A54" s="1" t="s">
        <v>596</v>
      </c>
      <c r="E54" s="27" t="s">
        <v>1434</v>
      </c>
    </row>
    <row r="55" ht="26.4">
      <c r="A55" s="1" t="s">
        <v>587</v>
      </c>
      <c r="B55" s="1">
        <v>12</v>
      </c>
      <c r="C55" s="26" t="s">
        <v>1735</v>
      </c>
      <c r="D55" t="s">
        <v>589</v>
      </c>
      <c r="E55" s="27" t="s">
        <v>1736</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1836</v>
      </c>
    </row>
    <row r="58" ht="132">
      <c r="A58" s="1" t="s">
        <v>596</v>
      </c>
      <c r="E58" s="27" t="s">
        <v>1408</v>
      </c>
    </row>
    <row r="59" ht="26.4">
      <c r="A59" s="1" t="s">
        <v>587</v>
      </c>
      <c r="B59" s="1">
        <v>13</v>
      </c>
      <c r="C59" s="26" t="s">
        <v>1737</v>
      </c>
      <c r="D59" t="s">
        <v>589</v>
      </c>
      <c r="E59" s="27" t="s">
        <v>1738</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1739</v>
      </c>
    </row>
    <row r="62" ht="158.4">
      <c r="A62" s="1" t="s">
        <v>596</v>
      </c>
      <c r="E62" s="27" t="s">
        <v>1434</v>
      </c>
    </row>
    <row r="63" ht="26.4">
      <c r="A63" s="1" t="s">
        <v>587</v>
      </c>
      <c r="B63" s="1">
        <v>14</v>
      </c>
      <c r="C63" s="26" t="s">
        <v>1740</v>
      </c>
      <c r="D63" t="s">
        <v>589</v>
      </c>
      <c r="E63" s="27" t="s">
        <v>1741</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1732</v>
      </c>
    </row>
    <row r="66" ht="132">
      <c r="A66" s="1" t="s">
        <v>596</v>
      </c>
      <c r="E66" s="27" t="s">
        <v>1408</v>
      </c>
    </row>
    <row r="67" ht="26.4">
      <c r="A67" s="1" t="s">
        <v>587</v>
      </c>
      <c r="B67" s="1">
        <v>15</v>
      </c>
      <c r="C67" s="26" t="s">
        <v>1742</v>
      </c>
      <c r="D67" t="s">
        <v>589</v>
      </c>
      <c r="E67" s="27" t="s">
        <v>1743</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1837</v>
      </c>
    </row>
    <row r="70" ht="158.4">
      <c r="A70" s="1" t="s">
        <v>596</v>
      </c>
      <c r="E70" s="27" t="s">
        <v>1434</v>
      </c>
    </row>
    <row r="71" ht="26.4">
      <c r="A71" s="1" t="s">
        <v>587</v>
      </c>
      <c r="B71" s="1">
        <v>16</v>
      </c>
      <c r="C71" s="26" t="s">
        <v>1745</v>
      </c>
      <c r="D71" t="s">
        <v>589</v>
      </c>
      <c r="E71" s="27" t="s">
        <v>1746</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1838</v>
      </c>
    </row>
    <row r="74" ht="132">
      <c r="A74" s="1" t="s">
        <v>596</v>
      </c>
      <c r="E74" s="27" t="s">
        <v>1408</v>
      </c>
    </row>
    <row r="75" ht="26.4">
      <c r="A75" s="1" t="s">
        <v>587</v>
      </c>
      <c r="B75" s="1">
        <v>17</v>
      </c>
      <c r="C75" s="26" t="s">
        <v>1748</v>
      </c>
      <c r="D75" t="s">
        <v>589</v>
      </c>
      <c r="E75" s="27" t="s">
        <v>1749</v>
      </c>
      <c r="F75" s="28" t="s">
        <v>621</v>
      </c>
      <c r="G75" s="29">
        <v>24</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1855</v>
      </c>
    </row>
    <row r="78" ht="132">
      <c r="A78" s="1" t="s">
        <v>596</v>
      </c>
      <c r="E78" s="27" t="s">
        <v>855</v>
      </c>
    </row>
    <row r="79" ht="26.4">
      <c r="A79" s="1" t="s">
        <v>587</v>
      </c>
      <c r="B79" s="1">
        <v>18</v>
      </c>
      <c r="C79" s="26" t="s">
        <v>1751</v>
      </c>
      <c r="D79" t="s">
        <v>589</v>
      </c>
      <c r="E79" s="27" t="s">
        <v>1752</v>
      </c>
      <c r="F79" s="28" t="s">
        <v>621</v>
      </c>
      <c r="G79" s="29">
        <v>24</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1855</v>
      </c>
    </row>
    <row r="82" ht="132">
      <c r="A82" s="1" t="s">
        <v>596</v>
      </c>
      <c r="E82" s="27" t="s">
        <v>855</v>
      </c>
    </row>
    <row r="83" ht="26.4">
      <c r="A83" s="1" t="s">
        <v>587</v>
      </c>
      <c r="B83" s="1">
        <v>19</v>
      </c>
      <c r="C83" s="26" t="s">
        <v>1753</v>
      </c>
      <c r="D83" t="s">
        <v>589</v>
      </c>
      <c r="E83" s="27" t="s">
        <v>1754</v>
      </c>
      <c r="F83" s="28" t="s">
        <v>621</v>
      </c>
      <c r="G83" s="29">
        <v>24</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1855</v>
      </c>
    </row>
    <row r="86" ht="158.4">
      <c r="A86" s="1" t="s">
        <v>596</v>
      </c>
      <c r="E86" s="27" t="s">
        <v>1405</v>
      </c>
    </row>
    <row r="87" ht="26.4">
      <c r="A87" s="1" t="s">
        <v>587</v>
      </c>
      <c r="B87" s="1">
        <v>20</v>
      </c>
      <c r="C87" s="26" t="s">
        <v>1755</v>
      </c>
      <c r="D87" t="s">
        <v>589</v>
      </c>
      <c r="E87" s="27" t="s">
        <v>1756</v>
      </c>
      <c r="F87" s="28" t="s">
        <v>621</v>
      </c>
      <c r="G87" s="29">
        <v>24</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1855</v>
      </c>
    </row>
    <row r="90" ht="132">
      <c r="A90" s="1" t="s">
        <v>596</v>
      </c>
      <c r="E90" s="27" t="s">
        <v>1408</v>
      </c>
    </row>
    <row r="91" ht="26.4">
      <c r="A91" s="1" t="s">
        <v>587</v>
      </c>
      <c r="B91" s="1">
        <v>21</v>
      </c>
      <c r="C91" s="26" t="s">
        <v>1757</v>
      </c>
      <c r="D91" t="s">
        <v>589</v>
      </c>
      <c r="E91" s="27" t="s">
        <v>1758</v>
      </c>
      <c r="F91" s="28" t="s">
        <v>621</v>
      </c>
      <c r="G91" s="29">
        <v>24</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1855</v>
      </c>
    </row>
    <row r="94" ht="158.4">
      <c r="A94" s="1" t="s">
        <v>596</v>
      </c>
      <c r="E94" s="27" t="s">
        <v>1405</v>
      </c>
    </row>
    <row r="95" ht="26.4">
      <c r="A95" s="1" t="s">
        <v>587</v>
      </c>
      <c r="B95" s="1">
        <v>22</v>
      </c>
      <c r="C95" s="26" t="s">
        <v>1759</v>
      </c>
      <c r="D95" t="s">
        <v>589</v>
      </c>
      <c r="E95" s="27" t="s">
        <v>1760</v>
      </c>
      <c r="F95" s="28" t="s">
        <v>621</v>
      </c>
      <c r="G95" s="29">
        <v>24</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1855</v>
      </c>
    </row>
    <row r="98" ht="132">
      <c r="A98" s="1" t="s">
        <v>596</v>
      </c>
      <c r="E98" s="27" t="s">
        <v>1408</v>
      </c>
    </row>
    <row r="99" ht="26.4">
      <c r="A99" s="1" t="s">
        <v>587</v>
      </c>
      <c r="B99" s="1">
        <v>23</v>
      </c>
      <c r="C99" s="26" t="s">
        <v>1445</v>
      </c>
      <c r="D99" t="s">
        <v>589</v>
      </c>
      <c r="E99" s="27" t="s">
        <v>1446</v>
      </c>
      <c r="F99" s="28" t="s">
        <v>621</v>
      </c>
      <c r="G99" s="29">
        <v>24</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1855</v>
      </c>
    </row>
    <row r="102" ht="158.4">
      <c r="A102" s="1" t="s">
        <v>596</v>
      </c>
      <c r="E102" s="27" t="s">
        <v>1405</v>
      </c>
    </row>
    <row r="103" ht="26.4">
      <c r="A103" s="1" t="s">
        <v>587</v>
      </c>
      <c r="B103" s="1">
        <v>24</v>
      </c>
      <c r="C103" s="26" t="s">
        <v>1447</v>
      </c>
      <c r="D103" t="s">
        <v>589</v>
      </c>
      <c r="E103" s="27" t="s">
        <v>1448</v>
      </c>
      <c r="F103" s="28" t="s">
        <v>621</v>
      </c>
      <c r="G103" s="29">
        <v>24</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1855</v>
      </c>
    </row>
    <row r="106" ht="132">
      <c r="A106" s="1" t="s">
        <v>596</v>
      </c>
      <c r="E106" s="27" t="s">
        <v>1408</v>
      </c>
    </row>
    <row r="107" ht="26.4">
      <c r="A107" s="1" t="s">
        <v>587</v>
      </c>
      <c r="B107" s="1">
        <v>25</v>
      </c>
      <c r="C107" s="26" t="s">
        <v>1761</v>
      </c>
      <c r="D107" t="s">
        <v>589</v>
      </c>
      <c r="E107" s="27" t="s">
        <v>1762</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1763</v>
      </c>
    </row>
    <row r="110" ht="171.6">
      <c r="A110" s="1" t="s">
        <v>596</v>
      </c>
      <c r="E110" s="27" t="s">
        <v>1764</v>
      </c>
    </row>
    <row r="111" ht="26.4">
      <c r="A111" s="1" t="s">
        <v>587</v>
      </c>
      <c r="B111" s="1">
        <v>26</v>
      </c>
      <c r="C111" s="26" t="s">
        <v>1765</v>
      </c>
      <c r="D111" t="s">
        <v>589</v>
      </c>
      <c r="E111" s="27" t="s">
        <v>1766</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1767</v>
      </c>
    </row>
    <row r="114" ht="132">
      <c r="A114" s="1" t="s">
        <v>596</v>
      </c>
      <c r="E114" s="27" t="s">
        <v>1768</v>
      </c>
    </row>
    <row r="115" ht="26.4">
      <c r="A115" s="1" t="s">
        <v>587</v>
      </c>
      <c r="B115" s="1">
        <v>27</v>
      </c>
      <c r="C115" s="26" t="s">
        <v>1769</v>
      </c>
      <c r="D115" t="s">
        <v>589</v>
      </c>
      <c r="E115" s="27" t="s">
        <v>1770</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1771</v>
      </c>
    </row>
    <row r="118" ht="158.4">
      <c r="A118" s="1" t="s">
        <v>596</v>
      </c>
      <c r="E118" s="27" t="s">
        <v>1405</v>
      </c>
    </row>
    <row r="119" ht="26.4">
      <c r="A119" s="1" t="s">
        <v>587</v>
      </c>
      <c r="B119" s="1">
        <v>28</v>
      </c>
      <c r="C119" s="26" t="s">
        <v>1772</v>
      </c>
      <c r="D119" t="s">
        <v>589</v>
      </c>
      <c r="E119" s="27" t="s">
        <v>1773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1774</v>
      </c>
    </row>
    <row r="122" ht="132">
      <c r="A122" s="1" t="s">
        <v>596</v>
      </c>
      <c r="E122" s="27" t="s">
        <v>1408</v>
      </c>
    </row>
    <row r="123" ht="26.4">
      <c r="A123" s="1" t="s">
        <v>587</v>
      </c>
      <c r="B123" s="1">
        <v>29</v>
      </c>
      <c r="C123" s="26" t="s">
        <v>1775</v>
      </c>
      <c r="D123" t="s">
        <v>589</v>
      </c>
      <c r="E123" s="27" t="s">
        <v>1776</v>
      </c>
      <c r="F123" s="28" t="s">
        <v>621</v>
      </c>
      <c r="G123" s="29">
        <v>10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1856</v>
      </c>
    </row>
    <row r="126" ht="158.4">
      <c r="A126" s="1" t="s">
        <v>596</v>
      </c>
      <c r="E126" s="27" t="s">
        <v>1434</v>
      </c>
    </row>
    <row r="127" ht="26.4">
      <c r="A127" s="1" t="s">
        <v>587</v>
      </c>
      <c r="B127" s="1">
        <v>30</v>
      </c>
      <c r="C127" s="26" t="s">
        <v>1778</v>
      </c>
      <c r="D127" t="s">
        <v>589</v>
      </c>
      <c r="E127" s="27" t="s">
        <v>1779</v>
      </c>
      <c r="F127" s="28" t="s">
        <v>621</v>
      </c>
      <c r="G127" s="29">
        <v>10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1856</v>
      </c>
    </row>
    <row r="130" ht="158.4">
      <c r="A130" s="1" t="s">
        <v>596</v>
      </c>
      <c r="E130" s="27" t="s">
        <v>1434</v>
      </c>
    </row>
    <row r="131" ht="26.4">
      <c r="A131" s="1" t="s">
        <v>587</v>
      </c>
      <c r="B131" s="1">
        <v>31</v>
      </c>
      <c r="C131" s="26" t="s">
        <v>1780</v>
      </c>
      <c r="D131" t="s">
        <v>589</v>
      </c>
      <c r="E131" s="27" t="s">
        <v>1781</v>
      </c>
      <c r="F131" s="28" t="s">
        <v>621</v>
      </c>
      <c r="G131" s="29">
        <v>10</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1856</v>
      </c>
    </row>
    <row r="134" ht="158.4">
      <c r="A134" s="1" t="s">
        <v>596</v>
      </c>
      <c r="E134" s="27" t="s">
        <v>1434</v>
      </c>
    </row>
    <row r="135" ht="26.4">
      <c r="A135" s="1" t="s">
        <v>587</v>
      </c>
      <c r="B135" s="1">
        <v>32</v>
      </c>
      <c r="C135" s="26" t="s">
        <v>1782</v>
      </c>
      <c r="D135" t="s">
        <v>589</v>
      </c>
      <c r="E135" s="27" t="s">
        <v>1783</v>
      </c>
      <c r="F135" s="28" t="s">
        <v>621</v>
      </c>
      <c r="G135" s="29">
        <v>10</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1856</v>
      </c>
    </row>
    <row r="138" ht="158.4">
      <c r="A138" s="1" t="s">
        <v>596</v>
      </c>
      <c r="E138" s="27" t="s">
        <v>1434</v>
      </c>
    </row>
    <row r="139" ht="26.4">
      <c r="A139" s="1" t="s">
        <v>587</v>
      </c>
      <c r="B139" s="1">
        <v>33</v>
      </c>
      <c r="C139" s="26" t="s">
        <v>1784</v>
      </c>
      <c r="D139" t="s">
        <v>589</v>
      </c>
      <c r="E139" s="27" t="s">
        <v>1785</v>
      </c>
      <c r="F139" s="28" t="s">
        <v>621</v>
      </c>
      <c r="G139" s="29">
        <v>40</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6">
      <c r="A141" s="1" t="s">
        <v>594</v>
      </c>
      <c r="E141" s="32" t="s">
        <v>1857</v>
      </c>
    </row>
    <row r="142" ht="132">
      <c r="A142" s="1" t="s">
        <v>596</v>
      </c>
      <c r="E142" s="27" t="s">
        <v>1408</v>
      </c>
    </row>
    <row r="143" ht="26.4">
      <c r="A143" s="1" t="s">
        <v>587</v>
      </c>
      <c r="B143" s="1">
        <v>34</v>
      </c>
      <c r="C143" s="26" t="s">
        <v>1787</v>
      </c>
      <c r="D143" t="s">
        <v>589</v>
      </c>
      <c r="E143" s="27" t="s">
        <v>1788</v>
      </c>
      <c r="F143" s="28" t="s">
        <v>621</v>
      </c>
      <c r="G143" s="29">
        <v>10</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1856</v>
      </c>
    </row>
    <row r="146" ht="158.4">
      <c r="A146" s="1" t="s">
        <v>596</v>
      </c>
      <c r="E146" s="27" t="s">
        <v>1434</v>
      </c>
    </row>
    <row r="147" ht="26.4">
      <c r="A147" s="1" t="s">
        <v>587</v>
      </c>
      <c r="B147" s="1">
        <v>35</v>
      </c>
      <c r="C147" s="26" t="s">
        <v>1789</v>
      </c>
      <c r="D147" t="s">
        <v>589</v>
      </c>
      <c r="E147" s="27" t="s">
        <v>1790</v>
      </c>
      <c r="F147" s="28" t="s">
        <v>621</v>
      </c>
      <c r="G147" s="29">
        <v>10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1821</v>
      </c>
    </row>
    <row r="150" ht="132">
      <c r="A150" s="1" t="s">
        <v>596</v>
      </c>
      <c r="E150" s="27" t="s">
        <v>1408</v>
      </c>
    </row>
    <row r="151" ht="26.4">
      <c r="A151" s="1" t="s">
        <v>587</v>
      </c>
      <c r="B151" s="1">
        <v>36</v>
      </c>
      <c r="C151" s="26" t="s">
        <v>1792</v>
      </c>
      <c r="D151" t="s">
        <v>589</v>
      </c>
      <c r="E151" s="27" t="s">
        <v>1793</v>
      </c>
      <c r="F151" s="28" t="s">
        <v>1794</v>
      </c>
      <c r="G151" s="29">
        <v>0.10000000000000001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6">
      <c r="A153" s="1" t="s">
        <v>594</v>
      </c>
      <c r="E153" s="32" t="s">
        <v>1858</v>
      </c>
    </row>
    <row r="154" ht="171.6">
      <c r="A154" s="1" t="s">
        <v>596</v>
      </c>
      <c r="E154" s="27" t="s">
        <v>1796</v>
      </c>
    </row>
    <row r="155" ht="26.4">
      <c r="A155" s="1" t="s">
        <v>587</v>
      </c>
      <c r="B155" s="1">
        <v>37</v>
      </c>
      <c r="C155" s="26" t="s">
        <v>1797</v>
      </c>
      <c r="D155" t="s">
        <v>589</v>
      </c>
      <c r="E155" s="27" t="s">
        <v>1798</v>
      </c>
      <c r="F155" s="28" t="s">
        <v>1794</v>
      </c>
      <c r="G155" s="29">
        <v>0.10000000000000001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6">
      <c r="A157" s="1" t="s">
        <v>594</v>
      </c>
      <c r="E157" s="32" t="s">
        <v>1858</v>
      </c>
    </row>
    <row r="158" ht="132">
      <c r="A158" s="1" t="s">
        <v>596</v>
      </c>
      <c r="E158" s="27" t="s">
        <v>1800</v>
      </c>
    </row>
    <row r="159" ht="26.4">
      <c r="A159" s="1" t="s">
        <v>587</v>
      </c>
      <c r="B159" s="1">
        <v>38</v>
      </c>
      <c r="C159" s="26" t="s">
        <v>1801</v>
      </c>
      <c r="D159" t="s">
        <v>589</v>
      </c>
      <c r="E159" s="27" t="s">
        <v>1802</v>
      </c>
      <c r="F159" s="28" t="s">
        <v>1803</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1771</v>
      </c>
    </row>
    <row r="162" ht="158.4">
      <c r="A162" s="1" t="s">
        <v>596</v>
      </c>
      <c r="E162" s="27" t="s">
        <v>1804</v>
      </c>
    </row>
    <row r="163" ht="26.4">
      <c r="A163" s="1" t="s">
        <v>587</v>
      </c>
      <c r="B163" s="1">
        <v>39</v>
      </c>
      <c r="C163" s="26" t="s">
        <v>1805</v>
      </c>
      <c r="D163" t="s">
        <v>589</v>
      </c>
      <c r="E163" s="27" t="s">
        <v>1806</v>
      </c>
      <c r="F163" s="28" t="s">
        <v>1803</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1771</v>
      </c>
    </row>
    <row r="166" ht="145.2">
      <c r="A166" s="1" t="s">
        <v>596</v>
      </c>
      <c r="E166" s="27" t="s">
        <v>1807</v>
      </c>
    </row>
    <row r="167" ht="26.4">
      <c r="A167" s="1" t="s">
        <v>587</v>
      </c>
      <c r="B167" s="1">
        <v>40</v>
      </c>
      <c r="C167" s="26" t="s">
        <v>1808</v>
      </c>
      <c r="D167" t="s">
        <v>589</v>
      </c>
      <c r="E167" s="27" t="s">
        <v>1809</v>
      </c>
      <c r="F167" s="28" t="s">
        <v>1803</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1771</v>
      </c>
    </row>
    <row r="170" ht="145.2">
      <c r="A170" s="1" t="s">
        <v>596</v>
      </c>
      <c r="E170" s="27" t="s">
        <v>1807</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c r="A173" s="1" t="s">
        <v>594</v>
      </c>
      <c r="E173" s="32" t="s">
        <v>1810</v>
      </c>
    </row>
    <row r="174">
      <c r="A174" s="1" t="s">
        <v>596</v>
      </c>
      <c r="E174" s="27" t="s">
        <v>589</v>
      </c>
    </row>
    <row r="175">
      <c r="A175" s="1" t="s">
        <v>587</v>
      </c>
      <c r="B175" s="1">
        <v>42</v>
      </c>
      <c r="C175" s="26" t="s">
        <v>1811</v>
      </c>
      <c r="D175" t="s">
        <v>589</v>
      </c>
      <c r="E175" s="27" t="s">
        <v>1812</v>
      </c>
      <c r="F175" s="28" t="s">
        <v>687</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52.8">
      <c r="A177" s="1" t="s">
        <v>594</v>
      </c>
      <c r="E177" s="32" t="s">
        <v>1859</v>
      </c>
    </row>
    <row r="178">
      <c r="A178" s="1" t="s">
        <v>596</v>
      </c>
      <c r="E178" s="27" t="s">
        <v>589</v>
      </c>
    </row>
    <row r="179">
      <c r="A179" s="1" t="s">
        <v>584</v>
      </c>
      <c r="C179" s="22" t="s">
        <v>690</v>
      </c>
      <c r="E179" s="23" t="s">
        <v>691</v>
      </c>
      <c r="L179" s="24">
        <f>SUMIFS(L180:L191,A180:A191,"P")</f>
        <v>0</v>
      </c>
      <c r="M179" s="24">
        <f>SUMIFS(M180:M191,A180:A191,"P")</f>
        <v>0</v>
      </c>
      <c r="N179" s="25"/>
    </row>
    <row r="180" ht="26.4">
      <c r="A180" s="1" t="s">
        <v>587</v>
      </c>
      <c r="B180" s="1">
        <v>47</v>
      </c>
      <c r="C180" s="26" t="s">
        <v>1458</v>
      </c>
      <c r="D180" t="s">
        <v>1459</v>
      </c>
      <c r="E180" s="27" t="s">
        <v>1460</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c r="A182" s="1" t="s">
        <v>594</v>
      </c>
      <c r="E182" s="32" t="s">
        <v>1850</v>
      </c>
    </row>
    <row r="183">
      <c r="A183" s="1" t="s">
        <v>596</v>
      </c>
      <c r="E183" s="27" t="s">
        <v>589</v>
      </c>
    </row>
    <row r="184" ht="26.4">
      <c r="A184" s="1" t="s">
        <v>587</v>
      </c>
      <c r="B184" s="1">
        <v>48</v>
      </c>
      <c r="C184" s="26" t="s">
        <v>708</v>
      </c>
      <c r="D184" t="s">
        <v>709</v>
      </c>
      <c r="E184" s="27" t="s">
        <v>1814</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c r="A186" s="1" t="s">
        <v>594</v>
      </c>
      <c r="E186" s="32" t="s">
        <v>1850</v>
      </c>
    </row>
    <row r="187">
      <c r="A187" s="1" t="s">
        <v>596</v>
      </c>
      <c r="E187" s="27" t="s">
        <v>589</v>
      </c>
    </row>
    <row r="188" ht="26.4">
      <c r="A188" s="1" t="s">
        <v>587</v>
      </c>
      <c r="B188" s="1">
        <v>49</v>
      </c>
      <c r="C188" s="26" t="s">
        <v>713</v>
      </c>
      <c r="D188" t="s">
        <v>714</v>
      </c>
      <c r="E188" s="27" t="s">
        <v>1816</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c r="A190" s="1" t="s">
        <v>594</v>
      </c>
      <c r="E190" s="32" t="s">
        <v>1850</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1860</v>
      </c>
      <c r="E8" s="23" t="s">
        <v>65</v>
      </c>
      <c r="L8" s="24">
        <f>L9+L34</f>
        <v>0</v>
      </c>
      <c r="M8" s="24">
        <f>M9+M34</f>
        <v>0</v>
      </c>
      <c r="N8" s="25"/>
    </row>
    <row r="9">
      <c r="A9" s="1" t="s">
        <v>584</v>
      </c>
      <c r="C9" s="22" t="s">
        <v>617</v>
      </c>
      <c r="E9" s="23" t="s">
        <v>618</v>
      </c>
      <c r="L9" s="24">
        <f>SUMIFS(L10:L33,A10:A33,"P")</f>
        <v>0</v>
      </c>
      <c r="M9" s="24">
        <f>SUMIFS(M10:M33,A10:A33,"P")</f>
        <v>0</v>
      </c>
      <c r="N9" s="25"/>
    </row>
    <row r="10" ht="26.4">
      <c r="A10" s="1" t="s">
        <v>587</v>
      </c>
      <c r="B10" s="1">
        <v>1</v>
      </c>
      <c r="C10" s="26" t="s">
        <v>833</v>
      </c>
      <c r="D10" t="s">
        <v>589</v>
      </c>
      <c r="E10" s="27" t="s">
        <v>834</v>
      </c>
      <c r="F10" s="28" t="s">
        <v>835</v>
      </c>
      <c r="G10" s="29">
        <v>48</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1861</v>
      </c>
    </row>
    <row r="13" ht="118.8">
      <c r="A13" s="1" t="s">
        <v>596</v>
      </c>
      <c r="E13" s="27" t="s">
        <v>837</v>
      </c>
    </row>
    <row r="14" ht="26.4">
      <c r="A14" s="1" t="s">
        <v>587</v>
      </c>
      <c r="B14" s="1">
        <v>2</v>
      </c>
      <c r="C14" s="26" t="s">
        <v>1486</v>
      </c>
      <c r="D14" t="s">
        <v>589</v>
      </c>
      <c r="E14" s="27" t="s">
        <v>1487</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1862</v>
      </c>
    </row>
    <row r="17" ht="184.8">
      <c r="A17" s="1" t="s">
        <v>596</v>
      </c>
      <c r="E17" s="27" t="s">
        <v>1489</v>
      </c>
    </row>
    <row r="18" ht="26.4">
      <c r="A18" s="1" t="s">
        <v>587</v>
      </c>
      <c r="B18" s="1">
        <v>3</v>
      </c>
      <c r="C18" s="26" t="s">
        <v>1490</v>
      </c>
      <c r="D18" t="s">
        <v>589</v>
      </c>
      <c r="E18" s="27" t="s">
        <v>1491</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1862</v>
      </c>
    </row>
    <row r="21" ht="211.2">
      <c r="A21" s="1" t="s">
        <v>596</v>
      </c>
      <c r="E21" s="27" t="s">
        <v>1492</v>
      </c>
    </row>
    <row r="22" ht="26.4">
      <c r="A22" s="1" t="s">
        <v>587</v>
      </c>
      <c r="B22" s="1">
        <v>4</v>
      </c>
      <c r="C22" s="26" t="s">
        <v>1493</v>
      </c>
      <c r="D22" t="s">
        <v>589</v>
      </c>
      <c r="E22" s="27" t="s">
        <v>1494</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1862</v>
      </c>
    </row>
    <row r="25" ht="145.2">
      <c r="A25" s="1" t="s">
        <v>596</v>
      </c>
      <c r="E25" s="27" t="s">
        <v>1495</v>
      </c>
    </row>
    <row r="26" ht="26.4">
      <c r="A26" s="1" t="s">
        <v>587</v>
      </c>
      <c r="B26" s="1">
        <v>5</v>
      </c>
      <c r="C26" s="26" t="s">
        <v>1496</v>
      </c>
      <c r="D26" t="s">
        <v>589</v>
      </c>
      <c r="E26" s="27" t="s">
        <v>1497</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1862</v>
      </c>
    </row>
    <row r="29" ht="184.8">
      <c r="A29" s="1" t="s">
        <v>596</v>
      </c>
      <c r="E29" s="27" t="s">
        <v>1499</v>
      </c>
    </row>
    <row r="30">
      <c r="A30" s="1" t="s">
        <v>587</v>
      </c>
      <c r="B30" s="1">
        <v>6</v>
      </c>
      <c r="C30" s="26" t="s">
        <v>1454</v>
      </c>
      <c r="D30" t="s">
        <v>860</v>
      </c>
      <c r="E30" s="27" t="s">
        <v>1500</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c r="A32" s="1" t="s">
        <v>594</v>
      </c>
      <c r="E32" s="32" t="s">
        <v>1862</v>
      </c>
    </row>
    <row r="33" ht="145.2">
      <c r="A33" s="1" t="s">
        <v>596</v>
      </c>
      <c r="E33" s="27" t="s">
        <v>1502</v>
      </c>
    </row>
    <row r="34">
      <c r="A34" s="1" t="s">
        <v>584</v>
      </c>
      <c r="C34" s="22" t="s">
        <v>690</v>
      </c>
      <c r="E34" s="23" t="s">
        <v>691</v>
      </c>
      <c r="L34" s="24">
        <f>SUMIFS(L35:L38,A35:A38,"P")</f>
        <v>0</v>
      </c>
      <c r="M34" s="24">
        <f>SUMIFS(M35:M38,A35:A38,"P")</f>
        <v>0</v>
      </c>
      <c r="N34" s="25"/>
    </row>
    <row r="35" ht="26.4">
      <c r="A35" s="1" t="s">
        <v>587</v>
      </c>
      <c r="B35" s="1">
        <v>7</v>
      </c>
      <c r="C35" s="26" t="s">
        <v>1458</v>
      </c>
      <c r="D35" t="s">
        <v>1459</v>
      </c>
      <c r="E35" s="27" t="s">
        <v>1460</v>
      </c>
      <c r="F35" s="28" t="s">
        <v>695</v>
      </c>
      <c r="G35" s="29">
        <v>0.01</v>
      </c>
      <c r="H35" s="28">
        <v>0</v>
      </c>
      <c r="I35" s="30">
        <f>ROUND(G35*H35,P4)</f>
        <v>0</v>
      </c>
      <c r="L35" s="30">
        <v>0</v>
      </c>
      <c r="M35" s="24">
        <f>ROUND(G35*L35,P4)</f>
        <v>0</v>
      </c>
      <c r="N35" s="25" t="s">
        <v>589</v>
      </c>
      <c r="O35" s="31">
        <f>M35*AA35</f>
        <v>0</v>
      </c>
      <c r="P35" s="1">
        <v>3</v>
      </c>
      <c r="AA35" s="1">
        <f>IF(P35=1,$O$3,IF(P35=2,$O$4,$O$5))</f>
        <v>0</v>
      </c>
    </row>
    <row r="36" ht="26.4">
      <c r="A36" s="1" t="s">
        <v>593</v>
      </c>
      <c r="E36" s="27" t="s">
        <v>1509</v>
      </c>
    </row>
    <row r="37">
      <c r="A37" s="1" t="s">
        <v>594</v>
      </c>
      <c r="E37" s="32" t="s">
        <v>1863</v>
      </c>
    </row>
    <row r="38" ht="158.4">
      <c r="A38" s="1" t="s">
        <v>596</v>
      </c>
      <c r="E3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1864</v>
      </c>
      <c r="E8" s="23" t="s">
        <v>69</v>
      </c>
      <c r="L8" s="24">
        <f>L9+L166</f>
        <v>0</v>
      </c>
      <c r="M8" s="24">
        <f>M9+M166</f>
        <v>0</v>
      </c>
      <c r="N8" s="25"/>
    </row>
    <row r="9">
      <c r="A9" s="1" t="s">
        <v>584</v>
      </c>
      <c r="C9" s="22" t="s">
        <v>617</v>
      </c>
      <c r="E9" s="23" t="s">
        <v>618</v>
      </c>
      <c r="L9" s="24">
        <f>SUMIFS(L10:L165,A10:A165,"P")</f>
        <v>0</v>
      </c>
      <c r="M9" s="24">
        <f>SUMIFS(M10:M165,A10:A165,"P")</f>
        <v>0</v>
      </c>
      <c r="N9" s="25"/>
    </row>
    <row r="10" ht="26.4">
      <c r="A10" s="1" t="s">
        <v>587</v>
      </c>
      <c r="B10" s="1">
        <v>1</v>
      </c>
      <c r="C10" s="26" t="s">
        <v>1865</v>
      </c>
      <c r="D10" t="s">
        <v>589</v>
      </c>
      <c r="E10" s="27" t="s">
        <v>1866</v>
      </c>
      <c r="F10" s="28" t="s">
        <v>914</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1867</v>
      </c>
    </row>
    <row r="13" ht="105.6">
      <c r="A13" s="1" t="s">
        <v>596</v>
      </c>
      <c r="E13" s="27" t="s">
        <v>1515</v>
      </c>
    </row>
    <row r="14" ht="26.4">
      <c r="A14" s="1" t="s">
        <v>587</v>
      </c>
      <c r="B14" s="1">
        <v>2</v>
      </c>
      <c r="C14" s="26" t="s">
        <v>969</v>
      </c>
      <c r="D14" t="s">
        <v>589</v>
      </c>
      <c r="E14" s="27" t="s">
        <v>970</v>
      </c>
      <c r="F14" s="28" t="s">
        <v>914</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1867</v>
      </c>
    </row>
    <row r="17" ht="79.2">
      <c r="A17" s="1" t="s">
        <v>596</v>
      </c>
      <c r="E17" s="27" t="s">
        <v>916</v>
      </c>
    </row>
    <row r="18" ht="26.4">
      <c r="A18" s="1" t="s">
        <v>587</v>
      </c>
      <c r="B18" s="1">
        <v>3</v>
      </c>
      <c r="C18" s="26" t="s">
        <v>1868</v>
      </c>
      <c r="D18" t="s">
        <v>589</v>
      </c>
      <c r="E18" s="27" t="s">
        <v>1869</v>
      </c>
      <c r="F18" s="28" t="s">
        <v>687</v>
      </c>
      <c r="G18" s="29">
        <v>0.40000000000000002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1870</v>
      </c>
    </row>
    <row r="21" ht="171.6">
      <c r="A21" s="1" t="s">
        <v>596</v>
      </c>
      <c r="E21" s="27" t="s">
        <v>1764</v>
      </c>
    </row>
    <row r="22" ht="26.4">
      <c r="A22" s="1" t="s">
        <v>587</v>
      </c>
      <c r="B22" s="1">
        <v>4</v>
      </c>
      <c r="C22" s="26" t="s">
        <v>1871</v>
      </c>
      <c r="D22" t="s">
        <v>589</v>
      </c>
      <c r="E22" s="27" t="s">
        <v>1872</v>
      </c>
      <c r="F22" s="28" t="s">
        <v>687</v>
      </c>
      <c r="G22" s="29">
        <v>0.40000000000000002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1870</v>
      </c>
    </row>
    <row r="25" ht="132">
      <c r="A25" s="1" t="s">
        <v>596</v>
      </c>
      <c r="E25" s="27" t="s">
        <v>1768</v>
      </c>
    </row>
    <row r="26" ht="26.4">
      <c r="A26" s="1" t="s">
        <v>587</v>
      </c>
      <c r="B26" s="1">
        <v>5</v>
      </c>
      <c r="C26" s="26" t="s">
        <v>1873</v>
      </c>
      <c r="D26" t="s">
        <v>589</v>
      </c>
      <c r="E26" s="27" t="s">
        <v>1874</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1875</v>
      </c>
    </row>
    <row r="29" ht="158.4">
      <c r="A29" s="1" t="s">
        <v>596</v>
      </c>
      <c r="E29" s="27" t="s">
        <v>1434</v>
      </c>
    </row>
    <row r="30" ht="26.4">
      <c r="A30" s="1" t="s">
        <v>587</v>
      </c>
      <c r="B30" s="1">
        <v>6</v>
      </c>
      <c r="C30" s="26" t="s">
        <v>1876</v>
      </c>
      <c r="D30" t="s">
        <v>589</v>
      </c>
      <c r="E30" s="27" t="s">
        <v>1877</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1875</v>
      </c>
    </row>
    <row r="33" ht="145.2">
      <c r="A33" s="1" t="s">
        <v>596</v>
      </c>
      <c r="E33" s="27" t="s">
        <v>1495</v>
      </c>
    </row>
    <row r="34" ht="26.4">
      <c r="A34" s="1" t="s">
        <v>587</v>
      </c>
      <c r="B34" s="1">
        <v>7</v>
      </c>
      <c r="C34" s="26" t="s">
        <v>1878</v>
      </c>
      <c r="D34" t="s">
        <v>589</v>
      </c>
      <c r="E34" s="27" t="s">
        <v>1879</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1880</v>
      </c>
    </row>
    <row r="37" ht="158.4">
      <c r="A37" s="1" t="s">
        <v>596</v>
      </c>
      <c r="E37" s="27" t="s">
        <v>1434</v>
      </c>
    </row>
    <row r="38" ht="26.4">
      <c r="A38" s="1" t="s">
        <v>587</v>
      </c>
      <c r="B38" s="1">
        <v>8</v>
      </c>
      <c r="C38" s="26" t="s">
        <v>1881</v>
      </c>
      <c r="D38" t="s">
        <v>589</v>
      </c>
      <c r="E38" s="27" t="s">
        <v>1882</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1875</v>
      </c>
    </row>
    <row r="41" ht="158.4">
      <c r="A41" s="1" t="s">
        <v>596</v>
      </c>
      <c r="E41" s="27" t="s">
        <v>1434</v>
      </c>
    </row>
    <row r="42" ht="26.4">
      <c r="A42" s="1" t="s">
        <v>587</v>
      </c>
      <c r="B42" s="1">
        <v>9</v>
      </c>
      <c r="C42" s="26" t="s">
        <v>1883</v>
      </c>
      <c r="D42" t="s">
        <v>589</v>
      </c>
      <c r="E42" s="27" t="s">
        <v>1884</v>
      </c>
      <c r="F42" s="28" t="s">
        <v>621</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1875</v>
      </c>
    </row>
    <row r="45" ht="145.2">
      <c r="A45" s="1" t="s">
        <v>596</v>
      </c>
      <c r="E45" s="27" t="s">
        <v>1495</v>
      </c>
    </row>
    <row r="46" ht="26.4">
      <c r="A46" s="1" t="s">
        <v>587</v>
      </c>
      <c r="B46" s="1">
        <v>10</v>
      </c>
      <c r="C46" s="26" t="s">
        <v>1885</v>
      </c>
      <c r="D46" t="s">
        <v>589</v>
      </c>
      <c r="E46" s="27" t="s">
        <v>1886</v>
      </c>
      <c r="F46" s="28" t="s">
        <v>621</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1887</v>
      </c>
    </row>
    <row r="49" ht="158.4">
      <c r="A49" s="1" t="s">
        <v>596</v>
      </c>
      <c r="E49" s="27" t="s">
        <v>1434</v>
      </c>
    </row>
    <row r="50" ht="26.4">
      <c r="A50" s="1" t="s">
        <v>587</v>
      </c>
      <c r="B50" s="1">
        <v>11</v>
      </c>
      <c r="C50" s="26" t="s">
        <v>1888</v>
      </c>
      <c r="D50" t="s">
        <v>589</v>
      </c>
      <c r="E50" s="27" t="s">
        <v>1889</v>
      </c>
      <c r="F50" s="28" t="s">
        <v>621</v>
      </c>
      <c r="G50" s="29">
        <v>8</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1887</v>
      </c>
    </row>
    <row r="53" ht="145.2">
      <c r="A53" s="1" t="s">
        <v>596</v>
      </c>
      <c r="E53" s="27" t="s">
        <v>1495</v>
      </c>
    </row>
    <row r="54" ht="26.4">
      <c r="A54" s="1" t="s">
        <v>587</v>
      </c>
      <c r="B54" s="1">
        <v>12</v>
      </c>
      <c r="C54" s="26" t="s">
        <v>1890</v>
      </c>
      <c r="D54" t="s">
        <v>589</v>
      </c>
      <c r="E54" s="27" t="s">
        <v>1891</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1875</v>
      </c>
    </row>
    <row r="57" ht="158.4">
      <c r="A57" s="1" t="s">
        <v>596</v>
      </c>
      <c r="E57" s="27" t="s">
        <v>1434</v>
      </c>
    </row>
    <row r="58" ht="26.4">
      <c r="A58" s="1" t="s">
        <v>587</v>
      </c>
      <c r="B58" s="1">
        <v>13</v>
      </c>
      <c r="C58" s="26" t="s">
        <v>1892</v>
      </c>
      <c r="D58" t="s">
        <v>589</v>
      </c>
      <c r="E58" s="27" t="s">
        <v>1893</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1875</v>
      </c>
    </row>
    <row r="61" ht="145.2">
      <c r="A61" s="1" t="s">
        <v>596</v>
      </c>
      <c r="E61" s="27" t="s">
        <v>1495</v>
      </c>
    </row>
    <row r="62" ht="26.4">
      <c r="A62" s="1" t="s">
        <v>587</v>
      </c>
      <c r="B62" s="1">
        <v>14</v>
      </c>
      <c r="C62" s="26" t="s">
        <v>1894</v>
      </c>
      <c r="D62" t="s">
        <v>589</v>
      </c>
      <c r="E62" s="27" t="s">
        <v>1895</v>
      </c>
      <c r="F62" s="28" t="s">
        <v>621</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1887</v>
      </c>
    </row>
    <row r="65" ht="158.4">
      <c r="A65" s="1" t="s">
        <v>596</v>
      </c>
      <c r="E65" s="27" t="s">
        <v>1434</v>
      </c>
    </row>
    <row r="66" ht="26.4">
      <c r="A66" s="1" t="s">
        <v>587</v>
      </c>
      <c r="B66" s="1">
        <v>15</v>
      </c>
      <c r="C66" s="26" t="s">
        <v>1896</v>
      </c>
      <c r="D66" t="s">
        <v>589</v>
      </c>
      <c r="E66" s="27" t="s">
        <v>1897</v>
      </c>
      <c r="F66" s="28" t="s">
        <v>621</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1887</v>
      </c>
    </row>
    <row r="69" ht="145.2">
      <c r="A69" s="1" t="s">
        <v>596</v>
      </c>
      <c r="E69" s="27" t="s">
        <v>1495</v>
      </c>
    </row>
    <row r="70" ht="26.4">
      <c r="A70" s="1" t="s">
        <v>587</v>
      </c>
      <c r="B70" s="1">
        <v>16</v>
      </c>
      <c r="C70" s="26" t="s">
        <v>1898</v>
      </c>
      <c r="D70" t="s">
        <v>589</v>
      </c>
      <c r="E70" s="27" t="s">
        <v>1899</v>
      </c>
      <c r="F70" s="28" t="s">
        <v>621</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1887</v>
      </c>
    </row>
    <row r="73" ht="158.4">
      <c r="A73" s="1" t="s">
        <v>596</v>
      </c>
      <c r="E73" s="27" t="s">
        <v>1434</v>
      </c>
    </row>
    <row r="74" ht="26.4">
      <c r="A74" s="1" t="s">
        <v>587</v>
      </c>
      <c r="B74" s="1">
        <v>17</v>
      </c>
      <c r="C74" s="26" t="s">
        <v>1900</v>
      </c>
      <c r="D74" t="s">
        <v>589</v>
      </c>
      <c r="E74" s="27" t="s">
        <v>1901</v>
      </c>
      <c r="F74" s="28" t="s">
        <v>621</v>
      </c>
      <c r="G74" s="29">
        <v>8</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1887</v>
      </c>
    </row>
    <row r="77" ht="145.2">
      <c r="A77" s="1" t="s">
        <v>596</v>
      </c>
      <c r="E77" s="27" t="s">
        <v>1495</v>
      </c>
    </row>
    <row r="78" ht="26.4">
      <c r="A78" s="1" t="s">
        <v>587</v>
      </c>
      <c r="B78" s="1">
        <v>18</v>
      </c>
      <c r="C78" s="26" t="s">
        <v>1902</v>
      </c>
      <c r="D78" t="s">
        <v>589</v>
      </c>
      <c r="E78" s="27" t="s">
        <v>1903</v>
      </c>
      <c r="F78" s="28" t="s">
        <v>621</v>
      </c>
      <c r="G78" s="29">
        <v>8</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1887</v>
      </c>
    </row>
    <row r="81" ht="158.4">
      <c r="A81" s="1" t="s">
        <v>596</v>
      </c>
      <c r="E81" s="27" t="s">
        <v>1434</v>
      </c>
    </row>
    <row r="82" ht="26.4">
      <c r="A82" s="1" t="s">
        <v>587</v>
      </c>
      <c r="B82" s="1">
        <v>19</v>
      </c>
      <c r="C82" s="26" t="s">
        <v>1904</v>
      </c>
      <c r="D82" t="s">
        <v>589</v>
      </c>
      <c r="E82" s="27" t="s">
        <v>1905</v>
      </c>
      <c r="F82" s="28" t="s">
        <v>621</v>
      </c>
      <c r="G82" s="29">
        <v>8</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1887</v>
      </c>
    </row>
    <row r="85" ht="145.2">
      <c r="A85" s="1" t="s">
        <v>596</v>
      </c>
      <c r="E85" s="27" t="s">
        <v>1495</v>
      </c>
    </row>
    <row r="86" ht="26.4">
      <c r="A86" s="1" t="s">
        <v>587</v>
      </c>
      <c r="B86" s="1">
        <v>20</v>
      </c>
      <c r="C86" s="26" t="s">
        <v>1906</v>
      </c>
      <c r="D86" t="s">
        <v>589</v>
      </c>
      <c r="E86" s="27" t="s">
        <v>1907</v>
      </c>
      <c r="F86" s="28" t="s">
        <v>621</v>
      </c>
      <c r="G86" s="29">
        <v>8</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1887</v>
      </c>
    </row>
    <row r="89" ht="158.4">
      <c r="A89" s="1" t="s">
        <v>596</v>
      </c>
      <c r="E89" s="27" t="s">
        <v>1434</v>
      </c>
    </row>
    <row r="90" ht="26.4">
      <c r="A90" s="1" t="s">
        <v>587</v>
      </c>
      <c r="B90" s="1">
        <v>21</v>
      </c>
      <c r="C90" s="26" t="s">
        <v>1908</v>
      </c>
      <c r="D90" t="s">
        <v>589</v>
      </c>
      <c r="E90" s="27" t="s">
        <v>1909</v>
      </c>
      <c r="F90" s="28" t="s">
        <v>621</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1887</v>
      </c>
    </row>
    <row r="93" ht="145.2">
      <c r="A93" s="1" t="s">
        <v>596</v>
      </c>
      <c r="E93" s="27" t="s">
        <v>1495</v>
      </c>
    </row>
    <row r="94" ht="26.4">
      <c r="A94" s="1" t="s">
        <v>587</v>
      </c>
      <c r="B94" s="1">
        <v>22</v>
      </c>
      <c r="C94" s="26" t="s">
        <v>1910</v>
      </c>
      <c r="D94" t="s">
        <v>589</v>
      </c>
      <c r="E94" s="27" t="s">
        <v>1911</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1887</v>
      </c>
    </row>
    <row r="97" ht="158.4">
      <c r="A97" s="1" t="s">
        <v>596</v>
      </c>
      <c r="E97" s="27" t="s">
        <v>1434</v>
      </c>
    </row>
    <row r="98" ht="26.4">
      <c r="A98" s="1" t="s">
        <v>587</v>
      </c>
      <c r="B98" s="1">
        <v>23</v>
      </c>
      <c r="C98" s="26" t="s">
        <v>1912</v>
      </c>
      <c r="D98" t="s">
        <v>589</v>
      </c>
      <c r="E98" s="27" t="s">
        <v>1913</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1887</v>
      </c>
    </row>
    <row r="101" ht="145.2">
      <c r="A101" s="1" t="s">
        <v>596</v>
      </c>
      <c r="E101" s="27" t="s">
        <v>1495</v>
      </c>
    </row>
    <row r="102" ht="26.4">
      <c r="A102" s="1" t="s">
        <v>587</v>
      </c>
      <c r="B102" s="1">
        <v>24</v>
      </c>
      <c r="C102" s="26" t="s">
        <v>1914</v>
      </c>
      <c r="D102" t="s">
        <v>589</v>
      </c>
      <c r="E102" s="27" t="s">
        <v>1915</v>
      </c>
      <c r="F102" s="28" t="s">
        <v>621</v>
      </c>
      <c r="G102" s="29">
        <v>4</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1875</v>
      </c>
    </row>
    <row r="105" ht="158.4">
      <c r="A105" s="1" t="s">
        <v>596</v>
      </c>
      <c r="E105" s="27" t="s">
        <v>1434</v>
      </c>
    </row>
    <row r="106" ht="26.4">
      <c r="A106" s="1" t="s">
        <v>587</v>
      </c>
      <c r="B106" s="1">
        <v>25</v>
      </c>
      <c r="C106" s="26" t="s">
        <v>1916</v>
      </c>
      <c r="D106" t="s">
        <v>589</v>
      </c>
      <c r="E106" s="27" t="s">
        <v>1917</v>
      </c>
      <c r="F106" s="28" t="s">
        <v>621</v>
      </c>
      <c r="G106" s="29">
        <v>4</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1875</v>
      </c>
    </row>
    <row r="109" ht="158.4">
      <c r="A109" s="1" t="s">
        <v>596</v>
      </c>
      <c r="E109" s="27" t="s">
        <v>1434</v>
      </c>
    </row>
    <row r="110" ht="26.4">
      <c r="A110" s="1" t="s">
        <v>587</v>
      </c>
      <c r="B110" s="1">
        <v>26</v>
      </c>
      <c r="C110" s="26" t="s">
        <v>1918</v>
      </c>
      <c r="D110" t="s">
        <v>589</v>
      </c>
      <c r="E110" s="27" t="s">
        <v>1919</v>
      </c>
      <c r="F110" s="28" t="s">
        <v>621</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1887</v>
      </c>
    </row>
    <row r="113" ht="145.2">
      <c r="A113" s="1" t="s">
        <v>596</v>
      </c>
      <c r="E113" s="27" t="s">
        <v>1495</v>
      </c>
    </row>
    <row r="114" ht="26.4">
      <c r="A114" s="1" t="s">
        <v>587</v>
      </c>
      <c r="B114" s="1">
        <v>27</v>
      </c>
      <c r="C114" s="26" t="s">
        <v>1920</v>
      </c>
      <c r="D114" t="s">
        <v>589</v>
      </c>
      <c r="E114" s="27" t="s">
        <v>1921</v>
      </c>
      <c r="F114" s="28" t="s">
        <v>621</v>
      </c>
      <c r="G114" s="29">
        <v>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1875</v>
      </c>
    </row>
    <row r="117" ht="158.4">
      <c r="A117" s="1" t="s">
        <v>596</v>
      </c>
      <c r="E117" s="27" t="s">
        <v>1434</v>
      </c>
    </row>
    <row r="118" ht="26.4">
      <c r="A118" s="1" t="s">
        <v>587</v>
      </c>
      <c r="B118" s="1">
        <v>28</v>
      </c>
      <c r="C118" s="26" t="s">
        <v>1922</v>
      </c>
      <c r="D118" t="s">
        <v>589</v>
      </c>
      <c r="E118" s="27" t="s">
        <v>1923</v>
      </c>
      <c r="F118" s="28" t="s">
        <v>621</v>
      </c>
      <c r="G118" s="29">
        <v>4</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1875</v>
      </c>
    </row>
    <row r="121" ht="145.2">
      <c r="A121" s="1" t="s">
        <v>596</v>
      </c>
      <c r="E121" s="27" t="s">
        <v>1495</v>
      </c>
    </row>
    <row r="122" ht="26.4">
      <c r="A122" s="1" t="s">
        <v>587</v>
      </c>
      <c r="B122" s="1">
        <v>29</v>
      </c>
      <c r="C122" s="26" t="s">
        <v>1924</v>
      </c>
      <c r="D122" t="s">
        <v>589</v>
      </c>
      <c r="E122" s="27" t="s">
        <v>1925</v>
      </c>
      <c r="F122" s="28" t="s">
        <v>621</v>
      </c>
      <c r="G122" s="29">
        <v>4</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1875</v>
      </c>
    </row>
    <row r="125" ht="158.4">
      <c r="A125" s="1" t="s">
        <v>596</v>
      </c>
      <c r="E125" s="27" t="s">
        <v>1434</v>
      </c>
    </row>
    <row r="126" ht="26.4">
      <c r="A126" s="1" t="s">
        <v>587</v>
      </c>
      <c r="B126" s="1">
        <v>30</v>
      </c>
      <c r="C126" s="26" t="s">
        <v>1926</v>
      </c>
      <c r="D126" t="s">
        <v>589</v>
      </c>
      <c r="E126" s="27" t="s">
        <v>1927</v>
      </c>
      <c r="F126" s="28" t="s">
        <v>621</v>
      </c>
      <c r="G126" s="29">
        <v>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1875</v>
      </c>
    </row>
    <row r="129" ht="145.2">
      <c r="A129" s="1" t="s">
        <v>596</v>
      </c>
      <c r="E129" s="27" t="s">
        <v>1495</v>
      </c>
    </row>
    <row r="130" ht="26.4">
      <c r="A130" s="1" t="s">
        <v>587</v>
      </c>
      <c r="B130" s="1">
        <v>31</v>
      </c>
      <c r="C130" s="26" t="s">
        <v>1928</v>
      </c>
      <c r="D130" t="s">
        <v>589</v>
      </c>
      <c r="E130" s="27" t="s">
        <v>1929</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1930</v>
      </c>
    </row>
    <row r="133" ht="158.4">
      <c r="A133" s="1" t="s">
        <v>596</v>
      </c>
      <c r="E133" s="27" t="s">
        <v>1434</v>
      </c>
    </row>
    <row r="134" ht="26.4">
      <c r="A134" s="1" t="s">
        <v>587</v>
      </c>
      <c r="B134" s="1">
        <v>32</v>
      </c>
      <c r="C134" s="26" t="s">
        <v>1931</v>
      </c>
      <c r="D134" t="s">
        <v>589</v>
      </c>
      <c r="E134" s="27" t="s">
        <v>1932</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1875</v>
      </c>
    </row>
    <row r="137" ht="211.2">
      <c r="A137" s="1" t="s">
        <v>596</v>
      </c>
      <c r="E137" s="27" t="s">
        <v>1492</v>
      </c>
    </row>
    <row r="138" ht="26.4">
      <c r="A138" s="1" t="s">
        <v>587</v>
      </c>
      <c r="B138" s="1">
        <v>33</v>
      </c>
      <c r="C138" s="26" t="s">
        <v>1933</v>
      </c>
      <c r="D138" t="s">
        <v>589</v>
      </c>
      <c r="E138" s="27" t="s">
        <v>1934</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1930</v>
      </c>
    </row>
    <row r="141" ht="145.2">
      <c r="A141" s="1" t="s">
        <v>596</v>
      </c>
      <c r="E141" s="27" t="s">
        <v>1495</v>
      </c>
    </row>
    <row r="142" ht="26.4">
      <c r="A142" s="1" t="s">
        <v>587</v>
      </c>
      <c r="B142" s="1">
        <v>34</v>
      </c>
      <c r="C142" s="26" t="s">
        <v>1935</v>
      </c>
      <c r="D142" t="s">
        <v>589</v>
      </c>
      <c r="E142" s="27" t="s">
        <v>1936</v>
      </c>
      <c r="F142" s="28" t="s">
        <v>835</v>
      </c>
      <c r="G142" s="29">
        <v>42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1937</v>
      </c>
    </row>
    <row r="145" ht="145.2">
      <c r="A145" s="1" t="s">
        <v>596</v>
      </c>
      <c r="E145" s="27" t="s">
        <v>1938</v>
      </c>
    </row>
    <row r="146" ht="26.4">
      <c r="A146" s="1" t="s">
        <v>587</v>
      </c>
      <c r="B146" s="1">
        <v>35</v>
      </c>
      <c r="C146" s="26" t="s">
        <v>1939</v>
      </c>
      <c r="D146" t="s">
        <v>589</v>
      </c>
      <c r="E146" s="27" t="s">
        <v>1940</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1875</v>
      </c>
    </row>
    <row r="149" ht="158.4">
      <c r="A149" s="1" t="s">
        <v>596</v>
      </c>
      <c r="E149" s="27" t="s">
        <v>1941</v>
      </c>
    </row>
    <row r="150" ht="26.4">
      <c r="A150" s="1" t="s">
        <v>587</v>
      </c>
      <c r="B150" s="1">
        <v>36</v>
      </c>
      <c r="C150" s="26" t="s">
        <v>1942</v>
      </c>
      <c r="D150" t="s">
        <v>589</v>
      </c>
      <c r="E150" s="27" t="s">
        <v>1943</v>
      </c>
      <c r="F150" s="28" t="s">
        <v>621</v>
      </c>
      <c r="G150" s="29">
        <v>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1875</v>
      </c>
    </row>
    <row r="153" ht="158.4">
      <c r="A153" s="1" t="s">
        <v>596</v>
      </c>
      <c r="E153" s="27" t="s">
        <v>1941</v>
      </c>
    </row>
    <row r="154" ht="26.4">
      <c r="A154" s="1" t="s">
        <v>587</v>
      </c>
      <c r="B154" s="1">
        <v>37</v>
      </c>
      <c r="C154" s="26" t="s">
        <v>1944</v>
      </c>
      <c r="D154" t="s">
        <v>589</v>
      </c>
      <c r="E154" s="27" t="s">
        <v>1945</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1875</v>
      </c>
    </row>
    <row r="157" ht="158.4">
      <c r="A157" s="1" t="s">
        <v>596</v>
      </c>
      <c r="E157" s="27" t="s">
        <v>1941</v>
      </c>
    </row>
    <row r="158" ht="26.4">
      <c r="A158" s="1" t="s">
        <v>587</v>
      </c>
      <c r="B158" s="1">
        <v>38</v>
      </c>
      <c r="C158" s="26" t="s">
        <v>1946</v>
      </c>
      <c r="D158" t="s">
        <v>589</v>
      </c>
      <c r="E158" s="27" t="s">
        <v>1947</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1875</v>
      </c>
    </row>
    <row r="161" ht="105.6">
      <c r="A161" s="1" t="s">
        <v>596</v>
      </c>
      <c r="E161" s="27" t="s">
        <v>1948</v>
      </c>
    </row>
    <row r="162">
      <c r="A162" s="1" t="s">
        <v>587</v>
      </c>
      <c r="B162" s="1">
        <v>39</v>
      </c>
      <c r="C162" s="26" t="s">
        <v>1454</v>
      </c>
      <c r="D162" t="s">
        <v>589</v>
      </c>
      <c r="E162" s="27" t="s">
        <v>1455</v>
      </c>
      <c r="F162" s="28" t="s">
        <v>1456</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26.4">
      <c r="A164" s="1" t="s">
        <v>594</v>
      </c>
      <c r="E164" s="32" t="s">
        <v>1949</v>
      </c>
    </row>
    <row r="165" ht="145.2">
      <c r="A165" s="1" t="s">
        <v>596</v>
      </c>
      <c r="E165" s="27" t="s">
        <v>1950</v>
      </c>
    </row>
    <row r="166">
      <c r="A166" s="1" t="s">
        <v>584</v>
      </c>
      <c r="C166" s="22" t="s">
        <v>690</v>
      </c>
      <c r="E166" s="23" t="s">
        <v>1951</v>
      </c>
      <c r="L166" s="24">
        <f>SUMIFS(L167:L178,A167:A178,"P")</f>
        <v>0</v>
      </c>
      <c r="M166" s="24">
        <f>SUMIFS(M167:M178,A167:A178,"P")</f>
        <v>0</v>
      </c>
      <c r="N166" s="25"/>
    </row>
    <row r="167" ht="26.4">
      <c r="A167" s="1" t="s">
        <v>587</v>
      </c>
      <c r="B167" s="1">
        <v>40</v>
      </c>
      <c r="C167" s="26" t="s">
        <v>1952</v>
      </c>
      <c r="D167" t="s">
        <v>1953</v>
      </c>
      <c r="E167" s="27" t="s">
        <v>1954</v>
      </c>
      <c r="F167" s="28" t="s">
        <v>695</v>
      </c>
      <c r="G167" s="29">
        <v>0.02</v>
      </c>
      <c r="H167" s="28">
        <v>0</v>
      </c>
      <c r="I167" s="30">
        <f>ROUND(G167*H167,P4)</f>
        <v>0</v>
      </c>
      <c r="L167" s="30">
        <v>0</v>
      </c>
      <c r="M167" s="24">
        <f>ROUND(G167*L167,P4)</f>
        <v>0</v>
      </c>
      <c r="N167" s="25" t="s">
        <v>589</v>
      </c>
      <c r="O167" s="31">
        <f>M167*AA167</f>
        <v>0</v>
      </c>
      <c r="P167" s="1">
        <v>3</v>
      </c>
      <c r="AA167" s="1">
        <f>IF(P167=1,$O$3,IF(P167=2,$O$4,$O$5))</f>
        <v>0</v>
      </c>
    </row>
    <row r="168" ht="39.6">
      <c r="A168" s="1" t="s">
        <v>593</v>
      </c>
      <c r="E168" s="27" t="s">
        <v>1955</v>
      </c>
    </row>
    <row r="169" ht="26.4">
      <c r="A169" s="1" t="s">
        <v>594</v>
      </c>
      <c r="E169" s="32" t="s">
        <v>1956</v>
      </c>
    </row>
    <row r="170" ht="158.4">
      <c r="A170" s="1" t="s">
        <v>596</v>
      </c>
      <c r="E170" s="27" t="s">
        <v>712</v>
      </c>
    </row>
    <row r="171" ht="26.4">
      <c r="A171" s="1" t="s">
        <v>587</v>
      </c>
      <c r="B171" s="1">
        <v>41</v>
      </c>
      <c r="C171" s="26" t="s">
        <v>708</v>
      </c>
      <c r="D171" t="s">
        <v>709</v>
      </c>
      <c r="E171" s="27" t="s">
        <v>710</v>
      </c>
      <c r="F171" s="28" t="s">
        <v>695</v>
      </c>
      <c r="G171" s="29">
        <v>0.02</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711</v>
      </c>
    </row>
    <row r="173" ht="26.4">
      <c r="A173" s="1" t="s">
        <v>594</v>
      </c>
      <c r="E173" s="32" t="s">
        <v>1956</v>
      </c>
    </row>
    <row r="174" ht="158.4">
      <c r="A174" s="1" t="s">
        <v>596</v>
      </c>
      <c r="E174" s="27" t="s">
        <v>712</v>
      </c>
    </row>
    <row r="175" ht="26.4">
      <c r="A175" s="1" t="s">
        <v>587</v>
      </c>
      <c r="B175" s="1">
        <v>42</v>
      </c>
      <c r="C175" s="26" t="s">
        <v>713</v>
      </c>
      <c r="D175" t="s">
        <v>714</v>
      </c>
      <c r="E175" s="27" t="s">
        <v>715</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716</v>
      </c>
    </row>
    <row r="177" ht="26.4">
      <c r="A177" s="1" t="s">
        <v>594</v>
      </c>
      <c r="E177" s="32" t="s">
        <v>1956</v>
      </c>
    </row>
    <row r="178" ht="158.4">
      <c r="A178" s="1" t="s">
        <v>596</v>
      </c>
      <c r="E17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1957</v>
      </c>
      <c r="E8" s="23" t="s">
        <v>71</v>
      </c>
      <c r="L8" s="24">
        <f>L9+L14+L23+L132</f>
        <v>0</v>
      </c>
      <c r="M8" s="24">
        <f>M9+M14+M23+M132</f>
        <v>0</v>
      </c>
      <c r="N8" s="25"/>
    </row>
    <row r="9">
      <c r="A9" s="1" t="s">
        <v>584</v>
      </c>
      <c r="C9" s="22" t="s">
        <v>1958</v>
      </c>
      <c r="E9" s="23" t="s">
        <v>1959</v>
      </c>
      <c r="L9" s="24">
        <f>SUMIFS(L10:L13,A10:A13,"P")</f>
        <v>0</v>
      </c>
      <c r="M9" s="24">
        <f>SUMIFS(M10:M13,A10:A13,"P")</f>
        <v>0</v>
      </c>
      <c r="N9" s="25"/>
    </row>
    <row r="10">
      <c r="A10" s="1" t="s">
        <v>587</v>
      </c>
      <c r="B10" s="1">
        <v>1</v>
      </c>
      <c r="C10" s="26" t="s">
        <v>1960</v>
      </c>
      <c r="D10" t="s">
        <v>589</v>
      </c>
      <c r="E10" s="27" t="s">
        <v>1961</v>
      </c>
      <c r="F10" s="28" t="s">
        <v>835</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1962</v>
      </c>
    </row>
    <row r="13">
      <c r="A13" s="1" t="s">
        <v>596</v>
      </c>
      <c r="E13" s="27" t="s">
        <v>1963</v>
      </c>
    </row>
    <row r="14">
      <c r="A14" s="1" t="s">
        <v>584</v>
      </c>
      <c r="C14" s="22" t="s">
        <v>585</v>
      </c>
      <c r="E14" s="23" t="s">
        <v>586</v>
      </c>
      <c r="L14" s="24">
        <f>SUMIFS(L15:L22,A15:A22,"P")</f>
        <v>0</v>
      </c>
      <c r="M14" s="24">
        <f>SUMIFS(M15:M22,A15:A22,"P")</f>
        <v>0</v>
      </c>
      <c r="N14" s="25"/>
    </row>
    <row r="15" ht="26.4">
      <c r="A15" s="1" t="s">
        <v>587</v>
      </c>
      <c r="B15" s="1">
        <v>2</v>
      </c>
      <c r="C15" s="26" t="s">
        <v>1964</v>
      </c>
      <c r="D15" t="s">
        <v>589</v>
      </c>
      <c r="E15" s="27" t="s">
        <v>1965</v>
      </c>
      <c r="F15" s="28" t="s">
        <v>591</v>
      </c>
      <c r="G15" s="29">
        <v>39</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1966</v>
      </c>
    </row>
    <row r="18" ht="356.4">
      <c r="A18" s="1" t="s">
        <v>596</v>
      </c>
      <c r="E18" s="27" t="s">
        <v>597</v>
      </c>
    </row>
    <row r="19" ht="26.4">
      <c r="A19" s="1" t="s">
        <v>587</v>
      </c>
      <c r="B19" s="1">
        <v>3</v>
      </c>
      <c r="C19" s="26" t="s">
        <v>609</v>
      </c>
      <c r="D19" t="s">
        <v>589</v>
      </c>
      <c r="E19" s="27" t="s">
        <v>610</v>
      </c>
      <c r="F19" s="28" t="s">
        <v>591</v>
      </c>
      <c r="G19" s="29">
        <v>39</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1966</v>
      </c>
    </row>
    <row r="22" ht="264">
      <c r="A22" s="1" t="s">
        <v>596</v>
      </c>
      <c r="E22" s="27" t="s">
        <v>611</v>
      </c>
    </row>
    <row r="23">
      <c r="A23" s="1" t="s">
        <v>584</v>
      </c>
      <c r="C23" s="22" t="s">
        <v>617</v>
      </c>
      <c r="E23" s="23" t="s">
        <v>618</v>
      </c>
      <c r="L23" s="24">
        <f>SUMIFS(L24:L131,A24:A131,"P")</f>
        <v>0</v>
      </c>
      <c r="M23" s="24">
        <f>SUMIFS(M24:M131,A24:A131,"P")</f>
        <v>0</v>
      </c>
      <c r="N23" s="25"/>
    </row>
    <row r="24" ht="26.4">
      <c r="A24" s="1" t="s">
        <v>587</v>
      </c>
      <c r="B24" s="1">
        <v>4</v>
      </c>
      <c r="C24" s="26" t="s">
        <v>1719</v>
      </c>
      <c r="D24" t="s">
        <v>589</v>
      </c>
      <c r="E24" s="27" t="s">
        <v>1720</v>
      </c>
      <c r="F24" s="28" t="s">
        <v>914</v>
      </c>
      <c r="G24" s="29">
        <v>130</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1967</v>
      </c>
    </row>
    <row r="27" ht="79.2">
      <c r="A27" s="1" t="s">
        <v>596</v>
      </c>
      <c r="E27" s="27" t="s">
        <v>664</v>
      </c>
    </row>
    <row r="28" ht="26.4">
      <c r="A28" s="1" t="s">
        <v>587</v>
      </c>
      <c r="B28" s="1">
        <v>5</v>
      </c>
      <c r="C28" s="26" t="s">
        <v>627</v>
      </c>
      <c r="D28" t="s">
        <v>589</v>
      </c>
      <c r="E28" s="27" t="s">
        <v>628</v>
      </c>
      <c r="F28" s="28" t="s">
        <v>914</v>
      </c>
      <c r="G28" s="29">
        <v>130</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1968</v>
      </c>
    </row>
    <row r="31" ht="92.4">
      <c r="A31" s="1" t="s">
        <v>596</v>
      </c>
      <c r="E31" s="27" t="s">
        <v>630</v>
      </c>
    </row>
    <row r="32" ht="26.4">
      <c r="A32" s="1" t="s">
        <v>587</v>
      </c>
      <c r="B32" s="1">
        <v>6</v>
      </c>
      <c r="C32" s="26" t="s">
        <v>1377</v>
      </c>
      <c r="D32" t="s">
        <v>589</v>
      </c>
      <c r="E32" s="27" t="s">
        <v>1378</v>
      </c>
      <c r="F32" s="28" t="s">
        <v>914</v>
      </c>
      <c r="G32" s="29">
        <v>130</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1968</v>
      </c>
    </row>
    <row r="35" ht="79.2">
      <c r="A35" s="1" t="s">
        <v>596</v>
      </c>
      <c r="E35" s="27" t="s">
        <v>1379</v>
      </c>
    </row>
    <row r="36" ht="26.4">
      <c r="A36" s="1" t="s">
        <v>587</v>
      </c>
      <c r="B36" s="1">
        <v>7</v>
      </c>
      <c r="C36" s="26" t="s">
        <v>1380</v>
      </c>
      <c r="D36" t="s">
        <v>589</v>
      </c>
      <c r="E36" s="27" t="s">
        <v>1381</v>
      </c>
      <c r="F36" s="28" t="s">
        <v>914</v>
      </c>
      <c r="G36" s="29">
        <v>60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1969</v>
      </c>
    </row>
    <row r="39" ht="132">
      <c r="A39" s="1" t="s">
        <v>596</v>
      </c>
      <c r="E39" s="27" t="s">
        <v>1384</v>
      </c>
    </row>
    <row r="40" ht="26.4">
      <c r="A40" s="1" t="s">
        <v>587</v>
      </c>
      <c r="B40" s="1">
        <v>8</v>
      </c>
      <c r="C40" s="26" t="s">
        <v>1970</v>
      </c>
      <c r="D40" t="s">
        <v>589</v>
      </c>
      <c r="E40" s="27" t="s">
        <v>1971</v>
      </c>
      <c r="F40" s="28" t="s">
        <v>621</v>
      </c>
      <c r="G40" s="29">
        <v>1</v>
      </c>
      <c r="H40" s="28">
        <v>0</v>
      </c>
      <c r="I40" s="30">
        <f>ROUND(G40*H40,P4)</f>
        <v>0</v>
      </c>
      <c r="L40" s="30">
        <v>0</v>
      </c>
      <c r="M40" s="24">
        <f>ROUND(G40*L40,P4)</f>
        <v>0</v>
      </c>
      <c r="N40" s="25" t="s">
        <v>589</v>
      </c>
      <c r="O40" s="31">
        <f>M40*AA40</f>
        <v>0</v>
      </c>
      <c r="P40" s="1">
        <v>3</v>
      </c>
      <c r="AA40" s="1">
        <f>IF(P40=1,$O$3,IF(P40=2,$O$4,$O$5))</f>
        <v>0</v>
      </c>
    </row>
    <row r="41">
      <c r="A41" s="1" t="s">
        <v>593</v>
      </c>
      <c r="E41" s="27" t="s">
        <v>589</v>
      </c>
    </row>
    <row r="42">
      <c r="A42" s="1" t="s">
        <v>594</v>
      </c>
      <c r="E42" s="32" t="s">
        <v>1774</v>
      </c>
    </row>
    <row r="43" ht="105.6">
      <c r="A43" s="1" t="s">
        <v>596</v>
      </c>
      <c r="E43" s="27" t="s">
        <v>1548</v>
      </c>
    </row>
    <row r="44" ht="26.4">
      <c r="A44" s="1" t="s">
        <v>587</v>
      </c>
      <c r="B44" s="1">
        <v>9</v>
      </c>
      <c r="C44" s="26" t="s">
        <v>1445</v>
      </c>
      <c r="D44" t="s">
        <v>589</v>
      </c>
      <c r="E44" s="27" t="s">
        <v>1446</v>
      </c>
      <c r="F44" s="28" t="s">
        <v>621</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1839</v>
      </c>
    </row>
    <row r="47" ht="158.4">
      <c r="A47" s="1" t="s">
        <v>596</v>
      </c>
      <c r="E47" s="27" t="s">
        <v>1405</v>
      </c>
    </row>
    <row r="48" ht="26.4">
      <c r="A48" s="1" t="s">
        <v>587</v>
      </c>
      <c r="B48" s="1">
        <v>10</v>
      </c>
      <c r="C48" s="26" t="s">
        <v>1447</v>
      </c>
      <c r="D48" t="s">
        <v>589</v>
      </c>
      <c r="E48" s="27" t="s">
        <v>1448</v>
      </c>
      <c r="F48" s="28" t="s">
        <v>621</v>
      </c>
      <c r="G48" s="29">
        <v>20</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1839</v>
      </c>
    </row>
    <row r="51" ht="132">
      <c r="A51" s="1" t="s">
        <v>596</v>
      </c>
      <c r="E51" s="27" t="s">
        <v>1408</v>
      </c>
    </row>
    <row r="52" ht="26.4">
      <c r="A52" s="1" t="s">
        <v>587</v>
      </c>
      <c r="B52" s="1">
        <v>11</v>
      </c>
      <c r="C52" s="26" t="s">
        <v>1761</v>
      </c>
      <c r="D52" t="s">
        <v>589</v>
      </c>
      <c r="E52" s="27" t="s">
        <v>1762</v>
      </c>
      <c r="F52" s="28" t="s">
        <v>687</v>
      </c>
      <c r="G52" s="29">
        <v>0.88</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1972</v>
      </c>
    </row>
    <row r="55" ht="171.6">
      <c r="A55" s="1" t="s">
        <v>596</v>
      </c>
      <c r="E55" s="27" t="s">
        <v>1764</v>
      </c>
    </row>
    <row r="56" ht="26.4">
      <c r="A56" s="1" t="s">
        <v>587</v>
      </c>
      <c r="B56" s="1">
        <v>12</v>
      </c>
      <c r="C56" s="26" t="s">
        <v>1765</v>
      </c>
      <c r="D56" t="s">
        <v>589</v>
      </c>
      <c r="E56" s="27" t="s">
        <v>1766</v>
      </c>
      <c r="F56" s="28" t="s">
        <v>687</v>
      </c>
      <c r="G56" s="29">
        <v>0.88</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1972</v>
      </c>
    </row>
    <row r="59" ht="132">
      <c r="A59" s="1" t="s">
        <v>596</v>
      </c>
      <c r="E59" s="27" t="s">
        <v>1768</v>
      </c>
    </row>
    <row r="60" ht="26.4">
      <c r="A60" s="1" t="s">
        <v>587</v>
      </c>
      <c r="B60" s="1">
        <v>13</v>
      </c>
      <c r="C60" s="26" t="s">
        <v>1973</v>
      </c>
      <c r="D60" t="s">
        <v>589</v>
      </c>
      <c r="E60" s="27" t="s">
        <v>1974</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1747</v>
      </c>
    </row>
    <row r="63" ht="158.4">
      <c r="A63" s="1" t="s">
        <v>596</v>
      </c>
      <c r="E63" s="27" t="s">
        <v>1434</v>
      </c>
    </row>
    <row r="64" ht="26.4">
      <c r="A64" s="1" t="s">
        <v>587</v>
      </c>
      <c r="B64" s="1">
        <v>14</v>
      </c>
      <c r="C64" s="26" t="s">
        <v>1975</v>
      </c>
      <c r="D64" t="s">
        <v>589</v>
      </c>
      <c r="E64" s="27" t="s">
        <v>1976</v>
      </c>
      <c r="F64" s="28" t="s">
        <v>621</v>
      </c>
      <c r="G64" s="29">
        <v>6</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1747</v>
      </c>
    </row>
    <row r="67" ht="132">
      <c r="A67" s="1" t="s">
        <v>596</v>
      </c>
      <c r="E67" s="27" t="s">
        <v>1408</v>
      </c>
    </row>
    <row r="68" ht="26.4">
      <c r="A68" s="1" t="s">
        <v>587</v>
      </c>
      <c r="B68" s="1">
        <v>15</v>
      </c>
      <c r="C68" s="26" t="s">
        <v>1977</v>
      </c>
      <c r="D68" t="s">
        <v>589</v>
      </c>
      <c r="E68" s="27" t="s">
        <v>1978</v>
      </c>
      <c r="F68" s="28" t="s">
        <v>621</v>
      </c>
      <c r="G68" s="29">
        <v>12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1838</v>
      </c>
    </row>
    <row r="71" ht="158.4">
      <c r="A71" s="1" t="s">
        <v>596</v>
      </c>
      <c r="E71" s="27" t="s">
        <v>1434</v>
      </c>
    </row>
    <row r="72" ht="26.4">
      <c r="A72" s="1" t="s">
        <v>587</v>
      </c>
      <c r="B72" s="1">
        <v>16</v>
      </c>
      <c r="C72" s="26" t="s">
        <v>1979</v>
      </c>
      <c r="D72" t="s">
        <v>589</v>
      </c>
      <c r="E72" s="27" t="s">
        <v>1980</v>
      </c>
      <c r="F72" s="28" t="s">
        <v>621</v>
      </c>
      <c r="G72" s="29">
        <v>12</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1838</v>
      </c>
    </row>
    <row r="75" ht="132">
      <c r="A75" s="1" t="s">
        <v>596</v>
      </c>
      <c r="E75" s="27" t="s">
        <v>1408</v>
      </c>
    </row>
    <row r="76" ht="26.4">
      <c r="A76" s="1" t="s">
        <v>587</v>
      </c>
      <c r="B76" s="1">
        <v>17</v>
      </c>
      <c r="C76" s="26" t="s">
        <v>1981</v>
      </c>
      <c r="D76" t="s">
        <v>589</v>
      </c>
      <c r="E76" s="27" t="s">
        <v>1982</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1747</v>
      </c>
    </row>
    <row r="79" ht="158.4">
      <c r="A79" s="1" t="s">
        <v>596</v>
      </c>
      <c r="E79" s="27" t="s">
        <v>1434</v>
      </c>
    </row>
    <row r="80" ht="26.4">
      <c r="A80" s="1" t="s">
        <v>587</v>
      </c>
      <c r="B80" s="1">
        <v>18</v>
      </c>
      <c r="C80" s="26" t="s">
        <v>1983</v>
      </c>
      <c r="D80" t="s">
        <v>589</v>
      </c>
      <c r="E80" s="27" t="s">
        <v>1984</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1985</v>
      </c>
    </row>
    <row r="83" ht="184.8">
      <c r="A83" s="1" t="s">
        <v>596</v>
      </c>
      <c r="E83" s="27" t="s">
        <v>1986</v>
      </c>
    </row>
    <row r="84" ht="26.4">
      <c r="A84" s="1" t="s">
        <v>587</v>
      </c>
      <c r="B84" s="1">
        <v>19</v>
      </c>
      <c r="C84" s="26" t="s">
        <v>1987</v>
      </c>
      <c r="D84" t="s">
        <v>589</v>
      </c>
      <c r="E84" s="27" t="s">
        <v>1988</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1747</v>
      </c>
    </row>
    <row r="87" ht="145.2">
      <c r="A87" s="1" t="s">
        <v>596</v>
      </c>
      <c r="E87" s="27" t="s">
        <v>1495</v>
      </c>
    </row>
    <row r="88" ht="26.4">
      <c r="A88" s="1" t="s">
        <v>587</v>
      </c>
      <c r="B88" s="1">
        <v>20</v>
      </c>
      <c r="C88" s="26" t="s">
        <v>1989</v>
      </c>
      <c r="D88" t="s">
        <v>589</v>
      </c>
      <c r="E88" s="27" t="s">
        <v>1990</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1991</v>
      </c>
    </row>
    <row r="91" ht="158.4">
      <c r="A91" s="1" t="s">
        <v>596</v>
      </c>
      <c r="E91" s="27" t="s">
        <v>1434</v>
      </c>
    </row>
    <row r="92" ht="26.4">
      <c r="A92" s="1" t="s">
        <v>587</v>
      </c>
      <c r="B92" s="1">
        <v>21</v>
      </c>
      <c r="C92" s="26" t="s">
        <v>1992</v>
      </c>
      <c r="D92" t="s">
        <v>589</v>
      </c>
      <c r="E92" s="27" t="s">
        <v>1993</v>
      </c>
      <c r="F92" s="28" t="s">
        <v>621</v>
      </c>
      <c r="G92" s="29">
        <v>6</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1747</v>
      </c>
    </row>
    <row r="95" ht="132">
      <c r="A95" s="1" t="s">
        <v>596</v>
      </c>
      <c r="E95" s="27" t="s">
        <v>1994</v>
      </c>
    </row>
    <row r="96" ht="26.4">
      <c r="A96" s="1" t="s">
        <v>587</v>
      </c>
      <c r="B96" s="1">
        <v>22</v>
      </c>
      <c r="C96" s="26" t="s">
        <v>1995</v>
      </c>
      <c r="D96" t="s">
        <v>589</v>
      </c>
      <c r="E96" s="27" t="s">
        <v>1996</v>
      </c>
      <c r="F96" s="28" t="s">
        <v>621</v>
      </c>
      <c r="G96" s="29">
        <v>6</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1747</v>
      </c>
    </row>
    <row r="99" ht="132">
      <c r="A99" s="1" t="s">
        <v>596</v>
      </c>
      <c r="E99" s="27" t="s">
        <v>1994</v>
      </c>
    </row>
    <row r="100" ht="26.4">
      <c r="A100" s="1" t="s">
        <v>587</v>
      </c>
      <c r="B100" s="1">
        <v>23</v>
      </c>
      <c r="C100" s="26" t="s">
        <v>1997</v>
      </c>
      <c r="D100" t="s">
        <v>589</v>
      </c>
      <c r="E100" s="27" t="s">
        <v>1998</v>
      </c>
      <c r="F100" s="28" t="s">
        <v>1803</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1999</v>
      </c>
    </row>
    <row r="103" ht="145.2">
      <c r="A103" s="1" t="s">
        <v>596</v>
      </c>
      <c r="E103" s="27" t="s">
        <v>1807</v>
      </c>
    </row>
    <row r="104" ht="26.4">
      <c r="A104" s="1" t="s">
        <v>587</v>
      </c>
      <c r="B104" s="1">
        <v>24</v>
      </c>
      <c r="C104" s="26" t="s">
        <v>2000</v>
      </c>
      <c r="D104" t="s">
        <v>589</v>
      </c>
      <c r="E104" s="27" t="s">
        <v>2001</v>
      </c>
      <c r="F104" s="28" t="s">
        <v>835</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1839</v>
      </c>
    </row>
    <row r="107" ht="132">
      <c r="A107" s="1" t="s">
        <v>596</v>
      </c>
      <c r="E107" s="27" t="s">
        <v>2002</v>
      </c>
    </row>
    <row r="108" ht="26.4">
      <c r="A108" s="1" t="s">
        <v>587</v>
      </c>
      <c r="B108" s="1">
        <v>25</v>
      </c>
      <c r="C108" s="26" t="s">
        <v>2003</v>
      </c>
      <c r="D108" t="s">
        <v>589</v>
      </c>
      <c r="E108" s="27" t="s">
        <v>2004</v>
      </c>
      <c r="F108" s="28" t="s">
        <v>621</v>
      </c>
      <c r="G108" s="29">
        <v>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1747</v>
      </c>
    </row>
    <row r="111" ht="184.8">
      <c r="A111" s="1" t="s">
        <v>596</v>
      </c>
      <c r="E111" s="27" t="s">
        <v>2005</v>
      </c>
    </row>
    <row r="112" ht="26.4">
      <c r="A112" s="1" t="s">
        <v>587</v>
      </c>
      <c r="B112" s="1">
        <v>26</v>
      </c>
      <c r="C112" s="26" t="s">
        <v>2006</v>
      </c>
      <c r="D112" t="s">
        <v>589</v>
      </c>
      <c r="E112" s="27" t="s">
        <v>2007</v>
      </c>
      <c r="F112" s="28" t="s">
        <v>621</v>
      </c>
      <c r="G112" s="29">
        <v>3</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1999</v>
      </c>
    </row>
    <row r="115" ht="158.4">
      <c r="A115" s="1" t="s">
        <v>596</v>
      </c>
      <c r="E115" s="27" t="s">
        <v>1434</v>
      </c>
    </row>
    <row r="116" ht="26.4">
      <c r="A116" s="1" t="s">
        <v>587</v>
      </c>
      <c r="B116" s="1">
        <v>27</v>
      </c>
      <c r="C116" s="26" t="s">
        <v>2008</v>
      </c>
      <c r="D116" t="s">
        <v>589</v>
      </c>
      <c r="E116" s="27" t="s">
        <v>2009</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1999</v>
      </c>
    </row>
    <row r="119" ht="145.2">
      <c r="A119" s="1" t="s">
        <v>596</v>
      </c>
      <c r="E119" s="27" t="s">
        <v>1495</v>
      </c>
    </row>
    <row r="120" ht="26.4">
      <c r="A120" s="1" t="s">
        <v>587</v>
      </c>
      <c r="B120" s="1">
        <v>28</v>
      </c>
      <c r="C120" s="26" t="s">
        <v>2010</v>
      </c>
      <c r="D120" t="s">
        <v>589</v>
      </c>
      <c r="E120" s="27" t="s">
        <v>2011</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1747</v>
      </c>
    </row>
    <row r="123" ht="158.4">
      <c r="A123" s="1" t="s">
        <v>596</v>
      </c>
      <c r="E123" s="27" t="s">
        <v>1434</v>
      </c>
    </row>
    <row r="124" ht="26.4">
      <c r="A124" s="1" t="s">
        <v>587</v>
      </c>
      <c r="B124" s="1">
        <v>29</v>
      </c>
      <c r="C124" s="26" t="s">
        <v>2012</v>
      </c>
      <c r="D124" t="s">
        <v>589</v>
      </c>
      <c r="E124" s="27" t="s">
        <v>2013</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1747</v>
      </c>
    </row>
    <row r="127" ht="145.2">
      <c r="A127" s="1" t="s">
        <v>596</v>
      </c>
      <c r="E127" s="27" t="s">
        <v>1495</v>
      </c>
    </row>
    <row r="128">
      <c r="A128" s="1" t="s">
        <v>587</v>
      </c>
      <c r="B128" s="1">
        <v>30</v>
      </c>
      <c r="C128" s="26" t="s">
        <v>2014</v>
      </c>
      <c r="D128" t="s">
        <v>589</v>
      </c>
      <c r="E128" s="27" t="s">
        <v>2015</v>
      </c>
      <c r="F128" s="28" t="s">
        <v>835</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c r="A130" s="1" t="s">
        <v>594</v>
      </c>
      <c r="E130" s="32" t="s">
        <v>2016</v>
      </c>
    </row>
    <row r="131" ht="66">
      <c r="A131" s="1" t="s">
        <v>596</v>
      </c>
      <c r="E131" s="27" t="s">
        <v>2017</v>
      </c>
    </row>
    <row r="132">
      <c r="A132" s="1" t="s">
        <v>584</v>
      </c>
      <c r="C132" s="22" t="s">
        <v>2018</v>
      </c>
      <c r="E132" s="23" t="s">
        <v>2019</v>
      </c>
      <c r="L132" s="24">
        <f>SUMIFS(L133:L136,A133:A136,"P")</f>
        <v>0</v>
      </c>
      <c r="M132" s="24">
        <f>SUMIFS(M133:M136,A133:A136,"P")</f>
        <v>0</v>
      </c>
      <c r="N132" s="25"/>
    </row>
    <row r="133" ht="26.4">
      <c r="A133" s="1" t="s">
        <v>587</v>
      </c>
      <c r="B133" s="1">
        <v>31</v>
      </c>
      <c r="C133" s="26" t="s">
        <v>2020</v>
      </c>
      <c r="D133" t="s">
        <v>589</v>
      </c>
      <c r="E133" s="27" t="s">
        <v>2021</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c r="A135" s="1" t="s">
        <v>594</v>
      </c>
      <c r="E135" s="32" t="s">
        <v>2022</v>
      </c>
    </row>
    <row r="136" ht="132">
      <c r="A136" s="1" t="s">
        <v>596</v>
      </c>
      <c r="E136" s="27" t="s">
        <v>2023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2024</v>
      </c>
      <c r="E8" s="23" t="s">
        <v>73</v>
      </c>
      <c r="L8" s="24">
        <f>L9+L174</f>
        <v>0</v>
      </c>
      <c r="M8" s="24">
        <f>M9+M174</f>
        <v>0</v>
      </c>
      <c r="N8" s="25"/>
    </row>
    <row r="9">
      <c r="A9" s="1" t="s">
        <v>584</v>
      </c>
      <c r="C9" s="22" t="s">
        <v>617</v>
      </c>
      <c r="E9" s="23" t="s">
        <v>618</v>
      </c>
      <c r="L9" s="24">
        <f>SUMIFS(L10:L173,A10:A173,"P")</f>
        <v>0</v>
      </c>
      <c r="M9" s="24">
        <f>SUMIFS(M10:M173,A10:A173,"P")</f>
        <v>0</v>
      </c>
      <c r="N9" s="25"/>
    </row>
    <row r="10" ht="26.4">
      <c r="A10" s="1" t="s">
        <v>587</v>
      </c>
      <c r="B10" s="1">
        <v>1</v>
      </c>
      <c r="C10" s="26" t="s">
        <v>1865</v>
      </c>
      <c r="D10" t="s">
        <v>589</v>
      </c>
      <c r="E10" s="27" t="s">
        <v>1866</v>
      </c>
      <c r="F10" s="28" t="s">
        <v>914</v>
      </c>
      <c r="G10" s="29">
        <v>200</v>
      </c>
      <c r="H10" s="28">
        <v>0</v>
      </c>
      <c r="I10" s="30">
        <f>ROUND(G10*H10,P4)</f>
        <v>0</v>
      </c>
      <c r="L10" s="30">
        <v>0</v>
      </c>
      <c r="M10" s="24">
        <f>ROUND(G10*L10,P4)</f>
        <v>0</v>
      </c>
      <c r="N10" s="25" t="s">
        <v>589</v>
      </c>
      <c r="O10" s="31">
        <f>M10*AA10</f>
        <v>0</v>
      </c>
      <c r="P10" s="1">
        <v>3</v>
      </c>
      <c r="AA10" s="1">
        <f>IF(P10=1,$O$3,IF(P10=2,$O$4,$O$5))</f>
        <v>0</v>
      </c>
    </row>
    <row r="11">
      <c r="A11" s="1" t="s">
        <v>593</v>
      </c>
      <c r="E11" s="27" t="s">
        <v>589</v>
      </c>
    </row>
    <row r="12" ht="39.6">
      <c r="A12" s="1" t="s">
        <v>594</v>
      </c>
      <c r="E12" s="32" t="s">
        <v>2025</v>
      </c>
    </row>
    <row r="13" ht="105.6">
      <c r="A13" s="1" t="s">
        <v>596</v>
      </c>
      <c r="E13" s="27" t="s">
        <v>1515</v>
      </c>
    </row>
    <row r="14">
      <c r="A14" s="1" t="s">
        <v>587</v>
      </c>
      <c r="B14" s="1">
        <v>2</v>
      </c>
      <c r="C14" s="26" t="s">
        <v>969</v>
      </c>
      <c r="D14" t="s">
        <v>589</v>
      </c>
      <c r="E14" s="27" t="s">
        <v>970</v>
      </c>
      <c r="F14" s="28" t="s">
        <v>914</v>
      </c>
      <c r="G14" s="29">
        <v>30</v>
      </c>
      <c r="H14" s="28">
        <v>0</v>
      </c>
      <c r="I14" s="30">
        <f>ROUND(G14*H14,P4)</f>
        <v>0</v>
      </c>
      <c r="L14" s="30">
        <v>0</v>
      </c>
      <c r="M14" s="24">
        <f>ROUND(G14*L14,P4)</f>
        <v>0</v>
      </c>
      <c r="N14" s="25" t="s">
        <v>589</v>
      </c>
      <c r="O14" s="31">
        <f>M14*AA14</f>
        <v>0</v>
      </c>
      <c r="P14" s="1">
        <v>3</v>
      </c>
      <c r="AA14" s="1">
        <f>IF(P14=1,$O$3,IF(P14=2,$O$4,$O$5))</f>
        <v>0</v>
      </c>
    </row>
    <row r="15">
      <c r="A15" s="1" t="s">
        <v>593</v>
      </c>
      <c r="E15" s="27" t="s">
        <v>589</v>
      </c>
    </row>
    <row r="16" ht="39.6">
      <c r="A16" s="1" t="s">
        <v>594</v>
      </c>
      <c r="E16" s="32" t="s">
        <v>2026</v>
      </c>
    </row>
    <row r="17" ht="79.2">
      <c r="A17" s="1" t="s">
        <v>596</v>
      </c>
      <c r="E17" s="27" t="s">
        <v>916</v>
      </c>
    </row>
    <row r="18">
      <c r="A18" s="1" t="s">
        <v>587</v>
      </c>
      <c r="B18" s="1">
        <v>3</v>
      </c>
      <c r="C18" s="26" t="s">
        <v>1868</v>
      </c>
      <c r="D18" t="s">
        <v>589</v>
      </c>
      <c r="E18" s="27" t="s">
        <v>1869</v>
      </c>
      <c r="F18" s="28" t="s">
        <v>687</v>
      </c>
      <c r="G18" s="29">
        <v>1</v>
      </c>
      <c r="H18" s="28">
        <v>0</v>
      </c>
      <c r="I18" s="30">
        <f>ROUND(G18*H18,P4)</f>
        <v>0</v>
      </c>
      <c r="L18" s="30">
        <v>0</v>
      </c>
      <c r="M18" s="24">
        <f>ROUND(G18*L18,P4)</f>
        <v>0</v>
      </c>
      <c r="N18" s="25" t="s">
        <v>589</v>
      </c>
      <c r="O18" s="31">
        <f>M18*AA18</f>
        <v>0</v>
      </c>
      <c r="P18" s="1">
        <v>3</v>
      </c>
      <c r="AA18" s="1">
        <f>IF(P18=1,$O$3,IF(P18=2,$O$4,$O$5))</f>
        <v>0</v>
      </c>
    </row>
    <row r="19">
      <c r="A19" s="1" t="s">
        <v>593</v>
      </c>
      <c r="E19" s="27" t="s">
        <v>589</v>
      </c>
    </row>
    <row r="20" ht="39.6">
      <c r="A20" s="1" t="s">
        <v>594</v>
      </c>
      <c r="E20" s="32" t="s">
        <v>2027</v>
      </c>
    </row>
    <row r="21" ht="171.6">
      <c r="A21" s="1" t="s">
        <v>596</v>
      </c>
      <c r="E21" s="27" t="s">
        <v>1764</v>
      </c>
    </row>
    <row r="22">
      <c r="A22" s="1" t="s">
        <v>587</v>
      </c>
      <c r="B22" s="1">
        <v>4</v>
      </c>
      <c r="C22" s="26" t="s">
        <v>1871</v>
      </c>
      <c r="D22" t="s">
        <v>589</v>
      </c>
      <c r="E22" s="27" t="s">
        <v>1872</v>
      </c>
      <c r="F22" s="28" t="s">
        <v>687</v>
      </c>
      <c r="G22" s="29">
        <v>1</v>
      </c>
      <c r="H22" s="28">
        <v>0</v>
      </c>
      <c r="I22" s="30">
        <f>ROUND(G22*H22,P4)</f>
        <v>0</v>
      </c>
      <c r="L22" s="30">
        <v>0</v>
      </c>
      <c r="M22" s="24">
        <f>ROUND(G22*L22,P4)</f>
        <v>0</v>
      </c>
      <c r="N22" s="25" t="s">
        <v>589</v>
      </c>
      <c r="O22" s="31">
        <f>M22*AA22</f>
        <v>0</v>
      </c>
      <c r="P22" s="1">
        <v>3</v>
      </c>
      <c r="AA22" s="1">
        <f>IF(P22=1,$O$3,IF(P22=2,$O$4,$O$5))</f>
        <v>0</v>
      </c>
    </row>
    <row r="23">
      <c r="A23" s="1" t="s">
        <v>593</v>
      </c>
      <c r="E23" s="27" t="s">
        <v>589</v>
      </c>
    </row>
    <row r="24" ht="39.6">
      <c r="A24" s="1" t="s">
        <v>594</v>
      </c>
      <c r="E24" s="32" t="s">
        <v>2027</v>
      </c>
    </row>
    <row r="25" ht="132">
      <c r="A25" s="1" t="s">
        <v>596</v>
      </c>
      <c r="E25" s="27" t="s">
        <v>1768</v>
      </c>
    </row>
    <row r="26">
      <c r="A26" s="1" t="s">
        <v>587</v>
      </c>
      <c r="B26" s="1">
        <v>5</v>
      </c>
      <c r="C26" s="26" t="s">
        <v>1873</v>
      </c>
      <c r="D26" t="s">
        <v>589</v>
      </c>
      <c r="E26" s="27" t="s">
        <v>1874</v>
      </c>
      <c r="F26" s="28" t="s">
        <v>621</v>
      </c>
      <c r="G26" s="29">
        <v>1</v>
      </c>
      <c r="H26" s="28">
        <v>0</v>
      </c>
      <c r="I26" s="30">
        <f>ROUND(G26*H26,P4)</f>
        <v>0</v>
      </c>
      <c r="L26" s="30">
        <v>0</v>
      </c>
      <c r="M26" s="24">
        <f>ROUND(G26*L26,P4)</f>
        <v>0</v>
      </c>
      <c r="N26" s="25" t="s">
        <v>589</v>
      </c>
      <c r="O26" s="31">
        <f>M26*AA26</f>
        <v>0</v>
      </c>
      <c r="P26" s="1">
        <v>3</v>
      </c>
      <c r="AA26" s="1">
        <f>IF(P26=1,$O$3,IF(P26=2,$O$4,$O$5))</f>
        <v>0</v>
      </c>
    </row>
    <row r="27">
      <c r="A27" s="1" t="s">
        <v>593</v>
      </c>
      <c r="E27" s="27" t="s">
        <v>589</v>
      </c>
    </row>
    <row r="28" ht="39.6">
      <c r="A28" s="1" t="s">
        <v>594</v>
      </c>
      <c r="E28" s="32" t="s">
        <v>2027</v>
      </c>
    </row>
    <row r="29" ht="158.4">
      <c r="A29" s="1" t="s">
        <v>596</v>
      </c>
      <c r="E29" s="27" t="s">
        <v>1434</v>
      </c>
    </row>
    <row r="30">
      <c r="A30" s="1" t="s">
        <v>587</v>
      </c>
      <c r="B30" s="1">
        <v>6</v>
      </c>
      <c r="C30" s="26" t="s">
        <v>1876</v>
      </c>
      <c r="D30" t="s">
        <v>589</v>
      </c>
      <c r="E30" s="27" t="s">
        <v>1877</v>
      </c>
      <c r="F30" s="28" t="s">
        <v>621</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39.6">
      <c r="A32" s="1" t="s">
        <v>594</v>
      </c>
      <c r="E32" s="32" t="s">
        <v>2027</v>
      </c>
    </row>
    <row r="33" ht="145.2">
      <c r="A33" s="1" t="s">
        <v>596</v>
      </c>
      <c r="E33" s="27" t="s">
        <v>1495</v>
      </c>
    </row>
    <row r="34">
      <c r="A34" s="1" t="s">
        <v>587</v>
      </c>
      <c r="B34" s="1">
        <v>7</v>
      </c>
      <c r="C34" s="26" t="s">
        <v>1878</v>
      </c>
      <c r="D34" t="s">
        <v>589</v>
      </c>
      <c r="E34" s="27" t="s">
        <v>1879</v>
      </c>
      <c r="F34" s="28" t="s">
        <v>621</v>
      </c>
      <c r="G34" s="29">
        <v>1</v>
      </c>
      <c r="H34" s="28">
        <v>0</v>
      </c>
      <c r="I34" s="30">
        <f>ROUND(G34*H34,P4)</f>
        <v>0</v>
      </c>
      <c r="L34" s="30">
        <v>0</v>
      </c>
      <c r="M34" s="24">
        <f>ROUND(G34*L34,P4)</f>
        <v>0</v>
      </c>
      <c r="N34" s="25" t="s">
        <v>589</v>
      </c>
      <c r="O34" s="31">
        <f>M34*AA34</f>
        <v>0</v>
      </c>
      <c r="P34" s="1">
        <v>3</v>
      </c>
      <c r="AA34" s="1">
        <f>IF(P34=1,$O$3,IF(P34=2,$O$4,$O$5))</f>
        <v>0</v>
      </c>
    </row>
    <row r="35">
      <c r="A35" s="1" t="s">
        <v>593</v>
      </c>
      <c r="E35" s="27" t="s">
        <v>589</v>
      </c>
    </row>
    <row r="36" ht="39.6">
      <c r="A36" s="1" t="s">
        <v>594</v>
      </c>
      <c r="E36" s="32" t="s">
        <v>2027</v>
      </c>
    </row>
    <row r="37" ht="158.4">
      <c r="A37" s="1" t="s">
        <v>596</v>
      </c>
      <c r="E37" s="27" t="s">
        <v>1434</v>
      </c>
    </row>
    <row r="38">
      <c r="A38" s="1" t="s">
        <v>587</v>
      </c>
      <c r="B38" s="1">
        <v>8</v>
      </c>
      <c r="C38" s="26" t="s">
        <v>1881</v>
      </c>
      <c r="D38" t="s">
        <v>589</v>
      </c>
      <c r="E38" s="27" t="s">
        <v>1882</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ht="39.6">
      <c r="A40" s="1" t="s">
        <v>594</v>
      </c>
      <c r="E40" s="32" t="s">
        <v>2027</v>
      </c>
    </row>
    <row r="41" ht="158.4">
      <c r="A41" s="1" t="s">
        <v>596</v>
      </c>
      <c r="E41" s="27" t="s">
        <v>1434</v>
      </c>
    </row>
    <row r="42">
      <c r="A42" s="1" t="s">
        <v>587</v>
      </c>
      <c r="B42" s="1">
        <v>9</v>
      </c>
      <c r="C42" s="26" t="s">
        <v>1883</v>
      </c>
      <c r="D42" t="s">
        <v>589</v>
      </c>
      <c r="E42" s="27" t="s">
        <v>1884</v>
      </c>
      <c r="F42" s="28" t="s">
        <v>621</v>
      </c>
      <c r="G42" s="29">
        <v>1</v>
      </c>
      <c r="H42" s="28">
        <v>0</v>
      </c>
      <c r="I42" s="30">
        <f>ROUND(G42*H42,P4)</f>
        <v>0</v>
      </c>
      <c r="L42" s="30">
        <v>0</v>
      </c>
      <c r="M42" s="24">
        <f>ROUND(G42*L42,P4)</f>
        <v>0</v>
      </c>
      <c r="N42" s="25" t="s">
        <v>589</v>
      </c>
      <c r="O42" s="31">
        <f>M42*AA42</f>
        <v>0</v>
      </c>
      <c r="P42" s="1">
        <v>3</v>
      </c>
      <c r="AA42" s="1">
        <f>IF(P42=1,$O$3,IF(P42=2,$O$4,$O$5))</f>
        <v>0</v>
      </c>
    </row>
    <row r="43">
      <c r="A43" s="1" t="s">
        <v>593</v>
      </c>
      <c r="E43" s="27" t="s">
        <v>589</v>
      </c>
    </row>
    <row r="44" ht="39.6">
      <c r="A44" s="1" t="s">
        <v>594</v>
      </c>
      <c r="E44" s="32" t="s">
        <v>2027</v>
      </c>
    </row>
    <row r="45" ht="145.2">
      <c r="A45" s="1" t="s">
        <v>596</v>
      </c>
      <c r="E45" s="27" t="s">
        <v>1495</v>
      </c>
    </row>
    <row r="46">
      <c r="A46" s="1" t="s">
        <v>587</v>
      </c>
      <c r="B46" s="1">
        <v>10</v>
      </c>
      <c r="C46" s="26" t="s">
        <v>1885</v>
      </c>
      <c r="D46" t="s">
        <v>589</v>
      </c>
      <c r="E46" s="27" t="s">
        <v>1886</v>
      </c>
      <c r="F46" s="28" t="s">
        <v>621</v>
      </c>
      <c r="G46" s="29">
        <v>4</v>
      </c>
      <c r="H46" s="28">
        <v>0</v>
      </c>
      <c r="I46" s="30">
        <f>ROUND(G46*H46,P4)</f>
        <v>0</v>
      </c>
      <c r="L46" s="30">
        <v>0</v>
      </c>
      <c r="M46" s="24">
        <f>ROUND(G46*L46,P4)</f>
        <v>0</v>
      </c>
      <c r="N46" s="25" t="s">
        <v>589</v>
      </c>
      <c r="O46" s="31">
        <f>M46*AA46</f>
        <v>0</v>
      </c>
      <c r="P46" s="1">
        <v>3</v>
      </c>
      <c r="AA46" s="1">
        <f>IF(P46=1,$O$3,IF(P46=2,$O$4,$O$5))</f>
        <v>0</v>
      </c>
    </row>
    <row r="47">
      <c r="A47" s="1" t="s">
        <v>593</v>
      </c>
      <c r="E47" s="27" t="s">
        <v>589</v>
      </c>
    </row>
    <row r="48" ht="39.6">
      <c r="A48" s="1" t="s">
        <v>594</v>
      </c>
      <c r="E48" s="32" t="s">
        <v>2028</v>
      </c>
    </row>
    <row r="49" ht="158.4">
      <c r="A49" s="1" t="s">
        <v>596</v>
      </c>
      <c r="E49" s="27" t="s">
        <v>1434</v>
      </c>
    </row>
    <row r="50">
      <c r="A50" s="1" t="s">
        <v>587</v>
      </c>
      <c r="B50" s="1">
        <v>11</v>
      </c>
      <c r="C50" s="26" t="s">
        <v>1888</v>
      </c>
      <c r="D50" t="s">
        <v>589</v>
      </c>
      <c r="E50" s="27" t="s">
        <v>1889</v>
      </c>
      <c r="F50" s="28" t="s">
        <v>621</v>
      </c>
      <c r="G50" s="29">
        <v>4</v>
      </c>
      <c r="H50" s="28">
        <v>0</v>
      </c>
      <c r="I50" s="30">
        <f>ROUND(G50*H50,P4)</f>
        <v>0</v>
      </c>
      <c r="L50" s="30">
        <v>0</v>
      </c>
      <c r="M50" s="24">
        <f>ROUND(G50*L50,P4)</f>
        <v>0</v>
      </c>
      <c r="N50" s="25" t="s">
        <v>589</v>
      </c>
      <c r="O50" s="31">
        <f>M50*AA50</f>
        <v>0</v>
      </c>
      <c r="P50" s="1">
        <v>3</v>
      </c>
      <c r="AA50" s="1">
        <f>IF(P50=1,$O$3,IF(P50=2,$O$4,$O$5))</f>
        <v>0</v>
      </c>
    </row>
    <row r="51">
      <c r="A51" s="1" t="s">
        <v>593</v>
      </c>
      <c r="E51" s="27" t="s">
        <v>589</v>
      </c>
    </row>
    <row r="52" ht="39.6">
      <c r="A52" s="1" t="s">
        <v>594</v>
      </c>
      <c r="E52" s="32" t="s">
        <v>2029</v>
      </c>
    </row>
    <row r="53" ht="145.2">
      <c r="A53" s="1" t="s">
        <v>596</v>
      </c>
      <c r="E53" s="27" t="s">
        <v>1495</v>
      </c>
    </row>
    <row r="54" ht="26.4">
      <c r="A54" s="1" t="s">
        <v>587</v>
      </c>
      <c r="B54" s="1">
        <v>12</v>
      </c>
      <c r="C54" s="26" t="s">
        <v>2030</v>
      </c>
      <c r="D54" t="s">
        <v>589</v>
      </c>
      <c r="E54" s="27" t="s">
        <v>2031</v>
      </c>
      <c r="F54" s="28" t="s">
        <v>621</v>
      </c>
      <c r="G54" s="29">
        <v>1</v>
      </c>
      <c r="H54" s="28">
        <v>0</v>
      </c>
      <c r="I54" s="30">
        <f>ROUND(G54*H54,P4)</f>
        <v>0</v>
      </c>
      <c r="L54" s="30">
        <v>0</v>
      </c>
      <c r="M54" s="24">
        <f>ROUND(G54*L54,P4)</f>
        <v>0</v>
      </c>
      <c r="N54" s="25" t="s">
        <v>589</v>
      </c>
      <c r="O54" s="31">
        <f>M54*AA54</f>
        <v>0</v>
      </c>
      <c r="P54" s="1">
        <v>3</v>
      </c>
      <c r="AA54" s="1">
        <f>IF(P54=1,$O$3,IF(P54=2,$O$4,$O$5))</f>
        <v>0</v>
      </c>
    </row>
    <row r="55">
      <c r="A55" s="1" t="s">
        <v>593</v>
      </c>
      <c r="E55" s="27" t="s">
        <v>589</v>
      </c>
    </row>
    <row r="56" ht="39.6">
      <c r="A56" s="1" t="s">
        <v>594</v>
      </c>
      <c r="E56" s="32" t="s">
        <v>2027</v>
      </c>
    </row>
    <row r="57" ht="158.4">
      <c r="A57" s="1" t="s">
        <v>596</v>
      </c>
      <c r="E57" s="27" t="s">
        <v>1434</v>
      </c>
    </row>
    <row r="58">
      <c r="A58" s="1" t="s">
        <v>587</v>
      </c>
      <c r="B58" s="1">
        <v>13</v>
      </c>
      <c r="C58" s="26" t="s">
        <v>2032</v>
      </c>
      <c r="D58" t="s">
        <v>589</v>
      </c>
      <c r="E58" s="27" t="s">
        <v>2033</v>
      </c>
      <c r="F58" s="28" t="s">
        <v>621</v>
      </c>
      <c r="G58" s="29">
        <v>1</v>
      </c>
      <c r="H58" s="28">
        <v>0</v>
      </c>
      <c r="I58" s="30">
        <f>ROUND(G58*H58,P4)</f>
        <v>0</v>
      </c>
      <c r="L58" s="30">
        <v>0</v>
      </c>
      <c r="M58" s="24">
        <f>ROUND(G58*L58,P4)</f>
        <v>0</v>
      </c>
      <c r="N58" s="25" t="s">
        <v>589</v>
      </c>
      <c r="O58" s="31">
        <f>M58*AA58</f>
        <v>0</v>
      </c>
      <c r="P58" s="1">
        <v>3</v>
      </c>
      <c r="AA58" s="1">
        <f>IF(P58=1,$O$3,IF(P58=2,$O$4,$O$5))</f>
        <v>0</v>
      </c>
    </row>
    <row r="59">
      <c r="A59" s="1" t="s">
        <v>593</v>
      </c>
      <c r="E59" s="27" t="s">
        <v>589</v>
      </c>
    </row>
    <row r="60" ht="39.6">
      <c r="A60" s="1" t="s">
        <v>594</v>
      </c>
      <c r="E60" s="32" t="s">
        <v>2027</v>
      </c>
    </row>
    <row r="61" ht="145.2">
      <c r="A61" s="1" t="s">
        <v>596</v>
      </c>
      <c r="E61" s="27" t="s">
        <v>1495</v>
      </c>
    </row>
    <row r="62">
      <c r="A62" s="1" t="s">
        <v>587</v>
      </c>
      <c r="B62" s="1">
        <v>14</v>
      </c>
      <c r="C62" s="26" t="s">
        <v>1890</v>
      </c>
      <c r="D62" t="s">
        <v>589</v>
      </c>
      <c r="E62" s="27" t="s">
        <v>1891</v>
      </c>
      <c r="F62" s="28" t="s">
        <v>621</v>
      </c>
      <c r="G62" s="29">
        <v>2</v>
      </c>
      <c r="H62" s="28">
        <v>0</v>
      </c>
      <c r="I62" s="30">
        <f>ROUND(G62*H62,P4)</f>
        <v>0</v>
      </c>
      <c r="L62" s="30">
        <v>0</v>
      </c>
      <c r="M62" s="24">
        <f>ROUND(G62*L62,P4)</f>
        <v>0</v>
      </c>
      <c r="N62" s="25" t="s">
        <v>589</v>
      </c>
      <c r="O62" s="31">
        <f>M62*AA62</f>
        <v>0</v>
      </c>
      <c r="P62" s="1">
        <v>3</v>
      </c>
      <c r="AA62" s="1">
        <f>IF(P62=1,$O$3,IF(P62=2,$O$4,$O$5))</f>
        <v>0</v>
      </c>
    </row>
    <row r="63">
      <c r="A63" s="1" t="s">
        <v>593</v>
      </c>
      <c r="E63" s="27" t="s">
        <v>589</v>
      </c>
    </row>
    <row r="64" ht="39.6">
      <c r="A64" s="1" t="s">
        <v>594</v>
      </c>
      <c r="E64" s="32" t="s">
        <v>2034</v>
      </c>
    </row>
    <row r="65" ht="158.4">
      <c r="A65" s="1" t="s">
        <v>596</v>
      </c>
      <c r="E65" s="27" t="s">
        <v>1434</v>
      </c>
    </row>
    <row r="66">
      <c r="A66" s="1" t="s">
        <v>587</v>
      </c>
      <c r="B66" s="1">
        <v>15</v>
      </c>
      <c r="C66" s="26" t="s">
        <v>1892</v>
      </c>
      <c r="D66" t="s">
        <v>589</v>
      </c>
      <c r="E66" s="27" t="s">
        <v>1893</v>
      </c>
      <c r="F66" s="28" t="s">
        <v>621</v>
      </c>
      <c r="G66" s="29">
        <v>2</v>
      </c>
      <c r="H66" s="28">
        <v>0</v>
      </c>
      <c r="I66" s="30">
        <f>ROUND(G66*H66,P4)</f>
        <v>0</v>
      </c>
      <c r="L66" s="30">
        <v>0</v>
      </c>
      <c r="M66" s="24">
        <f>ROUND(G66*L66,P4)</f>
        <v>0</v>
      </c>
      <c r="N66" s="25" t="s">
        <v>589</v>
      </c>
      <c r="O66" s="31">
        <f>M66*AA66</f>
        <v>0</v>
      </c>
      <c r="P66" s="1">
        <v>3</v>
      </c>
      <c r="AA66" s="1">
        <f>IF(P66=1,$O$3,IF(P66=2,$O$4,$O$5))</f>
        <v>0</v>
      </c>
    </row>
    <row r="67">
      <c r="A67" s="1" t="s">
        <v>593</v>
      </c>
      <c r="E67" s="27" t="s">
        <v>589</v>
      </c>
    </row>
    <row r="68" ht="39.6">
      <c r="A68" s="1" t="s">
        <v>594</v>
      </c>
      <c r="E68" s="32" t="s">
        <v>2034</v>
      </c>
    </row>
    <row r="69" ht="145.2">
      <c r="A69" s="1" t="s">
        <v>596</v>
      </c>
      <c r="E69" s="27" t="s">
        <v>1495</v>
      </c>
    </row>
    <row r="70">
      <c r="A70" s="1" t="s">
        <v>587</v>
      </c>
      <c r="B70" s="1">
        <v>16</v>
      </c>
      <c r="C70" s="26" t="s">
        <v>1894</v>
      </c>
      <c r="D70" t="s">
        <v>589</v>
      </c>
      <c r="E70" s="27" t="s">
        <v>1895</v>
      </c>
      <c r="F70" s="28" t="s">
        <v>621</v>
      </c>
      <c r="G70" s="29">
        <v>10</v>
      </c>
      <c r="H70" s="28">
        <v>0</v>
      </c>
      <c r="I70" s="30">
        <f>ROUND(G70*H70,P4)</f>
        <v>0</v>
      </c>
      <c r="L70" s="30">
        <v>0</v>
      </c>
      <c r="M70" s="24">
        <f>ROUND(G70*L70,P4)</f>
        <v>0</v>
      </c>
      <c r="N70" s="25" t="s">
        <v>589</v>
      </c>
      <c r="O70" s="31">
        <f>M70*AA70</f>
        <v>0</v>
      </c>
      <c r="P70" s="1">
        <v>3</v>
      </c>
      <c r="AA70" s="1">
        <f>IF(P70=1,$O$3,IF(P70=2,$O$4,$O$5))</f>
        <v>0</v>
      </c>
    </row>
    <row r="71">
      <c r="A71" s="1" t="s">
        <v>593</v>
      </c>
      <c r="E71" s="27" t="s">
        <v>589</v>
      </c>
    </row>
    <row r="72" ht="39.6">
      <c r="A72" s="1" t="s">
        <v>594</v>
      </c>
      <c r="E72" s="32" t="s">
        <v>2035</v>
      </c>
    </row>
    <row r="73" ht="158.4">
      <c r="A73" s="1" t="s">
        <v>596</v>
      </c>
      <c r="E73" s="27" t="s">
        <v>1434</v>
      </c>
    </row>
    <row r="74">
      <c r="A74" s="1" t="s">
        <v>587</v>
      </c>
      <c r="B74" s="1">
        <v>17</v>
      </c>
      <c r="C74" s="26" t="s">
        <v>1896</v>
      </c>
      <c r="D74" t="s">
        <v>589</v>
      </c>
      <c r="E74" s="27" t="s">
        <v>1897</v>
      </c>
      <c r="F74" s="28" t="s">
        <v>621</v>
      </c>
      <c r="G74" s="29">
        <v>10</v>
      </c>
      <c r="H74" s="28">
        <v>0</v>
      </c>
      <c r="I74" s="30">
        <f>ROUND(G74*H74,P4)</f>
        <v>0</v>
      </c>
      <c r="L74" s="30">
        <v>0</v>
      </c>
      <c r="M74" s="24">
        <f>ROUND(G74*L74,P4)</f>
        <v>0</v>
      </c>
      <c r="N74" s="25" t="s">
        <v>589</v>
      </c>
      <c r="O74" s="31">
        <f>M74*AA74</f>
        <v>0</v>
      </c>
      <c r="P74" s="1">
        <v>3</v>
      </c>
      <c r="AA74" s="1">
        <f>IF(P74=1,$O$3,IF(P74=2,$O$4,$O$5))</f>
        <v>0</v>
      </c>
    </row>
    <row r="75">
      <c r="A75" s="1" t="s">
        <v>593</v>
      </c>
      <c r="E75" s="27" t="s">
        <v>589</v>
      </c>
    </row>
    <row r="76" ht="39.6">
      <c r="A76" s="1" t="s">
        <v>594</v>
      </c>
      <c r="E76" s="32" t="s">
        <v>2035</v>
      </c>
    </row>
    <row r="77" ht="145.2">
      <c r="A77" s="1" t="s">
        <v>596</v>
      </c>
      <c r="E77" s="27" t="s">
        <v>1495</v>
      </c>
    </row>
    <row r="78">
      <c r="A78" s="1" t="s">
        <v>587</v>
      </c>
      <c r="B78" s="1">
        <v>18</v>
      </c>
      <c r="C78" s="26" t="s">
        <v>1898</v>
      </c>
      <c r="D78" t="s">
        <v>589</v>
      </c>
      <c r="E78" s="27" t="s">
        <v>1899</v>
      </c>
      <c r="F78" s="28" t="s">
        <v>621</v>
      </c>
      <c r="G78" s="29">
        <v>8</v>
      </c>
      <c r="H78" s="28">
        <v>0</v>
      </c>
      <c r="I78" s="30">
        <f>ROUND(G78*H78,P4)</f>
        <v>0</v>
      </c>
      <c r="L78" s="30">
        <v>0</v>
      </c>
      <c r="M78" s="24">
        <f>ROUND(G78*L78,P4)</f>
        <v>0</v>
      </c>
      <c r="N78" s="25" t="s">
        <v>589</v>
      </c>
      <c r="O78" s="31">
        <f>M78*AA78</f>
        <v>0</v>
      </c>
      <c r="P78" s="1">
        <v>3</v>
      </c>
      <c r="AA78" s="1">
        <f>IF(P78=1,$O$3,IF(P78=2,$O$4,$O$5))</f>
        <v>0</v>
      </c>
    </row>
    <row r="79">
      <c r="A79" s="1" t="s">
        <v>593</v>
      </c>
      <c r="E79" s="27" t="s">
        <v>589</v>
      </c>
    </row>
    <row r="80" ht="39.6">
      <c r="A80" s="1" t="s">
        <v>594</v>
      </c>
      <c r="E80" s="32" t="s">
        <v>2036</v>
      </c>
    </row>
    <row r="81" ht="158.4">
      <c r="A81" s="1" t="s">
        <v>596</v>
      </c>
      <c r="E81" s="27" t="s">
        <v>1434</v>
      </c>
    </row>
    <row r="82">
      <c r="A82" s="1" t="s">
        <v>587</v>
      </c>
      <c r="B82" s="1">
        <v>19</v>
      </c>
      <c r="C82" s="26" t="s">
        <v>1900</v>
      </c>
      <c r="D82" t="s">
        <v>589</v>
      </c>
      <c r="E82" s="27" t="s">
        <v>1901</v>
      </c>
      <c r="F82" s="28" t="s">
        <v>621</v>
      </c>
      <c r="G82" s="29">
        <v>8</v>
      </c>
      <c r="H82" s="28">
        <v>0</v>
      </c>
      <c r="I82" s="30">
        <f>ROUND(G82*H82,P4)</f>
        <v>0</v>
      </c>
      <c r="L82" s="30">
        <v>0</v>
      </c>
      <c r="M82" s="24">
        <f>ROUND(G82*L82,P4)</f>
        <v>0</v>
      </c>
      <c r="N82" s="25" t="s">
        <v>589</v>
      </c>
      <c r="O82" s="31">
        <f>M82*AA82</f>
        <v>0</v>
      </c>
      <c r="P82" s="1">
        <v>3</v>
      </c>
      <c r="AA82" s="1">
        <f>IF(P82=1,$O$3,IF(P82=2,$O$4,$O$5))</f>
        <v>0</v>
      </c>
    </row>
    <row r="83">
      <c r="A83" s="1" t="s">
        <v>593</v>
      </c>
      <c r="E83" s="27" t="s">
        <v>589</v>
      </c>
    </row>
    <row r="84" ht="39.6">
      <c r="A84" s="1" t="s">
        <v>594</v>
      </c>
      <c r="E84" s="32" t="s">
        <v>2036</v>
      </c>
    </row>
    <row r="85" ht="145.2">
      <c r="A85" s="1" t="s">
        <v>596</v>
      </c>
      <c r="E85" s="27" t="s">
        <v>1495</v>
      </c>
    </row>
    <row r="86">
      <c r="A86" s="1" t="s">
        <v>587</v>
      </c>
      <c r="B86" s="1">
        <v>20</v>
      </c>
      <c r="C86" s="26" t="s">
        <v>1902</v>
      </c>
      <c r="D86" t="s">
        <v>589</v>
      </c>
      <c r="E86" s="27" t="s">
        <v>1903</v>
      </c>
      <c r="F86" s="28" t="s">
        <v>621</v>
      </c>
      <c r="G86" s="29">
        <v>9</v>
      </c>
      <c r="H86" s="28">
        <v>0</v>
      </c>
      <c r="I86" s="30">
        <f>ROUND(G86*H86,P4)</f>
        <v>0</v>
      </c>
      <c r="L86" s="30">
        <v>0</v>
      </c>
      <c r="M86" s="24">
        <f>ROUND(G86*L86,P4)</f>
        <v>0</v>
      </c>
      <c r="N86" s="25" t="s">
        <v>589</v>
      </c>
      <c r="O86" s="31">
        <f>M86*AA86</f>
        <v>0</v>
      </c>
      <c r="P86" s="1">
        <v>3</v>
      </c>
      <c r="AA86" s="1">
        <f>IF(P86=1,$O$3,IF(P86=2,$O$4,$O$5))</f>
        <v>0</v>
      </c>
    </row>
    <row r="87">
      <c r="A87" s="1" t="s">
        <v>593</v>
      </c>
      <c r="E87" s="27" t="s">
        <v>589</v>
      </c>
    </row>
    <row r="88" ht="39.6">
      <c r="A88" s="1" t="s">
        <v>594</v>
      </c>
      <c r="E88" s="32" t="s">
        <v>2037</v>
      </c>
    </row>
    <row r="89" ht="158.4">
      <c r="A89" s="1" t="s">
        <v>596</v>
      </c>
      <c r="E89" s="27" t="s">
        <v>1434</v>
      </c>
    </row>
    <row r="90">
      <c r="A90" s="1" t="s">
        <v>587</v>
      </c>
      <c r="B90" s="1">
        <v>21</v>
      </c>
      <c r="C90" s="26" t="s">
        <v>1904</v>
      </c>
      <c r="D90" t="s">
        <v>589</v>
      </c>
      <c r="E90" s="27" t="s">
        <v>1905</v>
      </c>
      <c r="F90" s="28" t="s">
        <v>621</v>
      </c>
      <c r="G90" s="29">
        <v>9</v>
      </c>
      <c r="H90" s="28">
        <v>0</v>
      </c>
      <c r="I90" s="30">
        <f>ROUND(G90*H90,P4)</f>
        <v>0</v>
      </c>
      <c r="L90" s="30">
        <v>0</v>
      </c>
      <c r="M90" s="24">
        <f>ROUND(G90*L90,P4)</f>
        <v>0</v>
      </c>
      <c r="N90" s="25" t="s">
        <v>589</v>
      </c>
      <c r="O90" s="31">
        <f>M90*AA90</f>
        <v>0</v>
      </c>
      <c r="P90" s="1">
        <v>3</v>
      </c>
      <c r="AA90" s="1">
        <f>IF(P90=1,$O$3,IF(P90=2,$O$4,$O$5))</f>
        <v>0</v>
      </c>
    </row>
    <row r="91">
      <c r="A91" s="1" t="s">
        <v>593</v>
      </c>
      <c r="E91" s="27" t="s">
        <v>589</v>
      </c>
    </row>
    <row r="92" ht="39.6">
      <c r="A92" s="1" t="s">
        <v>594</v>
      </c>
      <c r="E92" s="32" t="s">
        <v>2037</v>
      </c>
    </row>
    <row r="93" ht="145.2">
      <c r="A93" s="1" t="s">
        <v>596</v>
      </c>
      <c r="E93" s="27" t="s">
        <v>1495</v>
      </c>
    </row>
    <row r="94">
      <c r="A94" s="1" t="s">
        <v>587</v>
      </c>
      <c r="B94" s="1">
        <v>22</v>
      </c>
      <c r="C94" s="26" t="s">
        <v>1906</v>
      </c>
      <c r="D94" t="s">
        <v>589</v>
      </c>
      <c r="E94" s="27" t="s">
        <v>1907</v>
      </c>
      <c r="F94" s="28" t="s">
        <v>621</v>
      </c>
      <c r="G94" s="29">
        <v>4</v>
      </c>
      <c r="H94" s="28">
        <v>0</v>
      </c>
      <c r="I94" s="30">
        <f>ROUND(G94*H94,P4)</f>
        <v>0</v>
      </c>
      <c r="L94" s="30">
        <v>0</v>
      </c>
      <c r="M94" s="24">
        <f>ROUND(G94*L94,P4)</f>
        <v>0</v>
      </c>
      <c r="N94" s="25" t="s">
        <v>589</v>
      </c>
      <c r="O94" s="31">
        <f>M94*AA94</f>
        <v>0</v>
      </c>
      <c r="P94" s="1">
        <v>3</v>
      </c>
      <c r="AA94" s="1">
        <f>IF(P94=1,$O$3,IF(P94=2,$O$4,$O$5))</f>
        <v>0</v>
      </c>
    </row>
    <row r="95">
      <c r="A95" s="1" t="s">
        <v>593</v>
      </c>
      <c r="E95" s="27" t="s">
        <v>589</v>
      </c>
    </row>
    <row r="96" ht="39.6">
      <c r="A96" s="1" t="s">
        <v>594</v>
      </c>
      <c r="E96" s="32" t="s">
        <v>2029</v>
      </c>
    </row>
    <row r="97" ht="158.4">
      <c r="A97" s="1" t="s">
        <v>596</v>
      </c>
      <c r="E97" s="27" t="s">
        <v>1434</v>
      </c>
    </row>
    <row r="98">
      <c r="A98" s="1" t="s">
        <v>587</v>
      </c>
      <c r="B98" s="1">
        <v>23</v>
      </c>
      <c r="C98" s="26" t="s">
        <v>1908</v>
      </c>
      <c r="D98" t="s">
        <v>589</v>
      </c>
      <c r="E98" s="27" t="s">
        <v>1909</v>
      </c>
      <c r="F98" s="28" t="s">
        <v>621</v>
      </c>
      <c r="G98" s="29">
        <v>4</v>
      </c>
      <c r="H98" s="28">
        <v>0</v>
      </c>
      <c r="I98" s="30">
        <f>ROUND(G98*H98,P4)</f>
        <v>0</v>
      </c>
      <c r="L98" s="30">
        <v>0</v>
      </c>
      <c r="M98" s="24">
        <f>ROUND(G98*L98,P4)</f>
        <v>0</v>
      </c>
      <c r="N98" s="25" t="s">
        <v>589</v>
      </c>
      <c r="O98" s="31">
        <f>M98*AA98</f>
        <v>0</v>
      </c>
      <c r="P98" s="1">
        <v>3</v>
      </c>
      <c r="AA98" s="1">
        <f>IF(P98=1,$O$3,IF(P98=2,$O$4,$O$5))</f>
        <v>0</v>
      </c>
    </row>
    <row r="99">
      <c r="A99" s="1" t="s">
        <v>593</v>
      </c>
      <c r="E99" s="27" t="s">
        <v>589</v>
      </c>
    </row>
    <row r="100" ht="39.6">
      <c r="A100" s="1" t="s">
        <v>594</v>
      </c>
      <c r="E100" s="32" t="s">
        <v>2029</v>
      </c>
    </row>
    <row r="101" ht="145.2">
      <c r="A101" s="1" t="s">
        <v>596</v>
      </c>
      <c r="E101" s="27" t="s">
        <v>1495</v>
      </c>
    </row>
    <row r="102">
      <c r="A102" s="1" t="s">
        <v>587</v>
      </c>
      <c r="B102" s="1">
        <v>24</v>
      </c>
      <c r="C102" s="26" t="s">
        <v>1910</v>
      </c>
      <c r="D102" t="s">
        <v>589</v>
      </c>
      <c r="E102" s="27" t="s">
        <v>1911</v>
      </c>
      <c r="F102" s="28" t="s">
        <v>621</v>
      </c>
      <c r="G102" s="29">
        <v>4</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ht="39.6">
      <c r="A104" s="1" t="s">
        <v>594</v>
      </c>
      <c r="E104" s="32" t="s">
        <v>2029</v>
      </c>
    </row>
    <row r="105" ht="158.4">
      <c r="A105" s="1" t="s">
        <v>596</v>
      </c>
      <c r="E105" s="27" t="s">
        <v>1434</v>
      </c>
    </row>
    <row r="106">
      <c r="A106" s="1" t="s">
        <v>587</v>
      </c>
      <c r="B106" s="1">
        <v>25</v>
      </c>
      <c r="C106" s="26" t="s">
        <v>1912</v>
      </c>
      <c r="D106" t="s">
        <v>589</v>
      </c>
      <c r="E106" s="27" t="s">
        <v>1913</v>
      </c>
      <c r="F106" s="28" t="s">
        <v>621</v>
      </c>
      <c r="G106" s="29">
        <v>4</v>
      </c>
      <c r="H106" s="28">
        <v>0</v>
      </c>
      <c r="I106" s="30">
        <f>ROUND(G106*H106,P4)</f>
        <v>0</v>
      </c>
      <c r="L106" s="30">
        <v>0</v>
      </c>
      <c r="M106" s="24">
        <f>ROUND(G106*L106,P4)</f>
        <v>0</v>
      </c>
      <c r="N106" s="25" t="s">
        <v>589</v>
      </c>
      <c r="O106" s="31">
        <f>M106*AA106</f>
        <v>0</v>
      </c>
      <c r="P106" s="1">
        <v>3</v>
      </c>
      <c r="AA106" s="1">
        <f>IF(P106=1,$O$3,IF(P106=2,$O$4,$O$5))</f>
        <v>0</v>
      </c>
    </row>
    <row r="107">
      <c r="A107" s="1" t="s">
        <v>593</v>
      </c>
      <c r="E107" s="27" t="s">
        <v>589</v>
      </c>
    </row>
    <row r="108" ht="39.6">
      <c r="A108" s="1" t="s">
        <v>594</v>
      </c>
      <c r="E108" s="32" t="s">
        <v>2029</v>
      </c>
    </row>
    <row r="109" ht="145.2">
      <c r="A109" s="1" t="s">
        <v>596</v>
      </c>
      <c r="E109" s="27" t="s">
        <v>1495</v>
      </c>
    </row>
    <row r="110" ht="26.4">
      <c r="A110" s="1" t="s">
        <v>587</v>
      </c>
      <c r="B110" s="1">
        <v>26</v>
      </c>
      <c r="C110" s="26" t="s">
        <v>1914</v>
      </c>
      <c r="D110" t="s">
        <v>589</v>
      </c>
      <c r="E110" s="27" t="s">
        <v>1915</v>
      </c>
      <c r="F110" s="28" t="s">
        <v>621</v>
      </c>
      <c r="G110" s="29">
        <v>1</v>
      </c>
      <c r="H110" s="28">
        <v>0</v>
      </c>
      <c r="I110" s="30">
        <f>ROUND(G110*H110,P4)</f>
        <v>0</v>
      </c>
      <c r="L110" s="30">
        <v>0</v>
      </c>
      <c r="M110" s="24">
        <f>ROUND(G110*L110,P4)</f>
        <v>0</v>
      </c>
      <c r="N110" s="25" t="s">
        <v>589</v>
      </c>
      <c r="O110" s="31">
        <f>M110*AA110</f>
        <v>0</v>
      </c>
      <c r="P110" s="1">
        <v>3</v>
      </c>
      <c r="AA110" s="1">
        <f>IF(P110=1,$O$3,IF(P110=2,$O$4,$O$5))</f>
        <v>0</v>
      </c>
    </row>
    <row r="111">
      <c r="A111" s="1" t="s">
        <v>593</v>
      </c>
      <c r="E111" s="27" t="s">
        <v>589</v>
      </c>
    </row>
    <row r="112" ht="39.6">
      <c r="A112" s="1" t="s">
        <v>594</v>
      </c>
      <c r="E112" s="32" t="s">
        <v>2027</v>
      </c>
    </row>
    <row r="113" ht="158.4">
      <c r="A113" s="1" t="s">
        <v>596</v>
      </c>
      <c r="E113" s="27" t="s">
        <v>1434</v>
      </c>
    </row>
    <row r="114" ht="26.4">
      <c r="A114" s="1" t="s">
        <v>587</v>
      </c>
      <c r="B114" s="1">
        <v>27</v>
      </c>
      <c r="C114" s="26" t="s">
        <v>1916</v>
      </c>
      <c r="D114" t="s">
        <v>589</v>
      </c>
      <c r="E114" s="27" t="s">
        <v>1917</v>
      </c>
      <c r="F114" s="28" t="s">
        <v>621</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589</v>
      </c>
    </row>
    <row r="116" ht="39.6">
      <c r="A116" s="1" t="s">
        <v>594</v>
      </c>
      <c r="E116" s="32" t="s">
        <v>2027</v>
      </c>
    </row>
    <row r="117" ht="158.4">
      <c r="A117" s="1" t="s">
        <v>596</v>
      </c>
      <c r="E117" s="27" t="s">
        <v>1434</v>
      </c>
    </row>
    <row r="118">
      <c r="A118" s="1" t="s">
        <v>587</v>
      </c>
      <c r="B118" s="1">
        <v>28</v>
      </c>
      <c r="C118" s="26" t="s">
        <v>1918</v>
      </c>
      <c r="D118" t="s">
        <v>589</v>
      </c>
      <c r="E118" s="27" t="s">
        <v>1919</v>
      </c>
      <c r="F118" s="28" t="s">
        <v>621</v>
      </c>
      <c r="G118" s="29">
        <v>2</v>
      </c>
      <c r="H118" s="28">
        <v>0</v>
      </c>
      <c r="I118" s="30">
        <f>ROUND(G118*H118,P4)</f>
        <v>0</v>
      </c>
      <c r="L118" s="30">
        <v>0</v>
      </c>
      <c r="M118" s="24">
        <f>ROUND(G118*L118,P4)</f>
        <v>0</v>
      </c>
      <c r="N118" s="25" t="s">
        <v>589</v>
      </c>
      <c r="O118" s="31">
        <f>M118*AA118</f>
        <v>0</v>
      </c>
      <c r="P118" s="1">
        <v>3</v>
      </c>
      <c r="AA118" s="1">
        <f>IF(P118=1,$O$3,IF(P118=2,$O$4,$O$5))</f>
        <v>0</v>
      </c>
    </row>
    <row r="119">
      <c r="A119" s="1" t="s">
        <v>593</v>
      </c>
      <c r="E119" s="27" t="s">
        <v>589</v>
      </c>
    </row>
    <row r="120" ht="39.6">
      <c r="A120" s="1" t="s">
        <v>594</v>
      </c>
      <c r="E120" s="32" t="s">
        <v>2034</v>
      </c>
    </row>
    <row r="121" ht="145.2">
      <c r="A121" s="1" t="s">
        <v>596</v>
      </c>
      <c r="E121" s="27" t="s">
        <v>1495</v>
      </c>
    </row>
    <row r="122">
      <c r="A122" s="1" t="s">
        <v>587</v>
      </c>
      <c r="B122" s="1">
        <v>29</v>
      </c>
      <c r="C122" s="26" t="s">
        <v>1920</v>
      </c>
      <c r="D122" t="s">
        <v>589</v>
      </c>
      <c r="E122" s="27" t="s">
        <v>1921</v>
      </c>
      <c r="F122" s="28" t="s">
        <v>621</v>
      </c>
      <c r="G122" s="29">
        <v>1</v>
      </c>
      <c r="H122" s="28">
        <v>0</v>
      </c>
      <c r="I122" s="30">
        <f>ROUND(G122*H122,P4)</f>
        <v>0</v>
      </c>
      <c r="L122" s="30">
        <v>0</v>
      </c>
      <c r="M122" s="24">
        <f>ROUND(G122*L122,P4)</f>
        <v>0</v>
      </c>
      <c r="N122" s="25" t="s">
        <v>589</v>
      </c>
      <c r="O122" s="31">
        <f>M122*AA122</f>
        <v>0</v>
      </c>
      <c r="P122" s="1">
        <v>3</v>
      </c>
      <c r="AA122" s="1">
        <f>IF(P122=1,$O$3,IF(P122=2,$O$4,$O$5))</f>
        <v>0</v>
      </c>
    </row>
    <row r="123">
      <c r="A123" s="1" t="s">
        <v>593</v>
      </c>
      <c r="E123" s="27" t="s">
        <v>589</v>
      </c>
    </row>
    <row r="124" ht="39.6">
      <c r="A124" s="1" t="s">
        <v>594</v>
      </c>
      <c r="E124" s="32" t="s">
        <v>2027</v>
      </c>
    </row>
    <row r="125" ht="158.4">
      <c r="A125" s="1" t="s">
        <v>596</v>
      </c>
      <c r="E125" s="27" t="s">
        <v>1434</v>
      </c>
    </row>
    <row r="126">
      <c r="A126" s="1" t="s">
        <v>587</v>
      </c>
      <c r="B126" s="1">
        <v>30</v>
      </c>
      <c r="C126" s="26" t="s">
        <v>1922</v>
      </c>
      <c r="D126" t="s">
        <v>589</v>
      </c>
      <c r="E126" s="27" t="s">
        <v>1923</v>
      </c>
      <c r="F126" s="28" t="s">
        <v>621</v>
      </c>
      <c r="G126" s="29">
        <v>1</v>
      </c>
      <c r="H126" s="28">
        <v>0</v>
      </c>
      <c r="I126" s="30">
        <f>ROUND(G126*H126,P4)</f>
        <v>0</v>
      </c>
      <c r="L126" s="30">
        <v>0</v>
      </c>
      <c r="M126" s="24">
        <f>ROUND(G126*L126,P4)</f>
        <v>0</v>
      </c>
      <c r="N126" s="25" t="s">
        <v>589</v>
      </c>
      <c r="O126" s="31">
        <f>M126*AA126</f>
        <v>0</v>
      </c>
      <c r="P126" s="1">
        <v>3</v>
      </c>
      <c r="AA126" s="1">
        <f>IF(P126=1,$O$3,IF(P126=2,$O$4,$O$5))</f>
        <v>0</v>
      </c>
    </row>
    <row r="127">
      <c r="A127" s="1" t="s">
        <v>593</v>
      </c>
      <c r="E127" s="27" t="s">
        <v>589</v>
      </c>
    </row>
    <row r="128" ht="39.6">
      <c r="A128" s="1" t="s">
        <v>594</v>
      </c>
      <c r="E128" s="32" t="s">
        <v>2027</v>
      </c>
    </row>
    <row r="129" ht="145.2">
      <c r="A129" s="1" t="s">
        <v>596</v>
      </c>
      <c r="E129" s="27" t="s">
        <v>1495</v>
      </c>
    </row>
    <row r="130">
      <c r="A130" s="1" t="s">
        <v>587</v>
      </c>
      <c r="B130" s="1">
        <v>31</v>
      </c>
      <c r="C130" s="26" t="s">
        <v>1924</v>
      </c>
      <c r="D130" t="s">
        <v>589</v>
      </c>
      <c r="E130" s="27" t="s">
        <v>1925</v>
      </c>
      <c r="F130" s="28" t="s">
        <v>621</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39.6">
      <c r="A132" s="1" t="s">
        <v>594</v>
      </c>
      <c r="E132" s="32" t="s">
        <v>2027</v>
      </c>
    </row>
    <row r="133" ht="158.4">
      <c r="A133" s="1" t="s">
        <v>596</v>
      </c>
      <c r="E133" s="27" t="s">
        <v>1434</v>
      </c>
    </row>
    <row r="134">
      <c r="A134" s="1" t="s">
        <v>587</v>
      </c>
      <c r="B134" s="1">
        <v>32</v>
      </c>
      <c r="C134" s="26" t="s">
        <v>1926</v>
      </c>
      <c r="D134" t="s">
        <v>589</v>
      </c>
      <c r="E134" s="27" t="s">
        <v>1927</v>
      </c>
      <c r="F134" s="28" t="s">
        <v>621</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589</v>
      </c>
    </row>
    <row r="136" ht="39.6">
      <c r="A136" s="1" t="s">
        <v>594</v>
      </c>
      <c r="E136" s="32" t="s">
        <v>2027</v>
      </c>
    </row>
    <row r="137" ht="145.2">
      <c r="A137" s="1" t="s">
        <v>596</v>
      </c>
      <c r="E137" s="27" t="s">
        <v>1495</v>
      </c>
    </row>
    <row r="138">
      <c r="A138" s="1" t="s">
        <v>587</v>
      </c>
      <c r="B138" s="1">
        <v>33</v>
      </c>
      <c r="C138" s="26" t="s">
        <v>1928</v>
      </c>
      <c r="D138" t="s">
        <v>589</v>
      </c>
      <c r="E138" s="27" t="s">
        <v>1929</v>
      </c>
      <c r="F138" s="28" t="s">
        <v>621</v>
      </c>
      <c r="G138" s="29">
        <v>1</v>
      </c>
      <c r="H138" s="28">
        <v>0</v>
      </c>
      <c r="I138" s="30">
        <f>ROUND(G138*H138,P4)</f>
        <v>0</v>
      </c>
      <c r="L138" s="30">
        <v>0</v>
      </c>
      <c r="M138" s="24">
        <f>ROUND(G138*L138,P4)</f>
        <v>0</v>
      </c>
      <c r="N138" s="25" t="s">
        <v>589</v>
      </c>
      <c r="O138" s="31">
        <f>M138*AA138</f>
        <v>0</v>
      </c>
      <c r="P138" s="1">
        <v>3</v>
      </c>
      <c r="AA138" s="1">
        <f>IF(P138=1,$O$3,IF(P138=2,$O$4,$O$5))</f>
        <v>0</v>
      </c>
    </row>
    <row r="139">
      <c r="A139" s="1" t="s">
        <v>593</v>
      </c>
      <c r="E139" s="27" t="s">
        <v>589</v>
      </c>
    </row>
    <row r="140" ht="39.6">
      <c r="A140" s="1" t="s">
        <v>594</v>
      </c>
      <c r="E140" s="32" t="s">
        <v>2027</v>
      </c>
    </row>
    <row r="141" ht="158.4">
      <c r="A141" s="1" t="s">
        <v>596</v>
      </c>
      <c r="E141" s="27" t="s">
        <v>1434</v>
      </c>
    </row>
    <row r="142">
      <c r="A142" s="1" t="s">
        <v>587</v>
      </c>
      <c r="B142" s="1">
        <v>34</v>
      </c>
      <c r="C142" s="26" t="s">
        <v>1931</v>
      </c>
      <c r="D142" t="s">
        <v>589</v>
      </c>
      <c r="E142" s="27" t="s">
        <v>1932</v>
      </c>
      <c r="F142" s="28" t="s">
        <v>621</v>
      </c>
      <c r="G142" s="29">
        <v>1</v>
      </c>
      <c r="H142" s="28">
        <v>0</v>
      </c>
      <c r="I142" s="30">
        <f>ROUND(G142*H142,P4)</f>
        <v>0</v>
      </c>
      <c r="L142" s="30">
        <v>0</v>
      </c>
      <c r="M142" s="24">
        <f>ROUND(G142*L142,P4)</f>
        <v>0</v>
      </c>
      <c r="N142" s="25" t="s">
        <v>589</v>
      </c>
      <c r="O142" s="31">
        <f>M142*AA142</f>
        <v>0</v>
      </c>
      <c r="P142" s="1">
        <v>3</v>
      </c>
      <c r="AA142" s="1">
        <f>IF(P142=1,$O$3,IF(P142=2,$O$4,$O$5))</f>
        <v>0</v>
      </c>
    </row>
    <row r="143">
      <c r="A143" s="1" t="s">
        <v>593</v>
      </c>
      <c r="E143" s="27" t="s">
        <v>589</v>
      </c>
    </row>
    <row r="144" ht="39.6">
      <c r="A144" s="1" t="s">
        <v>594</v>
      </c>
      <c r="E144" s="32" t="s">
        <v>2027</v>
      </c>
    </row>
    <row r="145" ht="211.2">
      <c r="A145" s="1" t="s">
        <v>596</v>
      </c>
      <c r="E145" s="27" t="s">
        <v>1492</v>
      </c>
    </row>
    <row r="146">
      <c r="A146" s="1" t="s">
        <v>587</v>
      </c>
      <c r="B146" s="1">
        <v>35</v>
      </c>
      <c r="C146" s="26" t="s">
        <v>1933</v>
      </c>
      <c r="D146" t="s">
        <v>589</v>
      </c>
      <c r="E146" s="27" t="s">
        <v>1934</v>
      </c>
      <c r="F146" s="28" t="s">
        <v>621</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39.6">
      <c r="A148" s="1" t="s">
        <v>594</v>
      </c>
      <c r="E148" s="32" t="s">
        <v>2027</v>
      </c>
    </row>
    <row r="149" ht="145.2">
      <c r="A149" s="1" t="s">
        <v>596</v>
      </c>
      <c r="E149" s="27" t="s">
        <v>1495</v>
      </c>
    </row>
    <row r="150">
      <c r="A150" s="1" t="s">
        <v>587</v>
      </c>
      <c r="B150" s="1">
        <v>36</v>
      </c>
      <c r="C150" s="26" t="s">
        <v>1935</v>
      </c>
      <c r="D150" t="s">
        <v>589</v>
      </c>
      <c r="E150" s="27" t="s">
        <v>1936</v>
      </c>
      <c r="F150" s="28" t="s">
        <v>835</v>
      </c>
      <c r="G150" s="29">
        <v>24</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39.6">
      <c r="A152" s="1" t="s">
        <v>594</v>
      </c>
      <c r="E152" s="32" t="s">
        <v>2038</v>
      </c>
    </row>
    <row r="153" ht="145.2">
      <c r="A153" s="1" t="s">
        <v>596</v>
      </c>
      <c r="E153" s="27" t="s">
        <v>1938</v>
      </c>
    </row>
    <row r="154" ht="26.4">
      <c r="A154" s="1" t="s">
        <v>587</v>
      </c>
      <c r="B154" s="1">
        <v>37</v>
      </c>
      <c r="C154" s="26" t="s">
        <v>1939</v>
      </c>
      <c r="D154" t="s">
        <v>589</v>
      </c>
      <c r="E154" s="27" t="s">
        <v>1940</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ht="39.6">
      <c r="A156" s="1" t="s">
        <v>594</v>
      </c>
      <c r="E156" s="32" t="s">
        <v>2027</v>
      </c>
    </row>
    <row r="157" ht="158.4">
      <c r="A157" s="1" t="s">
        <v>596</v>
      </c>
      <c r="E157" s="27" t="s">
        <v>1941</v>
      </c>
    </row>
    <row r="158">
      <c r="A158" s="1" t="s">
        <v>587</v>
      </c>
      <c r="B158" s="1">
        <v>38</v>
      </c>
      <c r="C158" s="26" t="s">
        <v>1942</v>
      </c>
      <c r="D158" t="s">
        <v>589</v>
      </c>
      <c r="E158" s="27" t="s">
        <v>1943</v>
      </c>
      <c r="F158" s="28" t="s">
        <v>621</v>
      </c>
      <c r="G158" s="29">
        <v>1</v>
      </c>
      <c r="H158" s="28">
        <v>0</v>
      </c>
      <c r="I158" s="30">
        <f>ROUND(G158*H158,P4)</f>
        <v>0</v>
      </c>
      <c r="L158" s="30">
        <v>0</v>
      </c>
      <c r="M158" s="24">
        <f>ROUND(G158*L158,P4)</f>
        <v>0</v>
      </c>
      <c r="N158" s="25" t="s">
        <v>589</v>
      </c>
      <c r="O158" s="31">
        <f>M158*AA158</f>
        <v>0</v>
      </c>
      <c r="P158" s="1">
        <v>3</v>
      </c>
      <c r="AA158" s="1">
        <f>IF(P158=1,$O$3,IF(P158=2,$O$4,$O$5))</f>
        <v>0</v>
      </c>
    </row>
    <row r="159">
      <c r="A159" s="1" t="s">
        <v>593</v>
      </c>
      <c r="E159" s="27" t="s">
        <v>589</v>
      </c>
    </row>
    <row r="160" ht="39.6">
      <c r="A160" s="1" t="s">
        <v>594</v>
      </c>
      <c r="E160" s="32" t="s">
        <v>2027</v>
      </c>
    </row>
    <row r="161" ht="158.4">
      <c r="A161" s="1" t="s">
        <v>596</v>
      </c>
      <c r="E161" s="27" t="s">
        <v>1941</v>
      </c>
    </row>
    <row r="162">
      <c r="A162" s="1" t="s">
        <v>587</v>
      </c>
      <c r="B162" s="1">
        <v>39</v>
      </c>
      <c r="C162" s="26" t="s">
        <v>1944</v>
      </c>
      <c r="D162" t="s">
        <v>589</v>
      </c>
      <c r="E162" s="27" t="s">
        <v>1945</v>
      </c>
      <c r="F162" s="28" t="s">
        <v>621</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39.6">
      <c r="A164" s="1" t="s">
        <v>594</v>
      </c>
      <c r="E164" s="32" t="s">
        <v>2027</v>
      </c>
    </row>
    <row r="165" ht="158.4">
      <c r="A165" s="1" t="s">
        <v>596</v>
      </c>
      <c r="E165" s="27" t="s">
        <v>1941</v>
      </c>
    </row>
    <row r="166">
      <c r="A166" s="1" t="s">
        <v>587</v>
      </c>
      <c r="B166" s="1">
        <v>40</v>
      </c>
      <c r="C166" s="26" t="s">
        <v>1946</v>
      </c>
      <c r="D166" t="s">
        <v>589</v>
      </c>
      <c r="E166" s="27" t="s">
        <v>1947</v>
      </c>
      <c r="F166" s="28" t="s">
        <v>621</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589</v>
      </c>
    </row>
    <row r="168" ht="39.6">
      <c r="A168" s="1" t="s">
        <v>594</v>
      </c>
      <c r="E168" s="32" t="s">
        <v>2027</v>
      </c>
    </row>
    <row r="169" ht="105.6">
      <c r="A169" s="1" t="s">
        <v>596</v>
      </c>
      <c r="E169" s="27" t="s">
        <v>1948</v>
      </c>
    </row>
    <row r="170">
      <c r="A170" s="1" t="s">
        <v>587</v>
      </c>
      <c r="B170" s="1">
        <v>41</v>
      </c>
      <c r="C170" s="26" t="s">
        <v>1454</v>
      </c>
      <c r="D170" t="s">
        <v>589</v>
      </c>
      <c r="E170" s="27" t="s">
        <v>1455</v>
      </c>
      <c r="F170" s="28" t="s">
        <v>1456</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39.6">
      <c r="A172" s="1" t="s">
        <v>594</v>
      </c>
      <c r="E172" s="32" t="s">
        <v>2039</v>
      </c>
    </row>
    <row r="173" ht="145.2">
      <c r="A173" s="1" t="s">
        <v>596</v>
      </c>
      <c r="E173" s="27" t="s">
        <v>1950</v>
      </c>
    </row>
    <row r="174">
      <c r="A174" s="1" t="s">
        <v>584</v>
      </c>
      <c r="C174" s="22" t="s">
        <v>690</v>
      </c>
      <c r="E174" s="23" t="s">
        <v>1951</v>
      </c>
      <c r="L174" s="24">
        <f>SUMIFS(L175:L186,A175:A186,"P")</f>
        <v>0</v>
      </c>
      <c r="M174" s="24">
        <f>SUMIFS(M175:M186,A175:A186,"P")</f>
        <v>0</v>
      </c>
      <c r="N174" s="25"/>
    </row>
    <row r="175" ht="26.4">
      <c r="A175" s="1" t="s">
        <v>587</v>
      </c>
      <c r="B175" s="1">
        <v>42</v>
      </c>
      <c r="C175" s="26" t="s">
        <v>1952</v>
      </c>
      <c r="D175" t="s">
        <v>1953</v>
      </c>
      <c r="E175" s="27" t="s">
        <v>1954</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1955</v>
      </c>
    </row>
    <row r="177" ht="39.6">
      <c r="A177" s="1" t="s">
        <v>594</v>
      </c>
      <c r="E177" s="32" t="s">
        <v>2040</v>
      </c>
    </row>
    <row r="178" ht="158.4">
      <c r="A178" s="1" t="s">
        <v>596</v>
      </c>
      <c r="E178" s="27" t="s">
        <v>712</v>
      </c>
    </row>
    <row r="179" ht="26.4">
      <c r="A179" s="1" t="s">
        <v>587</v>
      </c>
      <c r="B179" s="1">
        <v>43</v>
      </c>
      <c r="C179" s="26" t="s">
        <v>708</v>
      </c>
      <c r="D179" t="s">
        <v>709</v>
      </c>
      <c r="E179" s="27" t="s">
        <v>710</v>
      </c>
      <c r="F179" s="28" t="s">
        <v>695</v>
      </c>
      <c r="G179" s="29">
        <v>0.02</v>
      </c>
      <c r="H179" s="28">
        <v>0</v>
      </c>
      <c r="I179" s="30">
        <f>ROUND(G179*H179,P4)</f>
        <v>0</v>
      </c>
      <c r="L179" s="30">
        <v>0</v>
      </c>
      <c r="M179" s="24">
        <f>ROUND(G179*L179,P4)</f>
        <v>0</v>
      </c>
      <c r="N179" s="25" t="s">
        <v>589</v>
      </c>
      <c r="O179" s="31">
        <f>M179*AA179</f>
        <v>0</v>
      </c>
      <c r="P179" s="1">
        <v>3</v>
      </c>
      <c r="AA179" s="1">
        <f>IF(P179=1,$O$3,IF(P179=2,$O$4,$O$5))</f>
        <v>0</v>
      </c>
    </row>
    <row r="180" ht="39.6">
      <c r="A180" s="1" t="s">
        <v>593</v>
      </c>
      <c r="E180" s="27" t="s">
        <v>711</v>
      </c>
    </row>
    <row r="181" ht="39.6">
      <c r="A181" s="1" t="s">
        <v>594</v>
      </c>
      <c r="E181" s="32" t="s">
        <v>2040</v>
      </c>
    </row>
    <row r="182" ht="158.4">
      <c r="A182" s="1" t="s">
        <v>596</v>
      </c>
      <c r="E182" s="27" t="s">
        <v>712</v>
      </c>
    </row>
    <row r="183" ht="26.4">
      <c r="A183" s="1" t="s">
        <v>587</v>
      </c>
      <c r="B183" s="1">
        <v>44</v>
      </c>
      <c r="C183" s="26" t="s">
        <v>713</v>
      </c>
      <c r="D183" t="s">
        <v>714</v>
      </c>
      <c r="E183" s="27" t="s">
        <v>715</v>
      </c>
      <c r="F183" s="28" t="s">
        <v>695</v>
      </c>
      <c r="G183" s="29">
        <v>0.02</v>
      </c>
      <c r="H183" s="28">
        <v>0</v>
      </c>
      <c r="I183" s="30">
        <f>ROUND(G183*H183,P4)</f>
        <v>0</v>
      </c>
      <c r="L183" s="30">
        <v>0</v>
      </c>
      <c r="M183" s="24">
        <f>ROUND(G183*L183,P4)</f>
        <v>0</v>
      </c>
      <c r="N183" s="25" t="s">
        <v>589</v>
      </c>
      <c r="O183" s="31">
        <f>M183*AA183</f>
        <v>0</v>
      </c>
      <c r="P183" s="1">
        <v>3</v>
      </c>
      <c r="AA183" s="1">
        <f>IF(P183=1,$O$3,IF(P183=2,$O$4,$O$5))</f>
        <v>0</v>
      </c>
    </row>
    <row r="184" ht="39.6">
      <c r="A184" s="1" t="s">
        <v>593</v>
      </c>
      <c r="E184" s="27" t="s">
        <v>716</v>
      </c>
    </row>
    <row r="185" ht="39.6">
      <c r="A185" s="1" t="s">
        <v>594</v>
      </c>
      <c r="E185" s="32" t="s">
        <v>2040</v>
      </c>
    </row>
    <row r="186" ht="158.4">
      <c r="A186" s="1" t="s">
        <v>596</v>
      </c>
      <c r="E1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2041</v>
      </c>
      <c r="E8" s="23" t="s">
        <v>75</v>
      </c>
      <c r="L8" s="24">
        <f>L9+L14+L23+L256</f>
        <v>0</v>
      </c>
      <c r="M8" s="24">
        <f>M9+M14+M23+M256</f>
        <v>0</v>
      </c>
      <c r="N8" s="25"/>
    </row>
    <row r="9">
      <c r="A9" s="1" t="s">
        <v>584</v>
      </c>
      <c r="C9" s="22" t="s">
        <v>1958</v>
      </c>
      <c r="E9" s="23" t="s">
        <v>1959</v>
      </c>
      <c r="L9" s="24">
        <f>SUMIFS(L10:L13,A10:A13,"P")</f>
        <v>0</v>
      </c>
      <c r="M9" s="24">
        <f>SUMIFS(M10:M13,A10:A13,"P")</f>
        <v>0</v>
      </c>
      <c r="N9" s="25"/>
    </row>
    <row r="10">
      <c r="A10" s="1" t="s">
        <v>587</v>
      </c>
      <c r="B10" s="1">
        <v>1</v>
      </c>
      <c r="C10" s="26" t="s">
        <v>1960</v>
      </c>
      <c r="D10" t="s">
        <v>589</v>
      </c>
      <c r="E10" s="27" t="s">
        <v>1961</v>
      </c>
      <c r="F10" s="28" t="s">
        <v>835</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2042</v>
      </c>
    </row>
    <row r="13">
      <c r="A13" s="1" t="s">
        <v>596</v>
      </c>
      <c r="E13" s="27" t="s">
        <v>1963</v>
      </c>
    </row>
    <row r="14">
      <c r="A14" s="1" t="s">
        <v>584</v>
      </c>
      <c r="C14" s="22" t="s">
        <v>585</v>
      </c>
      <c r="E14" s="23" t="s">
        <v>586</v>
      </c>
      <c r="L14" s="24">
        <f>SUMIFS(L15:L22,A15:A22,"P")</f>
        <v>0</v>
      </c>
      <c r="M14" s="24">
        <f>SUMIFS(M15:M22,A15:A22,"P")</f>
        <v>0</v>
      </c>
      <c r="N14" s="25"/>
    </row>
    <row r="15" ht="26.4">
      <c r="A15" s="1" t="s">
        <v>587</v>
      </c>
      <c r="B15" s="1">
        <v>2</v>
      </c>
      <c r="C15" s="26" t="s">
        <v>1964</v>
      </c>
      <c r="D15" t="s">
        <v>589</v>
      </c>
      <c r="E15" s="27" t="s">
        <v>1965</v>
      </c>
      <c r="F15" s="28" t="s">
        <v>591</v>
      </c>
      <c r="G15" s="29">
        <v>53.700000000000003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2043</v>
      </c>
    </row>
    <row r="18" ht="356.4">
      <c r="A18" s="1" t="s">
        <v>596</v>
      </c>
      <c r="E18" s="27" t="s">
        <v>597</v>
      </c>
    </row>
    <row r="19" ht="26.4">
      <c r="A19" s="1" t="s">
        <v>587</v>
      </c>
      <c r="B19" s="1">
        <v>3</v>
      </c>
      <c r="C19" s="26" t="s">
        <v>609</v>
      </c>
      <c r="D19" t="s">
        <v>589</v>
      </c>
      <c r="E19" s="27" t="s">
        <v>610</v>
      </c>
      <c r="F19" s="28" t="s">
        <v>591</v>
      </c>
      <c r="G19" s="29">
        <v>53.700000000000003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2043</v>
      </c>
    </row>
    <row r="22" ht="264">
      <c r="A22" s="1" t="s">
        <v>596</v>
      </c>
      <c r="E22" s="27" t="s">
        <v>611</v>
      </c>
    </row>
    <row r="23">
      <c r="A23" s="1" t="s">
        <v>584</v>
      </c>
      <c r="C23" s="22" t="s">
        <v>617</v>
      </c>
      <c r="E23" s="23" t="s">
        <v>618</v>
      </c>
      <c r="L23" s="24">
        <f>SUMIFS(L24:L255,A24:A255,"P")</f>
        <v>0</v>
      </c>
      <c r="M23" s="24">
        <f>SUMIFS(M24:M255,A24:A255,"P")</f>
        <v>0</v>
      </c>
      <c r="N23" s="25"/>
    </row>
    <row r="24" ht="26.4">
      <c r="A24" s="1" t="s">
        <v>587</v>
      </c>
      <c r="B24" s="1">
        <v>4</v>
      </c>
      <c r="C24" s="26" t="s">
        <v>1719</v>
      </c>
      <c r="D24" t="s">
        <v>589</v>
      </c>
      <c r="E24" s="27" t="s">
        <v>1720</v>
      </c>
      <c r="F24" s="28" t="s">
        <v>914</v>
      </c>
      <c r="G24" s="29">
        <v>179</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2044</v>
      </c>
    </row>
    <row r="27" ht="79.2">
      <c r="A27" s="1" t="s">
        <v>596</v>
      </c>
      <c r="E27" s="27" t="s">
        <v>664</v>
      </c>
    </row>
    <row r="28" ht="26.4">
      <c r="A28" s="1" t="s">
        <v>587</v>
      </c>
      <c r="B28" s="1">
        <v>5</v>
      </c>
      <c r="C28" s="26" t="s">
        <v>627</v>
      </c>
      <c r="D28" t="s">
        <v>589</v>
      </c>
      <c r="E28" s="27" t="s">
        <v>628</v>
      </c>
      <c r="F28" s="28" t="s">
        <v>914</v>
      </c>
      <c r="G28" s="29">
        <v>179</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2044</v>
      </c>
    </row>
    <row r="31" ht="92.4">
      <c r="A31" s="1" t="s">
        <v>596</v>
      </c>
      <c r="E31" s="27" t="s">
        <v>630</v>
      </c>
    </row>
    <row r="32" ht="26.4">
      <c r="A32" s="1" t="s">
        <v>587</v>
      </c>
      <c r="B32" s="1">
        <v>6</v>
      </c>
      <c r="C32" s="26" t="s">
        <v>1377</v>
      </c>
      <c r="D32" t="s">
        <v>589</v>
      </c>
      <c r="E32" s="27" t="s">
        <v>1378</v>
      </c>
      <c r="F32" s="28" t="s">
        <v>914</v>
      </c>
      <c r="G32" s="29">
        <v>179</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2044</v>
      </c>
    </row>
    <row r="35" ht="79.2">
      <c r="A35" s="1" t="s">
        <v>596</v>
      </c>
      <c r="E35" s="27" t="s">
        <v>1379</v>
      </c>
    </row>
    <row r="36" ht="26.4">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2045</v>
      </c>
    </row>
    <row r="39" ht="132">
      <c r="A39" s="1" t="s">
        <v>596</v>
      </c>
      <c r="E39" s="27" t="s">
        <v>1384</v>
      </c>
    </row>
    <row r="40" ht="26.4">
      <c r="A40" s="1" t="s">
        <v>587</v>
      </c>
      <c r="B40" s="1">
        <v>8</v>
      </c>
      <c r="C40" s="26" t="s">
        <v>969</v>
      </c>
      <c r="D40" t="s">
        <v>589</v>
      </c>
      <c r="E40" s="27" t="s">
        <v>970</v>
      </c>
      <c r="F40" s="28" t="s">
        <v>914</v>
      </c>
      <c r="G40" s="29">
        <v>420</v>
      </c>
      <c r="H40" s="28">
        <v>0</v>
      </c>
      <c r="I40" s="30">
        <f>ROUND(G40*H40,P4)</f>
        <v>0</v>
      </c>
      <c r="L40" s="30">
        <v>0</v>
      </c>
      <c r="M40" s="24">
        <f>ROUND(G40*L40,P4)</f>
        <v>0</v>
      </c>
      <c r="N40" s="25" t="s">
        <v>592</v>
      </c>
      <c r="O40" s="31">
        <f>M40*AA40</f>
        <v>0</v>
      </c>
      <c r="P40" s="1">
        <v>3</v>
      </c>
      <c r="AA40" s="1">
        <f>IF(P40=1,$O$3,IF(P40=2,$O$4,$O$5))</f>
        <v>0</v>
      </c>
    </row>
    <row r="41">
      <c r="A41" s="1" t="s">
        <v>593</v>
      </c>
      <c r="E41" s="27" t="s">
        <v>589</v>
      </c>
    </row>
    <row r="42" ht="39.6">
      <c r="A42" s="1" t="s">
        <v>594</v>
      </c>
      <c r="E42" s="32" t="s">
        <v>2046</v>
      </c>
    </row>
    <row r="43" ht="79.2">
      <c r="A43" s="1" t="s">
        <v>596</v>
      </c>
      <c r="E43" s="27" t="s">
        <v>916</v>
      </c>
    </row>
    <row r="44" ht="26.4">
      <c r="A44" s="1" t="s">
        <v>587</v>
      </c>
      <c r="B44" s="1">
        <v>9</v>
      </c>
      <c r="C44" s="26" t="s">
        <v>1970</v>
      </c>
      <c r="D44" t="s">
        <v>589</v>
      </c>
      <c r="E44" s="27" t="s">
        <v>1971</v>
      </c>
      <c r="F44" s="28" t="s">
        <v>621</v>
      </c>
      <c r="G44" s="29">
        <v>1</v>
      </c>
      <c r="H44" s="28">
        <v>0</v>
      </c>
      <c r="I44" s="30">
        <f>ROUND(G44*H44,P4)</f>
        <v>0</v>
      </c>
      <c r="L44" s="30">
        <v>0</v>
      </c>
      <c r="M44" s="24">
        <f>ROUND(G44*L44,P4)</f>
        <v>0</v>
      </c>
      <c r="N44" s="25" t="s">
        <v>589</v>
      </c>
      <c r="O44" s="31">
        <f>M44*AA44</f>
        <v>0</v>
      </c>
      <c r="P44" s="1">
        <v>3</v>
      </c>
      <c r="AA44" s="1">
        <f>IF(P44=1,$O$3,IF(P44=2,$O$4,$O$5))</f>
        <v>0</v>
      </c>
    </row>
    <row r="45">
      <c r="A45" s="1" t="s">
        <v>593</v>
      </c>
      <c r="E45" s="27" t="s">
        <v>589</v>
      </c>
    </row>
    <row r="46">
      <c r="A46" s="1" t="s">
        <v>594</v>
      </c>
      <c r="E46" s="32" t="s">
        <v>2047</v>
      </c>
    </row>
    <row r="47">
      <c r="A47" s="1" t="s">
        <v>596</v>
      </c>
      <c r="E47" s="27" t="s">
        <v>589</v>
      </c>
    </row>
    <row r="48" ht="26.4">
      <c r="A48" s="1" t="s">
        <v>587</v>
      </c>
      <c r="B48" s="1">
        <v>10</v>
      </c>
      <c r="C48" s="26" t="s">
        <v>1393</v>
      </c>
      <c r="D48" t="s">
        <v>589</v>
      </c>
      <c r="E48" s="27" t="s">
        <v>1394</v>
      </c>
      <c r="F48" s="28" t="s">
        <v>1395</v>
      </c>
      <c r="G48" s="29">
        <v>3.3380000000000001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52.8">
      <c r="A50" s="1" t="s">
        <v>594</v>
      </c>
      <c r="E50" s="32" t="s">
        <v>2048</v>
      </c>
    </row>
    <row r="51" ht="171.6">
      <c r="A51" s="1" t="s">
        <v>596</v>
      </c>
      <c r="E51" s="27" t="s">
        <v>1398</v>
      </c>
    </row>
    <row r="52" ht="26.4">
      <c r="A52" s="1" t="s">
        <v>587</v>
      </c>
      <c r="B52" s="1">
        <v>11</v>
      </c>
      <c r="C52" s="26" t="s">
        <v>1399</v>
      </c>
      <c r="D52" t="s">
        <v>589</v>
      </c>
      <c r="E52" s="27" t="s">
        <v>1400</v>
      </c>
      <c r="F52" s="28" t="s">
        <v>914</v>
      </c>
      <c r="G52" s="29">
        <v>278.19999999999999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52.8">
      <c r="A54" s="1" t="s">
        <v>594</v>
      </c>
      <c r="E54" s="32" t="s">
        <v>2049</v>
      </c>
    </row>
    <row r="55" ht="132">
      <c r="A55" s="1" t="s">
        <v>596</v>
      </c>
      <c r="E55" s="27" t="s">
        <v>1402</v>
      </c>
    </row>
    <row r="56" ht="26.4">
      <c r="A56" s="1" t="s">
        <v>587</v>
      </c>
      <c r="B56" s="1">
        <v>12</v>
      </c>
      <c r="C56" s="26" t="s">
        <v>1409</v>
      </c>
      <c r="D56" t="s">
        <v>589</v>
      </c>
      <c r="E56" s="27" t="s">
        <v>1410</v>
      </c>
      <c r="F56" s="28" t="s">
        <v>914</v>
      </c>
      <c r="G56" s="29">
        <v>260</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2050</v>
      </c>
    </row>
    <row r="59" ht="171.6">
      <c r="A59" s="1" t="s">
        <v>596</v>
      </c>
      <c r="E59" s="27" t="s">
        <v>1412</v>
      </c>
    </row>
    <row r="60" ht="26.4">
      <c r="A60" s="1" t="s">
        <v>587</v>
      </c>
      <c r="B60" s="1">
        <v>13</v>
      </c>
      <c r="C60" s="26" t="s">
        <v>1413</v>
      </c>
      <c r="D60" t="s">
        <v>589</v>
      </c>
      <c r="E60" s="27" t="s">
        <v>1414</v>
      </c>
      <c r="F60" s="28" t="s">
        <v>914</v>
      </c>
      <c r="G60" s="29">
        <v>260</v>
      </c>
      <c r="H60" s="28">
        <v>0</v>
      </c>
      <c r="I60" s="30">
        <f>ROUND(G60*H60,P4)</f>
        <v>0</v>
      </c>
      <c r="L60" s="30">
        <v>0</v>
      </c>
      <c r="M60" s="24">
        <f>ROUND(G60*L60,P4)</f>
        <v>0</v>
      </c>
      <c r="N60" s="25" t="s">
        <v>592</v>
      </c>
      <c r="O60" s="31">
        <f>M60*AA60</f>
        <v>0</v>
      </c>
      <c r="P60" s="1">
        <v>3</v>
      </c>
      <c r="AA60" s="1">
        <f>IF(P60=1,$O$3,IF(P60=2,$O$4,$O$5))</f>
        <v>0</v>
      </c>
    </row>
    <row r="61">
      <c r="A61" s="1" t="s">
        <v>593</v>
      </c>
      <c r="E61" s="27" t="s">
        <v>589</v>
      </c>
    </row>
    <row r="62" ht="39.6">
      <c r="A62" s="1" t="s">
        <v>594</v>
      </c>
      <c r="E62" s="32" t="s">
        <v>2050</v>
      </c>
    </row>
    <row r="63" ht="132">
      <c r="A63" s="1" t="s">
        <v>596</v>
      </c>
      <c r="E63" s="27" t="s">
        <v>966</v>
      </c>
    </row>
    <row r="64" ht="26.4">
      <c r="A64" s="1" t="s">
        <v>587</v>
      </c>
      <c r="B64" s="1">
        <v>14</v>
      </c>
      <c r="C64" s="26" t="s">
        <v>1415</v>
      </c>
      <c r="D64" t="s">
        <v>589</v>
      </c>
      <c r="E64" s="27" t="s">
        <v>1416</v>
      </c>
      <c r="F64" s="28" t="s">
        <v>1417</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2051</v>
      </c>
    </row>
    <row r="67" ht="145.2">
      <c r="A67" s="1" t="s">
        <v>596</v>
      </c>
      <c r="E67" s="27" t="s">
        <v>1419</v>
      </c>
    </row>
    <row r="68" ht="26.4">
      <c r="A68" s="1" t="s">
        <v>587</v>
      </c>
      <c r="B68" s="1">
        <v>15</v>
      </c>
      <c r="C68" s="26" t="s">
        <v>1420</v>
      </c>
      <c r="D68" t="s">
        <v>589</v>
      </c>
      <c r="E68" s="27" t="s">
        <v>1421</v>
      </c>
      <c r="F68" s="28" t="s">
        <v>914</v>
      </c>
      <c r="G68" s="29">
        <v>260</v>
      </c>
      <c r="H68" s="28">
        <v>0</v>
      </c>
      <c r="I68" s="30">
        <f>ROUND(G68*H68,P4)</f>
        <v>0</v>
      </c>
      <c r="L68" s="30">
        <v>0</v>
      </c>
      <c r="M68" s="24">
        <f>ROUND(G68*L68,P4)</f>
        <v>0</v>
      </c>
      <c r="N68" s="25" t="s">
        <v>592</v>
      </c>
      <c r="O68" s="31">
        <f>M68*AA68</f>
        <v>0</v>
      </c>
      <c r="P68" s="1">
        <v>3</v>
      </c>
      <c r="AA68" s="1">
        <f>IF(P68=1,$O$3,IF(P68=2,$O$4,$O$5))</f>
        <v>0</v>
      </c>
    </row>
    <row r="69">
      <c r="A69" s="1" t="s">
        <v>593</v>
      </c>
      <c r="E69" s="27" t="s">
        <v>589</v>
      </c>
    </row>
    <row r="70" ht="39.6">
      <c r="A70" s="1" t="s">
        <v>594</v>
      </c>
      <c r="E70" s="32" t="s">
        <v>2050</v>
      </c>
    </row>
    <row r="71" ht="145.2">
      <c r="A71" s="1" t="s">
        <v>596</v>
      </c>
      <c r="E71" s="27" t="s">
        <v>1422</v>
      </c>
    </row>
    <row r="72" ht="26.4">
      <c r="A72" s="1" t="s">
        <v>587</v>
      </c>
      <c r="B72" s="1">
        <v>16</v>
      </c>
      <c r="C72" s="26" t="s">
        <v>1437</v>
      </c>
      <c r="D72" t="s">
        <v>589</v>
      </c>
      <c r="E72" s="27" t="s">
        <v>1438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2052</v>
      </c>
    </row>
    <row r="75" ht="158.4">
      <c r="A75" s="1" t="s">
        <v>596</v>
      </c>
      <c r="E75" s="27" t="s">
        <v>1434</v>
      </c>
    </row>
    <row r="76" ht="26.4">
      <c r="A76" s="1" t="s">
        <v>587</v>
      </c>
      <c r="B76" s="1">
        <v>17</v>
      </c>
      <c r="C76" s="26" t="s">
        <v>2053</v>
      </c>
      <c r="D76" t="s">
        <v>589</v>
      </c>
      <c r="E76" s="27" t="s">
        <v>2054</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1732</v>
      </c>
    </row>
    <row r="79" ht="158.4">
      <c r="A79" s="1" t="s">
        <v>596</v>
      </c>
      <c r="E79" s="27" t="s">
        <v>1434</v>
      </c>
    </row>
    <row r="80" ht="26.4">
      <c r="A80" s="1" t="s">
        <v>587</v>
      </c>
      <c r="B80" s="1">
        <v>18</v>
      </c>
      <c r="C80" s="26" t="s">
        <v>1439</v>
      </c>
      <c r="D80" t="s">
        <v>589</v>
      </c>
      <c r="E80" s="27" t="s">
        <v>1440</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2055</v>
      </c>
    </row>
    <row r="83" ht="132">
      <c r="A83" s="1" t="s">
        <v>596</v>
      </c>
      <c r="E83" s="27" t="s">
        <v>1408</v>
      </c>
    </row>
    <row r="84" ht="26.4">
      <c r="A84" s="1" t="s">
        <v>587</v>
      </c>
      <c r="B84" s="1">
        <v>19</v>
      </c>
      <c r="C84" s="26" t="s">
        <v>1748</v>
      </c>
      <c r="D84" t="s">
        <v>589</v>
      </c>
      <c r="E84" s="27" t="s">
        <v>1749</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2056</v>
      </c>
    </row>
    <row r="87" ht="132">
      <c r="A87" s="1" t="s">
        <v>596</v>
      </c>
      <c r="E87" s="27" t="s">
        <v>855</v>
      </c>
    </row>
    <row r="88" ht="26.4">
      <c r="A88" s="1" t="s">
        <v>587</v>
      </c>
      <c r="B88" s="1">
        <v>20</v>
      </c>
      <c r="C88" s="26" t="s">
        <v>852</v>
      </c>
      <c r="D88" t="s">
        <v>589</v>
      </c>
      <c r="E88" s="27" t="s">
        <v>853</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2056</v>
      </c>
    </row>
    <row r="91" ht="132">
      <c r="A91" s="1" t="s">
        <v>596</v>
      </c>
      <c r="E91" s="27" t="s">
        <v>855</v>
      </c>
    </row>
    <row r="92" ht="26.4">
      <c r="A92" s="1" t="s">
        <v>587</v>
      </c>
      <c r="B92" s="1">
        <v>21</v>
      </c>
      <c r="C92" s="26" t="s">
        <v>1445</v>
      </c>
      <c r="D92" t="s">
        <v>589</v>
      </c>
      <c r="E92" s="27" t="s">
        <v>1446</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2057</v>
      </c>
    </row>
    <row r="95" ht="158.4">
      <c r="A95" s="1" t="s">
        <v>596</v>
      </c>
      <c r="E95" s="27" t="s">
        <v>1405</v>
      </c>
    </row>
    <row r="96" ht="26.4">
      <c r="A96" s="1" t="s">
        <v>587</v>
      </c>
      <c r="B96" s="1">
        <v>22</v>
      </c>
      <c r="C96" s="26" t="s">
        <v>1447</v>
      </c>
      <c r="D96" t="s">
        <v>589</v>
      </c>
      <c r="E96" s="27" t="s">
        <v>1448</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2057</v>
      </c>
    </row>
    <row r="99" ht="132">
      <c r="A99" s="1" t="s">
        <v>596</v>
      </c>
      <c r="E99" s="27" t="s">
        <v>1408</v>
      </c>
    </row>
    <row r="100" ht="26.4">
      <c r="A100" s="1" t="s">
        <v>587</v>
      </c>
      <c r="B100" s="1">
        <v>23</v>
      </c>
      <c r="C100" s="26" t="s">
        <v>1449</v>
      </c>
      <c r="D100" t="s">
        <v>589</v>
      </c>
      <c r="E100" s="27" t="s">
        <v>1450</v>
      </c>
      <c r="F100" s="28" t="s">
        <v>1451</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2058</v>
      </c>
    </row>
    <row r="103" ht="184.8">
      <c r="A103" s="1" t="s">
        <v>596</v>
      </c>
      <c r="E103" s="27" t="s">
        <v>1453</v>
      </c>
    </row>
    <row r="104" ht="26.4">
      <c r="A104" s="1" t="s">
        <v>587</v>
      </c>
      <c r="B104" s="1">
        <v>24</v>
      </c>
      <c r="C104" s="26" t="s">
        <v>1761</v>
      </c>
      <c r="D104" t="s">
        <v>589</v>
      </c>
      <c r="E104" s="27" t="s">
        <v>1762</v>
      </c>
      <c r="F104" s="28" t="s">
        <v>687</v>
      </c>
      <c r="G104" s="29">
        <v>0.47999999999999998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2059</v>
      </c>
    </row>
    <row r="107" ht="171.6">
      <c r="A107" s="1" t="s">
        <v>596</v>
      </c>
      <c r="E107" s="27" t="s">
        <v>1764</v>
      </c>
    </row>
    <row r="108" ht="26.4">
      <c r="A108" s="1" t="s">
        <v>587</v>
      </c>
      <c r="B108" s="1">
        <v>25</v>
      </c>
      <c r="C108" s="26" t="s">
        <v>1765</v>
      </c>
      <c r="D108" t="s">
        <v>589</v>
      </c>
      <c r="E108" s="27" t="s">
        <v>1766</v>
      </c>
      <c r="F108" s="28" t="s">
        <v>687</v>
      </c>
      <c r="G108" s="29">
        <v>0.47999999999999998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6">
      <c r="A110" s="1" t="s">
        <v>594</v>
      </c>
      <c r="E110" s="32" t="s">
        <v>2059</v>
      </c>
    </row>
    <row r="111" ht="132">
      <c r="A111" s="1" t="s">
        <v>596</v>
      </c>
      <c r="E111" s="27" t="s">
        <v>1768</v>
      </c>
    </row>
    <row r="112" ht="26.4">
      <c r="A112" s="1" t="s">
        <v>587</v>
      </c>
      <c r="B112" s="1">
        <v>26</v>
      </c>
      <c r="C112" s="26" t="s">
        <v>1973</v>
      </c>
      <c r="D112" t="s">
        <v>589</v>
      </c>
      <c r="E112" s="27" t="s">
        <v>1974</v>
      </c>
      <c r="F112" s="28" t="s">
        <v>621</v>
      </c>
      <c r="G112" s="29">
        <v>9</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2060</v>
      </c>
    </row>
    <row r="115" ht="158.4">
      <c r="A115" s="1" t="s">
        <v>596</v>
      </c>
      <c r="E115" s="27" t="s">
        <v>1434</v>
      </c>
    </row>
    <row r="116" ht="26.4">
      <c r="A116" s="1" t="s">
        <v>587</v>
      </c>
      <c r="B116" s="1">
        <v>27</v>
      </c>
      <c r="C116" s="26" t="s">
        <v>1975</v>
      </c>
      <c r="D116" t="s">
        <v>589</v>
      </c>
      <c r="E116" s="27" t="s">
        <v>1976</v>
      </c>
      <c r="F116" s="28" t="s">
        <v>621</v>
      </c>
      <c r="G116" s="29">
        <v>9</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2060</v>
      </c>
    </row>
    <row r="119" ht="132">
      <c r="A119" s="1" t="s">
        <v>596</v>
      </c>
      <c r="E119" s="27" t="s">
        <v>1408</v>
      </c>
    </row>
    <row r="120" ht="26.4">
      <c r="A120" s="1" t="s">
        <v>587</v>
      </c>
      <c r="B120" s="1">
        <v>28</v>
      </c>
      <c r="C120" s="26" t="s">
        <v>1977</v>
      </c>
      <c r="D120" t="s">
        <v>589</v>
      </c>
      <c r="E120" s="27" t="s">
        <v>1978</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1838</v>
      </c>
    </row>
    <row r="123" ht="158.4">
      <c r="A123" s="1" t="s">
        <v>596</v>
      </c>
      <c r="E123" s="27" t="s">
        <v>1434</v>
      </c>
    </row>
    <row r="124" ht="26.4">
      <c r="A124" s="1" t="s">
        <v>587</v>
      </c>
      <c r="B124" s="1">
        <v>29</v>
      </c>
      <c r="C124" s="26" t="s">
        <v>1979</v>
      </c>
      <c r="D124" t="s">
        <v>589</v>
      </c>
      <c r="E124" s="27" t="s">
        <v>1980</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1838</v>
      </c>
    </row>
    <row r="127" ht="132">
      <c r="A127" s="1" t="s">
        <v>596</v>
      </c>
      <c r="E127" s="27" t="s">
        <v>1408</v>
      </c>
    </row>
    <row r="128">
      <c r="A128" s="1" t="s">
        <v>587</v>
      </c>
      <c r="B128" s="1">
        <v>30</v>
      </c>
      <c r="C128" s="26" t="s">
        <v>2061</v>
      </c>
      <c r="D128" t="s">
        <v>589</v>
      </c>
      <c r="E128" s="27" t="s">
        <v>2062</v>
      </c>
      <c r="F128" s="28" t="s">
        <v>621</v>
      </c>
      <c r="G128" s="29">
        <v>4</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c r="A130" s="1" t="s">
        <v>594</v>
      </c>
      <c r="E130" s="32" t="s">
        <v>2063</v>
      </c>
    </row>
    <row r="131">
      <c r="A131" s="1" t="s">
        <v>596</v>
      </c>
      <c r="E131" s="27" t="s">
        <v>589</v>
      </c>
    </row>
    <row r="132">
      <c r="A132" s="1" t="s">
        <v>587</v>
      </c>
      <c r="B132" s="1">
        <v>31</v>
      </c>
      <c r="C132" s="26" t="s">
        <v>2064</v>
      </c>
      <c r="D132" t="s">
        <v>589</v>
      </c>
      <c r="E132" s="27" t="s">
        <v>2065</v>
      </c>
      <c r="F132" s="28" t="s">
        <v>621</v>
      </c>
      <c r="G132" s="29">
        <v>4</v>
      </c>
      <c r="H132" s="28">
        <v>0</v>
      </c>
      <c r="I132" s="30">
        <f>ROUND(G132*H132,P4)</f>
        <v>0</v>
      </c>
      <c r="L132" s="30">
        <v>0</v>
      </c>
      <c r="M132" s="24">
        <f>ROUND(G132*L132,P4)</f>
        <v>0</v>
      </c>
      <c r="N132" s="25" t="s">
        <v>589</v>
      </c>
      <c r="O132" s="31">
        <f>M132*AA132</f>
        <v>0</v>
      </c>
      <c r="P132" s="1">
        <v>3</v>
      </c>
      <c r="AA132" s="1">
        <f>IF(P132=1,$O$3,IF(P132=2,$O$4,$O$5))</f>
        <v>0</v>
      </c>
    </row>
    <row r="133">
      <c r="A133" s="1" t="s">
        <v>593</v>
      </c>
      <c r="E133" s="27" t="s">
        <v>589</v>
      </c>
    </row>
    <row r="134">
      <c r="A134" s="1" t="s">
        <v>594</v>
      </c>
      <c r="E134" s="32" t="s">
        <v>2051</v>
      </c>
    </row>
    <row r="135">
      <c r="A135" s="1" t="s">
        <v>596</v>
      </c>
      <c r="E135" s="27" t="s">
        <v>589</v>
      </c>
    </row>
    <row r="136" ht="26.4">
      <c r="A136" s="1" t="s">
        <v>587</v>
      </c>
      <c r="B136" s="1">
        <v>32</v>
      </c>
      <c r="C136" s="26" t="s">
        <v>2066</v>
      </c>
      <c r="D136" t="s">
        <v>589</v>
      </c>
      <c r="E136" s="27" t="s">
        <v>2067</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1732</v>
      </c>
    </row>
    <row r="139" ht="158.4">
      <c r="A139" s="1" t="s">
        <v>596</v>
      </c>
      <c r="E139" s="27" t="s">
        <v>1434</v>
      </c>
    </row>
    <row r="140" ht="26.4">
      <c r="A140" s="1" t="s">
        <v>587</v>
      </c>
      <c r="B140" s="1">
        <v>33</v>
      </c>
      <c r="C140" s="26" t="s">
        <v>2068</v>
      </c>
      <c r="D140" t="s">
        <v>589</v>
      </c>
      <c r="E140" s="27" t="s">
        <v>2069</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1732</v>
      </c>
    </row>
    <row r="143" ht="132">
      <c r="A143" s="1" t="s">
        <v>596</v>
      </c>
      <c r="E143" s="27" t="s">
        <v>1408</v>
      </c>
    </row>
    <row r="144" ht="26.4">
      <c r="A144" s="1" t="s">
        <v>587</v>
      </c>
      <c r="B144" s="1">
        <v>34</v>
      </c>
      <c r="C144" s="26" t="s">
        <v>2070</v>
      </c>
      <c r="D144" t="s">
        <v>589</v>
      </c>
      <c r="E144" s="27" t="s">
        <v>2071</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1732</v>
      </c>
    </row>
    <row r="147" ht="158.4">
      <c r="A147" s="1" t="s">
        <v>596</v>
      </c>
      <c r="E147" s="27" t="s">
        <v>1434</v>
      </c>
    </row>
    <row r="148" ht="26.4">
      <c r="A148" s="1" t="s">
        <v>587</v>
      </c>
      <c r="B148" s="1">
        <v>35</v>
      </c>
      <c r="C148" s="26" t="s">
        <v>2072</v>
      </c>
      <c r="D148" t="s">
        <v>589</v>
      </c>
      <c r="E148" s="27" t="s">
        <v>2073</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1732</v>
      </c>
    </row>
    <row r="151" ht="132">
      <c r="A151" s="1" t="s">
        <v>596</v>
      </c>
      <c r="E151" s="27" t="s">
        <v>1408</v>
      </c>
    </row>
    <row r="152" ht="26.4">
      <c r="A152" s="1" t="s">
        <v>587</v>
      </c>
      <c r="B152" s="1">
        <v>36</v>
      </c>
      <c r="C152" s="26" t="s">
        <v>1981</v>
      </c>
      <c r="D152" t="s">
        <v>589</v>
      </c>
      <c r="E152" s="27" t="s">
        <v>1982</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1747</v>
      </c>
    </row>
    <row r="155" ht="158.4">
      <c r="A155" s="1" t="s">
        <v>596</v>
      </c>
      <c r="E155" s="27" t="s">
        <v>1434</v>
      </c>
    </row>
    <row r="156" ht="26.4">
      <c r="A156" s="1" t="s">
        <v>587</v>
      </c>
      <c r="B156" s="1">
        <v>37</v>
      </c>
      <c r="C156" s="26" t="s">
        <v>1983</v>
      </c>
      <c r="D156" t="s">
        <v>589</v>
      </c>
      <c r="E156" s="27" t="s">
        <v>1984</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1747</v>
      </c>
    </row>
    <row r="159" ht="184.8">
      <c r="A159" s="1" t="s">
        <v>596</v>
      </c>
      <c r="E159" s="27" t="s">
        <v>1986</v>
      </c>
    </row>
    <row r="160" ht="26.4">
      <c r="A160" s="1" t="s">
        <v>587</v>
      </c>
      <c r="B160" s="1">
        <v>38</v>
      </c>
      <c r="C160" s="26" t="s">
        <v>1987</v>
      </c>
      <c r="D160" t="s">
        <v>589</v>
      </c>
      <c r="E160" s="27" t="s">
        <v>1988</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1747</v>
      </c>
    </row>
    <row r="163" ht="145.2">
      <c r="A163" s="1" t="s">
        <v>596</v>
      </c>
      <c r="E163" s="27" t="s">
        <v>1495</v>
      </c>
    </row>
    <row r="164" ht="26.4">
      <c r="A164" s="1" t="s">
        <v>587</v>
      </c>
      <c r="B164" s="1">
        <v>39</v>
      </c>
      <c r="C164" s="26" t="s">
        <v>2074</v>
      </c>
      <c r="D164" t="s">
        <v>589</v>
      </c>
      <c r="E164" s="27" t="s">
        <v>2075</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1732</v>
      </c>
    </row>
    <row r="167" ht="158.4">
      <c r="A167" s="1" t="s">
        <v>596</v>
      </c>
      <c r="E167" s="27" t="s">
        <v>1434</v>
      </c>
    </row>
    <row r="168" ht="26.4">
      <c r="A168" s="1" t="s">
        <v>587</v>
      </c>
      <c r="B168" s="1">
        <v>40</v>
      </c>
      <c r="C168" s="26" t="s">
        <v>2076</v>
      </c>
      <c r="D168" t="s">
        <v>589</v>
      </c>
      <c r="E168" s="27" t="s">
        <v>2077</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1732</v>
      </c>
    </row>
    <row r="171" ht="184.8">
      <c r="A171" s="1" t="s">
        <v>596</v>
      </c>
      <c r="E171" s="27" t="s">
        <v>1986</v>
      </c>
    </row>
    <row r="172" ht="26.4">
      <c r="A172" s="1" t="s">
        <v>587</v>
      </c>
      <c r="B172" s="1">
        <v>41</v>
      </c>
      <c r="C172" s="26" t="s">
        <v>2078</v>
      </c>
      <c r="D172" t="s">
        <v>589</v>
      </c>
      <c r="E172" s="27" t="s">
        <v>2079</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1732</v>
      </c>
    </row>
    <row r="175" ht="145.2">
      <c r="A175" s="1" t="s">
        <v>596</v>
      </c>
      <c r="E175" s="27" t="s">
        <v>1495</v>
      </c>
    </row>
    <row r="176" ht="26.4">
      <c r="A176" s="1" t="s">
        <v>587</v>
      </c>
      <c r="B176" s="1">
        <v>42</v>
      </c>
      <c r="C176" s="26" t="s">
        <v>2080</v>
      </c>
      <c r="D176" t="s">
        <v>589</v>
      </c>
      <c r="E176" s="27" t="s">
        <v>2081</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1732</v>
      </c>
    </row>
    <row r="179" ht="211.2">
      <c r="A179" s="1" t="s">
        <v>596</v>
      </c>
      <c r="E179" s="27" t="s">
        <v>1492</v>
      </c>
    </row>
    <row r="180" ht="26.4">
      <c r="A180" s="1" t="s">
        <v>587</v>
      </c>
      <c r="B180" s="1">
        <v>43</v>
      </c>
      <c r="C180" s="26" t="s">
        <v>2082</v>
      </c>
      <c r="D180" t="s">
        <v>589</v>
      </c>
      <c r="E180" s="27" t="s">
        <v>2083</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1732</v>
      </c>
    </row>
    <row r="183" ht="158.4">
      <c r="A183" s="1" t="s">
        <v>596</v>
      </c>
      <c r="E183" s="27" t="s">
        <v>1434</v>
      </c>
    </row>
    <row r="184" ht="26.4">
      <c r="A184" s="1" t="s">
        <v>587</v>
      </c>
      <c r="B184" s="1">
        <v>44</v>
      </c>
      <c r="C184" s="26" t="s">
        <v>2084</v>
      </c>
      <c r="D184" t="s">
        <v>589</v>
      </c>
      <c r="E184" s="27" t="s">
        <v>2085</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1836</v>
      </c>
    </row>
    <row r="187" ht="145.2">
      <c r="A187" s="1" t="s">
        <v>596</v>
      </c>
      <c r="E187" s="27" t="s">
        <v>1495</v>
      </c>
    </row>
    <row r="188" ht="26.4">
      <c r="A188" s="1" t="s">
        <v>587</v>
      </c>
      <c r="B188" s="1">
        <v>45</v>
      </c>
      <c r="C188" s="26" t="s">
        <v>2086</v>
      </c>
      <c r="D188" t="s">
        <v>589</v>
      </c>
      <c r="E188" s="27" t="s">
        <v>2087</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2051</v>
      </c>
    </row>
    <row r="191" ht="158.4">
      <c r="A191" s="1" t="s">
        <v>596</v>
      </c>
      <c r="E191" s="27" t="s">
        <v>1434</v>
      </c>
    </row>
    <row r="192" ht="26.4">
      <c r="A192" s="1" t="s">
        <v>587</v>
      </c>
      <c r="B192" s="1">
        <v>46</v>
      </c>
      <c r="C192" s="26" t="s">
        <v>1989</v>
      </c>
      <c r="D192" t="s">
        <v>589</v>
      </c>
      <c r="E192" s="27" t="s">
        <v>1990</v>
      </c>
      <c r="F192" s="28" t="s">
        <v>621</v>
      </c>
      <c r="G192" s="29">
        <v>7</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1991</v>
      </c>
    </row>
    <row r="195" ht="158.4">
      <c r="A195" s="1" t="s">
        <v>596</v>
      </c>
      <c r="E195" s="27" t="s">
        <v>1434</v>
      </c>
    </row>
    <row r="196" ht="26.4">
      <c r="A196" s="1" t="s">
        <v>587</v>
      </c>
      <c r="B196" s="1">
        <v>47</v>
      </c>
      <c r="C196" s="26" t="s">
        <v>2088</v>
      </c>
      <c r="D196" t="s">
        <v>589</v>
      </c>
      <c r="E196" s="27" t="s">
        <v>2089</v>
      </c>
      <c r="F196" s="28" t="s">
        <v>621</v>
      </c>
      <c r="G196" s="29">
        <v>7</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c r="A198" s="1" t="s">
        <v>594</v>
      </c>
      <c r="E198" s="32" t="s">
        <v>2090</v>
      </c>
    </row>
    <row r="199" ht="158.4">
      <c r="A199" s="1" t="s">
        <v>596</v>
      </c>
      <c r="E199" s="27" t="s">
        <v>1434</v>
      </c>
    </row>
    <row r="200" ht="26.4">
      <c r="A200" s="1" t="s">
        <v>587</v>
      </c>
      <c r="B200" s="1">
        <v>48</v>
      </c>
      <c r="C200" s="26" t="s">
        <v>1992</v>
      </c>
      <c r="D200" t="s">
        <v>589</v>
      </c>
      <c r="E200" s="27" t="s">
        <v>1993</v>
      </c>
      <c r="F200" s="28" t="s">
        <v>621</v>
      </c>
      <c r="G200" s="29">
        <v>7</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c r="A202" s="1" t="s">
        <v>594</v>
      </c>
      <c r="E202" s="32" t="s">
        <v>2090</v>
      </c>
    </row>
    <row r="203" ht="132">
      <c r="A203" s="1" t="s">
        <v>596</v>
      </c>
      <c r="E203" s="27" t="s">
        <v>1994</v>
      </c>
    </row>
    <row r="204" ht="26.4">
      <c r="A204" s="1" t="s">
        <v>587</v>
      </c>
      <c r="B204" s="1">
        <v>49</v>
      </c>
      <c r="C204" s="26" t="s">
        <v>1995</v>
      </c>
      <c r="D204" t="s">
        <v>589</v>
      </c>
      <c r="E204" s="27" t="s">
        <v>1996</v>
      </c>
      <c r="F204" s="28" t="s">
        <v>621</v>
      </c>
      <c r="G204" s="29">
        <v>7</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c r="A206" s="1" t="s">
        <v>594</v>
      </c>
      <c r="E206" s="32" t="s">
        <v>2090</v>
      </c>
    </row>
    <row r="207" ht="132">
      <c r="A207" s="1" t="s">
        <v>596</v>
      </c>
      <c r="E207" s="27" t="s">
        <v>1994</v>
      </c>
    </row>
    <row r="208" ht="26.4">
      <c r="A208" s="1" t="s">
        <v>587</v>
      </c>
      <c r="B208" s="1">
        <v>50</v>
      </c>
      <c r="C208" s="26" t="s">
        <v>1997</v>
      </c>
      <c r="D208" t="s">
        <v>589</v>
      </c>
      <c r="E208" s="27" t="s">
        <v>1998</v>
      </c>
      <c r="F208" s="28" t="s">
        <v>1803</v>
      </c>
      <c r="G208" s="29">
        <v>1</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c r="A210" s="1" t="s">
        <v>594</v>
      </c>
      <c r="E210" s="32" t="s">
        <v>1732</v>
      </c>
    </row>
    <row r="211" ht="145.2">
      <c r="A211" s="1" t="s">
        <v>596</v>
      </c>
      <c r="E211" s="27" t="s">
        <v>1807</v>
      </c>
    </row>
    <row r="212" ht="26.4">
      <c r="A212" s="1" t="s">
        <v>587</v>
      </c>
      <c r="B212" s="1">
        <v>51</v>
      </c>
      <c r="C212" s="26" t="s">
        <v>2000</v>
      </c>
      <c r="D212" t="s">
        <v>589</v>
      </c>
      <c r="E212" s="27" t="s">
        <v>2001</v>
      </c>
      <c r="F212" s="28" t="s">
        <v>835</v>
      </c>
      <c r="G212" s="29">
        <v>20</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c r="A214" s="1" t="s">
        <v>594</v>
      </c>
      <c r="E214" s="32" t="s">
        <v>2091</v>
      </c>
    </row>
    <row r="215" ht="132">
      <c r="A215" s="1" t="s">
        <v>596</v>
      </c>
      <c r="E215" s="27" t="s">
        <v>2002</v>
      </c>
    </row>
    <row r="216" ht="26.4">
      <c r="A216" s="1" t="s">
        <v>587</v>
      </c>
      <c r="B216" s="1">
        <v>52</v>
      </c>
      <c r="C216" s="26" t="s">
        <v>2003</v>
      </c>
      <c r="D216" t="s">
        <v>589</v>
      </c>
      <c r="E216" s="27" t="s">
        <v>2004</v>
      </c>
      <c r="F216" s="28" t="s">
        <v>621</v>
      </c>
      <c r="G216" s="29">
        <v>7</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c r="A218" s="1" t="s">
        <v>594</v>
      </c>
      <c r="E218" s="32" t="s">
        <v>2092</v>
      </c>
    </row>
    <row r="219" ht="184.8">
      <c r="A219" s="1" t="s">
        <v>596</v>
      </c>
      <c r="E219" s="27" t="s">
        <v>2005</v>
      </c>
    </row>
    <row r="220" ht="26.4">
      <c r="A220" s="1" t="s">
        <v>587</v>
      </c>
      <c r="B220" s="1">
        <v>53</v>
      </c>
      <c r="C220" s="26" t="s">
        <v>2006</v>
      </c>
      <c r="D220" t="s">
        <v>589</v>
      </c>
      <c r="E220" s="27" t="s">
        <v>2007</v>
      </c>
      <c r="F220" s="28" t="s">
        <v>621</v>
      </c>
      <c r="G220" s="29">
        <v>4</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c r="A222" s="1" t="s">
        <v>594</v>
      </c>
      <c r="E222" s="32" t="s">
        <v>2051</v>
      </c>
    </row>
    <row r="223" ht="158.4">
      <c r="A223" s="1" t="s">
        <v>596</v>
      </c>
      <c r="E223" s="27" t="s">
        <v>1434</v>
      </c>
    </row>
    <row r="224" ht="26.4">
      <c r="A224" s="1" t="s">
        <v>587</v>
      </c>
      <c r="B224" s="1">
        <v>54</v>
      </c>
      <c r="C224" s="26" t="s">
        <v>2008</v>
      </c>
      <c r="D224" t="s">
        <v>589</v>
      </c>
      <c r="E224" s="27" t="s">
        <v>2009</v>
      </c>
      <c r="F224" s="28" t="s">
        <v>621</v>
      </c>
      <c r="G224" s="29">
        <v>5</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c r="A226" s="1" t="s">
        <v>594</v>
      </c>
      <c r="E226" s="32" t="s">
        <v>2093</v>
      </c>
    </row>
    <row r="227" ht="145.2">
      <c r="A227" s="1" t="s">
        <v>596</v>
      </c>
      <c r="E227" s="27" t="s">
        <v>1495</v>
      </c>
    </row>
    <row r="228" ht="26.4">
      <c r="A228" s="1" t="s">
        <v>587</v>
      </c>
      <c r="B228" s="1">
        <v>55</v>
      </c>
      <c r="C228" s="26" t="s">
        <v>2010</v>
      </c>
      <c r="D228" t="s">
        <v>589</v>
      </c>
      <c r="E228" s="27" t="s">
        <v>2011</v>
      </c>
      <c r="F228" s="28" t="s">
        <v>621</v>
      </c>
      <c r="G228" s="29">
        <v>9</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c r="A230" s="1" t="s">
        <v>594</v>
      </c>
      <c r="E230" s="32" t="s">
        <v>2060</v>
      </c>
    </row>
    <row r="231" ht="158.4">
      <c r="A231" s="1" t="s">
        <v>596</v>
      </c>
      <c r="E231" s="27" t="s">
        <v>1434</v>
      </c>
    </row>
    <row r="232" ht="26.4">
      <c r="A232" s="1" t="s">
        <v>587</v>
      </c>
      <c r="B232" s="1">
        <v>56</v>
      </c>
      <c r="C232" s="26" t="s">
        <v>2012</v>
      </c>
      <c r="D232" t="s">
        <v>589</v>
      </c>
      <c r="E232" s="27" t="s">
        <v>2013</v>
      </c>
      <c r="F232" s="28" t="s">
        <v>621</v>
      </c>
      <c r="G232" s="29">
        <v>9</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c r="A234" s="1" t="s">
        <v>594</v>
      </c>
      <c r="E234" s="32" t="s">
        <v>2060</v>
      </c>
    </row>
    <row r="235" ht="145.2">
      <c r="A235" s="1" t="s">
        <v>596</v>
      </c>
      <c r="E235" s="27" t="s">
        <v>1495</v>
      </c>
    </row>
    <row r="236" ht="26.4">
      <c r="A236" s="1" t="s">
        <v>587</v>
      </c>
      <c r="B236" s="1">
        <v>57</v>
      </c>
      <c r="C236" s="26" t="s">
        <v>1894</v>
      </c>
      <c r="D236" t="s">
        <v>589</v>
      </c>
      <c r="E236" s="27" t="s">
        <v>1895</v>
      </c>
      <c r="F236" s="28" t="s">
        <v>621</v>
      </c>
      <c r="G236" s="29">
        <v>4</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c r="A238" s="1" t="s">
        <v>594</v>
      </c>
      <c r="E238" s="32" t="s">
        <v>2051</v>
      </c>
    </row>
    <row r="239" ht="158.4">
      <c r="A239" s="1" t="s">
        <v>596</v>
      </c>
      <c r="E239" s="27" t="s">
        <v>1434</v>
      </c>
    </row>
    <row r="240" ht="26.4">
      <c r="A240" s="1" t="s">
        <v>587</v>
      </c>
      <c r="B240" s="1">
        <v>58</v>
      </c>
      <c r="C240" s="26" t="s">
        <v>1896</v>
      </c>
      <c r="D240" t="s">
        <v>589</v>
      </c>
      <c r="E240" s="27" t="s">
        <v>1897</v>
      </c>
      <c r="F240" s="28" t="s">
        <v>621</v>
      </c>
      <c r="G240" s="29">
        <v>4</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c r="A242" s="1" t="s">
        <v>594</v>
      </c>
      <c r="E242" s="32" t="s">
        <v>2051</v>
      </c>
    </row>
    <row r="243" ht="145.2">
      <c r="A243" s="1" t="s">
        <v>596</v>
      </c>
      <c r="E243" s="27" t="s">
        <v>1495</v>
      </c>
    </row>
    <row r="244">
      <c r="A244" s="1" t="s">
        <v>587</v>
      </c>
      <c r="B244" s="1">
        <v>59</v>
      </c>
      <c r="C244" s="26" t="s">
        <v>2014</v>
      </c>
      <c r="D244" t="s">
        <v>589</v>
      </c>
      <c r="E244" s="27" t="s">
        <v>2015</v>
      </c>
      <c r="F244" s="28" t="s">
        <v>835</v>
      </c>
      <c r="G244" s="29">
        <v>40</v>
      </c>
      <c r="H244" s="28">
        <v>0</v>
      </c>
      <c r="I244" s="30">
        <f>ROUND(G244*H244,P4)</f>
        <v>0</v>
      </c>
      <c r="L244" s="30">
        <v>0</v>
      </c>
      <c r="M244" s="24">
        <f>ROUND(G244*L244,P4)</f>
        <v>0</v>
      </c>
      <c r="N244" s="25" t="s">
        <v>589</v>
      </c>
      <c r="O244" s="31">
        <f>M244*AA244</f>
        <v>0</v>
      </c>
      <c r="P244" s="1">
        <v>3</v>
      </c>
      <c r="AA244" s="1">
        <f>IF(P244=1,$O$3,IF(P244=2,$O$4,$O$5))</f>
        <v>0</v>
      </c>
    </row>
    <row r="245">
      <c r="A245" s="1" t="s">
        <v>593</v>
      </c>
      <c r="E245" s="27" t="s">
        <v>589</v>
      </c>
    </row>
    <row r="246">
      <c r="A246" s="1" t="s">
        <v>594</v>
      </c>
      <c r="E246" s="32" t="s">
        <v>2094</v>
      </c>
    </row>
    <row r="247" ht="66">
      <c r="A247" s="1" t="s">
        <v>596</v>
      </c>
      <c r="E247" s="27" t="s">
        <v>2017</v>
      </c>
    </row>
    <row r="248" ht="26.4">
      <c r="A248" s="1" t="s">
        <v>587</v>
      </c>
      <c r="B248" s="1">
        <v>60</v>
      </c>
      <c r="C248" s="26" t="s">
        <v>2095</v>
      </c>
      <c r="D248" t="s">
        <v>589</v>
      </c>
      <c r="E248" s="27" t="s">
        <v>2096</v>
      </c>
      <c r="F248" s="28" t="s">
        <v>621</v>
      </c>
      <c r="G248" s="29">
        <v>1</v>
      </c>
      <c r="H248" s="28">
        <v>0</v>
      </c>
      <c r="I248" s="30">
        <f>ROUND(G248*H248,P4)</f>
        <v>0</v>
      </c>
      <c r="L248" s="30">
        <v>0</v>
      </c>
      <c r="M248" s="24">
        <f>ROUND(G248*L248,P4)</f>
        <v>0</v>
      </c>
      <c r="N248" s="25" t="s">
        <v>589</v>
      </c>
      <c r="O248" s="31">
        <f>M248*AA248</f>
        <v>0</v>
      </c>
      <c r="P248" s="1">
        <v>3</v>
      </c>
      <c r="AA248" s="1">
        <f>IF(P248=1,$O$3,IF(P248=2,$O$4,$O$5))</f>
        <v>0</v>
      </c>
    </row>
    <row r="249">
      <c r="A249" s="1" t="s">
        <v>593</v>
      </c>
      <c r="E249" s="27" t="s">
        <v>589</v>
      </c>
    </row>
    <row r="250">
      <c r="A250" s="1" t="s">
        <v>594</v>
      </c>
      <c r="E250" s="32" t="s">
        <v>1732</v>
      </c>
    </row>
    <row r="251" ht="118.8">
      <c r="A251" s="1" t="s">
        <v>596</v>
      </c>
      <c r="E251" s="27" t="s">
        <v>2097</v>
      </c>
    </row>
    <row r="252">
      <c r="A252" s="1" t="s">
        <v>587</v>
      </c>
      <c r="B252" s="1">
        <v>61</v>
      </c>
      <c r="C252" s="26" t="s">
        <v>2098</v>
      </c>
      <c r="D252" t="s">
        <v>589</v>
      </c>
      <c r="E252" s="27" t="s">
        <v>1455</v>
      </c>
      <c r="F252" s="28" t="s">
        <v>1456</v>
      </c>
      <c r="G252" s="29">
        <v>1</v>
      </c>
      <c r="H252" s="28">
        <v>0</v>
      </c>
      <c r="I252" s="30">
        <f>ROUND(G252*H252,P4)</f>
        <v>0</v>
      </c>
      <c r="L252" s="30">
        <v>0</v>
      </c>
      <c r="M252" s="24">
        <f>ROUND(G252*L252,P4)</f>
        <v>0</v>
      </c>
      <c r="N252" s="25" t="s">
        <v>589</v>
      </c>
      <c r="O252" s="31">
        <f>M252*AA252</f>
        <v>0</v>
      </c>
      <c r="P252" s="1">
        <v>3</v>
      </c>
      <c r="AA252" s="1">
        <f>IF(P252=1,$O$3,IF(P252=2,$O$4,$O$5))</f>
        <v>0</v>
      </c>
    </row>
    <row r="253">
      <c r="A253" s="1" t="s">
        <v>593</v>
      </c>
      <c r="E253" s="27" t="s">
        <v>589</v>
      </c>
    </row>
    <row r="254">
      <c r="A254" s="1" t="s">
        <v>594</v>
      </c>
      <c r="E254" s="32" t="s">
        <v>2047</v>
      </c>
    </row>
    <row r="255" ht="145.2">
      <c r="A255" s="1" t="s">
        <v>596</v>
      </c>
      <c r="E255" s="27" t="s">
        <v>2099</v>
      </c>
    </row>
    <row r="256">
      <c r="A256" s="1" t="s">
        <v>584</v>
      </c>
      <c r="C256" s="22" t="s">
        <v>2018</v>
      </c>
      <c r="E256" s="23" t="s">
        <v>2019</v>
      </c>
      <c r="L256" s="24">
        <f>SUMIFS(L257:L260,A257:A260,"P")</f>
        <v>0</v>
      </c>
      <c r="M256" s="24">
        <f>SUMIFS(M257:M260,A257:A260,"P")</f>
        <v>0</v>
      </c>
      <c r="N256" s="25"/>
    </row>
    <row r="257" ht="26.4">
      <c r="A257" s="1" t="s">
        <v>587</v>
      </c>
      <c r="B257" s="1">
        <v>62</v>
      </c>
      <c r="C257" s="26" t="s">
        <v>2020</v>
      </c>
      <c r="D257" t="s">
        <v>589</v>
      </c>
      <c r="E257" s="27" t="s">
        <v>2021</v>
      </c>
      <c r="F257" s="28" t="s">
        <v>621</v>
      </c>
      <c r="G257" s="29">
        <v>10</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c r="A259" s="1" t="s">
        <v>594</v>
      </c>
      <c r="E259" s="32" t="s">
        <v>2057</v>
      </c>
    </row>
    <row r="260" ht="132">
      <c r="A260" s="1" t="s">
        <v>596</v>
      </c>
      <c r="E260" s="27" t="s">
        <v>2023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2100</v>
      </c>
      <c r="E8" s="23" t="s">
        <v>77</v>
      </c>
      <c r="L8" s="24">
        <f>L9+L166</f>
        <v>0</v>
      </c>
      <c r="M8" s="24">
        <f>M9+M166</f>
        <v>0</v>
      </c>
      <c r="N8" s="25"/>
    </row>
    <row r="9">
      <c r="A9" s="1" t="s">
        <v>584</v>
      </c>
      <c r="C9" s="22" t="s">
        <v>617</v>
      </c>
      <c r="E9" s="23" t="s">
        <v>618</v>
      </c>
      <c r="L9" s="24">
        <f>SUMIFS(L10:L165,A10:A165,"P")</f>
        <v>0</v>
      </c>
      <c r="M9" s="24">
        <f>SUMIFS(M10:M165,A10:A165,"P")</f>
        <v>0</v>
      </c>
      <c r="N9" s="25"/>
    </row>
    <row r="10" ht="26.4">
      <c r="A10" s="1" t="s">
        <v>587</v>
      </c>
      <c r="B10" s="1">
        <v>1</v>
      </c>
      <c r="C10" s="26" t="s">
        <v>1865</v>
      </c>
      <c r="D10" t="s">
        <v>589</v>
      </c>
      <c r="E10" s="27" t="s">
        <v>1866</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2101</v>
      </c>
    </row>
    <row r="13" ht="105.6">
      <c r="A13" s="1" t="s">
        <v>596</v>
      </c>
      <c r="E13" s="27" t="s">
        <v>1515</v>
      </c>
    </row>
    <row r="14" ht="26.4">
      <c r="A14" s="1" t="s">
        <v>587</v>
      </c>
      <c r="B14" s="1">
        <v>2</v>
      </c>
      <c r="C14" s="26" t="s">
        <v>969</v>
      </c>
      <c r="D14" t="s">
        <v>589</v>
      </c>
      <c r="E14" s="27" t="s">
        <v>970</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2102</v>
      </c>
    </row>
    <row r="17" ht="79.2">
      <c r="A17" s="1" t="s">
        <v>596</v>
      </c>
      <c r="E17" s="27" t="s">
        <v>916</v>
      </c>
    </row>
    <row r="18" ht="26.4">
      <c r="A18" s="1" t="s">
        <v>587</v>
      </c>
      <c r="B18" s="1">
        <v>3</v>
      </c>
      <c r="C18" s="26" t="s">
        <v>1868</v>
      </c>
      <c r="D18" t="s">
        <v>589</v>
      </c>
      <c r="E18" s="27" t="s">
        <v>1869</v>
      </c>
      <c r="F18" s="28" t="s">
        <v>687</v>
      </c>
      <c r="G18" s="29">
        <v>0.25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2103</v>
      </c>
    </row>
    <row r="21" ht="171.6">
      <c r="A21" s="1" t="s">
        <v>596</v>
      </c>
      <c r="E21" s="27" t="s">
        <v>1764</v>
      </c>
    </row>
    <row r="22" ht="26.4">
      <c r="A22" s="1" t="s">
        <v>587</v>
      </c>
      <c r="B22" s="1">
        <v>4</v>
      </c>
      <c r="C22" s="26" t="s">
        <v>1871</v>
      </c>
      <c r="D22" t="s">
        <v>589</v>
      </c>
      <c r="E22" s="27" t="s">
        <v>1872</v>
      </c>
      <c r="F22" s="28" t="s">
        <v>687</v>
      </c>
      <c r="G22" s="29">
        <v>0.25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2103</v>
      </c>
    </row>
    <row r="25" ht="132">
      <c r="A25" s="1" t="s">
        <v>596</v>
      </c>
      <c r="E25" s="27" t="s">
        <v>1768</v>
      </c>
    </row>
    <row r="26" ht="26.4">
      <c r="A26" s="1" t="s">
        <v>587</v>
      </c>
      <c r="B26" s="1">
        <v>5</v>
      </c>
      <c r="C26" s="26" t="s">
        <v>1873</v>
      </c>
      <c r="D26" t="s">
        <v>589</v>
      </c>
      <c r="E26" s="27" t="s">
        <v>1874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1930</v>
      </c>
    </row>
    <row r="29" ht="158.4">
      <c r="A29" s="1" t="s">
        <v>596</v>
      </c>
      <c r="E29" s="27" t="s">
        <v>1434</v>
      </c>
    </row>
    <row r="30" ht="26.4">
      <c r="A30" s="1" t="s">
        <v>587</v>
      </c>
      <c r="B30" s="1">
        <v>6</v>
      </c>
      <c r="C30" s="26" t="s">
        <v>1876</v>
      </c>
      <c r="D30" t="s">
        <v>589</v>
      </c>
      <c r="E30" s="27" t="s">
        <v>1877</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1930</v>
      </c>
    </row>
    <row r="33" ht="145.2">
      <c r="A33" s="1" t="s">
        <v>596</v>
      </c>
      <c r="E33" s="27" t="s">
        <v>1495</v>
      </c>
    </row>
    <row r="34" ht="26.4">
      <c r="A34" s="1" t="s">
        <v>587</v>
      </c>
      <c r="B34" s="1">
        <v>7</v>
      </c>
      <c r="C34" s="26" t="s">
        <v>1878</v>
      </c>
      <c r="D34" t="s">
        <v>589</v>
      </c>
      <c r="E34" s="27" t="s">
        <v>1879</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1930</v>
      </c>
    </row>
    <row r="37" ht="158.4">
      <c r="A37" s="1" t="s">
        <v>596</v>
      </c>
      <c r="E37" s="27" t="s">
        <v>1434</v>
      </c>
    </row>
    <row r="38" ht="26.4">
      <c r="A38" s="1" t="s">
        <v>587</v>
      </c>
      <c r="B38" s="1">
        <v>8</v>
      </c>
      <c r="C38" s="26" t="s">
        <v>1881</v>
      </c>
      <c r="D38" t="s">
        <v>589</v>
      </c>
      <c r="E38" s="27" t="s">
        <v>1882</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1930</v>
      </c>
    </row>
    <row r="41" ht="158.4">
      <c r="A41" s="1" t="s">
        <v>596</v>
      </c>
      <c r="E41" s="27" t="s">
        <v>1434</v>
      </c>
    </row>
    <row r="42" ht="26.4">
      <c r="A42" s="1" t="s">
        <v>587</v>
      </c>
      <c r="B42" s="1">
        <v>9</v>
      </c>
      <c r="C42" s="26" t="s">
        <v>1883</v>
      </c>
      <c r="D42" t="s">
        <v>589</v>
      </c>
      <c r="E42" s="27" t="s">
        <v>1884</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1930</v>
      </c>
    </row>
    <row r="45" ht="145.2">
      <c r="A45" s="1" t="s">
        <v>596</v>
      </c>
      <c r="E45" s="27" t="s">
        <v>1495</v>
      </c>
    </row>
    <row r="46" ht="26.4">
      <c r="A46" s="1" t="s">
        <v>587</v>
      </c>
      <c r="B46" s="1">
        <v>10</v>
      </c>
      <c r="C46" s="26" t="s">
        <v>1885</v>
      </c>
      <c r="D46" t="s">
        <v>589</v>
      </c>
      <c r="E46" s="27" t="s">
        <v>1886</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2104</v>
      </c>
    </row>
    <row r="49" ht="158.4">
      <c r="A49" s="1" t="s">
        <v>596</v>
      </c>
      <c r="E49" s="27" t="s">
        <v>1434</v>
      </c>
    </row>
    <row r="50" ht="26.4">
      <c r="A50" s="1" t="s">
        <v>587</v>
      </c>
      <c r="B50" s="1">
        <v>11</v>
      </c>
      <c r="C50" s="26" t="s">
        <v>1888</v>
      </c>
      <c r="D50" t="s">
        <v>589</v>
      </c>
      <c r="E50" s="27" t="s">
        <v>1889</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2104</v>
      </c>
    </row>
    <row r="53" ht="145.2">
      <c r="A53" s="1" t="s">
        <v>596</v>
      </c>
      <c r="E53" s="27" t="s">
        <v>1495</v>
      </c>
    </row>
    <row r="54" ht="26.4">
      <c r="A54" s="1" t="s">
        <v>587</v>
      </c>
      <c r="B54" s="1">
        <v>12</v>
      </c>
      <c r="C54" s="26" t="s">
        <v>1890</v>
      </c>
      <c r="D54" t="s">
        <v>589</v>
      </c>
      <c r="E54" s="27" t="s">
        <v>1891</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2104</v>
      </c>
    </row>
    <row r="57" ht="158.4">
      <c r="A57" s="1" t="s">
        <v>596</v>
      </c>
      <c r="E57" s="27" t="s">
        <v>1434</v>
      </c>
    </row>
    <row r="58" ht="26.4">
      <c r="A58" s="1" t="s">
        <v>587</v>
      </c>
      <c r="B58" s="1">
        <v>13</v>
      </c>
      <c r="C58" s="26" t="s">
        <v>1892</v>
      </c>
      <c r="D58" t="s">
        <v>589</v>
      </c>
      <c r="E58" s="27" t="s">
        <v>1893</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2104</v>
      </c>
    </row>
    <row r="61" ht="145.2">
      <c r="A61" s="1" t="s">
        <v>596</v>
      </c>
      <c r="E61" s="27" t="s">
        <v>1495</v>
      </c>
    </row>
    <row r="62" ht="26.4">
      <c r="A62" s="1" t="s">
        <v>587</v>
      </c>
      <c r="B62" s="1">
        <v>14</v>
      </c>
      <c r="C62" s="26" t="s">
        <v>1894</v>
      </c>
      <c r="D62" t="s">
        <v>589</v>
      </c>
      <c r="E62" s="27" t="s">
        <v>1895</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2104</v>
      </c>
    </row>
    <row r="65" ht="158.4">
      <c r="A65" s="1" t="s">
        <v>596</v>
      </c>
      <c r="E65" s="27" t="s">
        <v>1434</v>
      </c>
    </row>
    <row r="66" ht="26.4">
      <c r="A66" s="1" t="s">
        <v>587</v>
      </c>
      <c r="B66" s="1">
        <v>15</v>
      </c>
      <c r="C66" s="26" t="s">
        <v>1896</v>
      </c>
      <c r="D66" t="s">
        <v>589</v>
      </c>
      <c r="E66" s="27" t="s">
        <v>1897</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2104</v>
      </c>
    </row>
    <row r="69" ht="145.2">
      <c r="A69" s="1" t="s">
        <v>596</v>
      </c>
      <c r="E69" s="27" t="s">
        <v>1495</v>
      </c>
    </row>
    <row r="70" ht="26.4">
      <c r="A70" s="1" t="s">
        <v>587</v>
      </c>
      <c r="B70" s="1">
        <v>16</v>
      </c>
      <c r="C70" s="26" t="s">
        <v>1898</v>
      </c>
      <c r="D70" t="s">
        <v>589</v>
      </c>
      <c r="E70" s="27" t="s">
        <v>1899</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2104</v>
      </c>
    </row>
    <row r="73" ht="158.4">
      <c r="A73" s="1" t="s">
        <v>596</v>
      </c>
      <c r="E73" s="27" t="s">
        <v>1434</v>
      </c>
    </row>
    <row r="74" ht="26.4">
      <c r="A74" s="1" t="s">
        <v>587</v>
      </c>
      <c r="B74" s="1">
        <v>17</v>
      </c>
      <c r="C74" s="26" t="s">
        <v>1900</v>
      </c>
      <c r="D74" t="s">
        <v>589</v>
      </c>
      <c r="E74" s="27" t="s">
        <v>1901</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2104</v>
      </c>
    </row>
    <row r="77" ht="145.2">
      <c r="A77" s="1" t="s">
        <v>596</v>
      </c>
      <c r="E77" s="27" t="s">
        <v>1495</v>
      </c>
    </row>
    <row r="78" ht="26.4">
      <c r="A78" s="1" t="s">
        <v>587</v>
      </c>
      <c r="B78" s="1">
        <v>18</v>
      </c>
      <c r="C78" s="26" t="s">
        <v>1902</v>
      </c>
      <c r="D78" t="s">
        <v>589</v>
      </c>
      <c r="E78" s="27" t="s">
        <v>1903</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2104</v>
      </c>
    </row>
    <row r="81" ht="158.4">
      <c r="A81" s="1" t="s">
        <v>596</v>
      </c>
      <c r="E81" s="27" t="s">
        <v>1434</v>
      </c>
    </row>
    <row r="82" ht="26.4">
      <c r="A82" s="1" t="s">
        <v>587</v>
      </c>
      <c r="B82" s="1">
        <v>19</v>
      </c>
      <c r="C82" s="26" t="s">
        <v>1904</v>
      </c>
      <c r="D82" t="s">
        <v>589</v>
      </c>
      <c r="E82" s="27" t="s">
        <v>1905</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2104</v>
      </c>
    </row>
    <row r="85" ht="145.2">
      <c r="A85" s="1" t="s">
        <v>596</v>
      </c>
      <c r="E85" s="27" t="s">
        <v>1495</v>
      </c>
    </row>
    <row r="86" ht="26.4">
      <c r="A86" s="1" t="s">
        <v>587</v>
      </c>
      <c r="B86" s="1">
        <v>20</v>
      </c>
      <c r="C86" s="26" t="s">
        <v>1906</v>
      </c>
      <c r="D86" t="s">
        <v>589</v>
      </c>
      <c r="E86" s="27" t="s">
        <v>1907</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2104</v>
      </c>
    </row>
    <row r="89" ht="158.4">
      <c r="A89" s="1" t="s">
        <v>596</v>
      </c>
      <c r="E89" s="27" t="s">
        <v>1434</v>
      </c>
    </row>
    <row r="90" ht="26.4">
      <c r="A90" s="1" t="s">
        <v>587</v>
      </c>
      <c r="B90" s="1">
        <v>21</v>
      </c>
      <c r="C90" s="26" t="s">
        <v>1908</v>
      </c>
      <c r="D90" t="s">
        <v>589</v>
      </c>
      <c r="E90" s="27" t="s">
        <v>1909</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2104</v>
      </c>
    </row>
    <row r="93" ht="145.2">
      <c r="A93" s="1" t="s">
        <v>596</v>
      </c>
      <c r="E93" s="27" t="s">
        <v>1495</v>
      </c>
    </row>
    <row r="94" ht="26.4">
      <c r="A94" s="1" t="s">
        <v>587</v>
      </c>
      <c r="B94" s="1">
        <v>22</v>
      </c>
      <c r="C94" s="26" t="s">
        <v>1910</v>
      </c>
      <c r="D94" t="s">
        <v>589</v>
      </c>
      <c r="E94" s="27" t="s">
        <v>1911</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2104</v>
      </c>
    </row>
    <row r="97" ht="158.4">
      <c r="A97" s="1" t="s">
        <v>596</v>
      </c>
      <c r="E97" s="27" t="s">
        <v>1434</v>
      </c>
    </row>
    <row r="98" ht="26.4">
      <c r="A98" s="1" t="s">
        <v>587</v>
      </c>
      <c r="B98" s="1">
        <v>23</v>
      </c>
      <c r="C98" s="26" t="s">
        <v>1912</v>
      </c>
      <c r="D98" t="s">
        <v>589</v>
      </c>
      <c r="E98" s="27" t="s">
        <v>1913</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2104</v>
      </c>
    </row>
    <row r="101" ht="145.2">
      <c r="A101" s="1" t="s">
        <v>596</v>
      </c>
      <c r="E101" s="27" t="s">
        <v>1495</v>
      </c>
    </row>
    <row r="102" ht="26.4">
      <c r="A102" s="1" t="s">
        <v>587</v>
      </c>
      <c r="B102" s="1">
        <v>24</v>
      </c>
      <c r="C102" s="26" t="s">
        <v>1914</v>
      </c>
      <c r="D102" t="s">
        <v>589</v>
      </c>
      <c r="E102" s="27" t="s">
        <v>1915</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1930</v>
      </c>
    </row>
    <row r="105" ht="158.4">
      <c r="A105" s="1" t="s">
        <v>596</v>
      </c>
      <c r="E105" s="27" t="s">
        <v>1434</v>
      </c>
    </row>
    <row r="106" ht="26.4">
      <c r="A106" s="1" t="s">
        <v>587</v>
      </c>
      <c r="B106" s="1">
        <v>25</v>
      </c>
      <c r="C106" s="26" t="s">
        <v>1916</v>
      </c>
      <c r="D106" t="s">
        <v>589</v>
      </c>
      <c r="E106" s="27" t="s">
        <v>1917</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1930</v>
      </c>
    </row>
    <row r="109" ht="158.4">
      <c r="A109" s="1" t="s">
        <v>596</v>
      </c>
      <c r="E109" s="27" t="s">
        <v>1434</v>
      </c>
    </row>
    <row r="110" ht="26.4">
      <c r="A110" s="1" t="s">
        <v>587</v>
      </c>
      <c r="B110" s="1">
        <v>26</v>
      </c>
      <c r="C110" s="26" t="s">
        <v>1918</v>
      </c>
      <c r="D110" t="s">
        <v>589</v>
      </c>
      <c r="E110" s="27" t="s">
        <v>1919</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2104</v>
      </c>
    </row>
    <row r="113" ht="145.2">
      <c r="A113" s="1" t="s">
        <v>596</v>
      </c>
      <c r="E113" s="27" t="s">
        <v>1495</v>
      </c>
    </row>
    <row r="114" ht="26.4">
      <c r="A114" s="1" t="s">
        <v>587</v>
      </c>
      <c r="B114" s="1">
        <v>27</v>
      </c>
      <c r="C114" s="26" t="s">
        <v>1920</v>
      </c>
      <c r="D114" t="s">
        <v>589</v>
      </c>
      <c r="E114" s="27" t="s">
        <v>1921</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1930</v>
      </c>
    </row>
    <row r="117" ht="158.4">
      <c r="A117" s="1" t="s">
        <v>596</v>
      </c>
      <c r="E117" s="27" t="s">
        <v>1434</v>
      </c>
    </row>
    <row r="118" ht="26.4">
      <c r="A118" s="1" t="s">
        <v>587</v>
      </c>
      <c r="B118" s="1">
        <v>28</v>
      </c>
      <c r="C118" s="26" t="s">
        <v>1922</v>
      </c>
      <c r="D118" t="s">
        <v>589</v>
      </c>
      <c r="E118" s="27" t="s">
        <v>1923</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1930</v>
      </c>
    </row>
    <row r="121" ht="145.2">
      <c r="A121" s="1" t="s">
        <v>596</v>
      </c>
      <c r="E121" s="27" t="s">
        <v>1495</v>
      </c>
    </row>
    <row r="122" ht="26.4">
      <c r="A122" s="1" t="s">
        <v>587</v>
      </c>
      <c r="B122" s="1">
        <v>29</v>
      </c>
      <c r="C122" s="26" t="s">
        <v>1924</v>
      </c>
      <c r="D122" t="s">
        <v>589</v>
      </c>
      <c r="E122" s="27" t="s">
        <v>1925</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1930</v>
      </c>
    </row>
    <row r="125" ht="158.4">
      <c r="A125" s="1" t="s">
        <v>596</v>
      </c>
      <c r="E125" s="27" t="s">
        <v>1434</v>
      </c>
    </row>
    <row r="126" ht="26.4">
      <c r="A126" s="1" t="s">
        <v>587</v>
      </c>
      <c r="B126" s="1">
        <v>30</v>
      </c>
      <c r="C126" s="26" t="s">
        <v>1926</v>
      </c>
      <c r="D126" t="s">
        <v>589</v>
      </c>
      <c r="E126" s="27" t="s">
        <v>1927</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1930</v>
      </c>
    </row>
    <row r="129" ht="145.2">
      <c r="A129" s="1" t="s">
        <v>596</v>
      </c>
      <c r="E129" s="27" t="s">
        <v>1495</v>
      </c>
    </row>
    <row r="130" ht="26.4">
      <c r="A130" s="1" t="s">
        <v>587</v>
      </c>
      <c r="B130" s="1">
        <v>31</v>
      </c>
      <c r="C130" s="26" t="s">
        <v>1928</v>
      </c>
      <c r="D130" t="s">
        <v>589</v>
      </c>
      <c r="E130" s="27" t="s">
        <v>1929</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1930</v>
      </c>
    </row>
    <row r="133" ht="158.4">
      <c r="A133" s="1" t="s">
        <v>596</v>
      </c>
      <c r="E133" s="27" t="s">
        <v>1434</v>
      </c>
    </row>
    <row r="134" ht="26.4">
      <c r="A134" s="1" t="s">
        <v>587</v>
      </c>
      <c r="B134" s="1">
        <v>32</v>
      </c>
      <c r="C134" s="26" t="s">
        <v>1931</v>
      </c>
      <c r="D134" t="s">
        <v>589</v>
      </c>
      <c r="E134" s="27" t="s">
        <v>1932</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1930</v>
      </c>
    </row>
    <row r="137" ht="211.2">
      <c r="A137" s="1" t="s">
        <v>596</v>
      </c>
      <c r="E137" s="27" t="s">
        <v>1492</v>
      </c>
    </row>
    <row r="138" ht="26.4">
      <c r="A138" s="1" t="s">
        <v>587</v>
      </c>
      <c r="B138" s="1">
        <v>33</v>
      </c>
      <c r="C138" s="26" t="s">
        <v>1933</v>
      </c>
      <c r="D138" t="s">
        <v>589</v>
      </c>
      <c r="E138" s="27" t="s">
        <v>1934</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1930</v>
      </c>
    </row>
    <row r="141" ht="145.2">
      <c r="A141" s="1" t="s">
        <v>596</v>
      </c>
      <c r="E141" s="27" t="s">
        <v>1495</v>
      </c>
    </row>
    <row r="142" ht="26.4">
      <c r="A142" s="1" t="s">
        <v>587</v>
      </c>
      <c r="B142" s="1">
        <v>34</v>
      </c>
      <c r="C142" s="26" t="s">
        <v>1935</v>
      </c>
      <c r="D142" t="s">
        <v>589</v>
      </c>
      <c r="E142" s="27" t="s">
        <v>1936</v>
      </c>
      <c r="F142" s="28" t="s">
        <v>835</v>
      </c>
      <c r="G142" s="29">
        <v>24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2105</v>
      </c>
    </row>
    <row r="145" ht="145.2">
      <c r="A145" s="1" t="s">
        <v>596</v>
      </c>
      <c r="E145" s="27" t="s">
        <v>1938</v>
      </c>
    </row>
    <row r="146" ht="26.4">
      <c r="A146" s="1" t="s">
        <v>587</v>
      </c>
      <c r="B146" s="1">
        <v>35</v>
      </c>
      <c r="C146" s="26" t="s">
        <v>1939</v>
      </c>
      <c r="D146" t="s">
        <v>589</v>
      </c>
      <c r="E146" s="27" t="s">
        <v>1940</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1930</v>
      </c>
    </row>
    <row r="149" ht="158.4">
      <c r="A149" s="1" t="s">
        <v>596</v>
      </c>
      <c r="E149" s="27" t="s">
        <v>1941</v>
      </c>
    </row>
    <row r="150" ht="26.4">
      <c r="A150" s="1" t="s">
        <v>587</v>
      </c>
      <c r="B150" s="1">
        <v>36</v>
      </c>
      <c r="C150" s="26" t="s">
        <v>1942</v>
      </c>
      <c r="D150" t="s">
        <v>589</v>
      </c>
      <c r="E150" s="27" t="s">
        <v>1943</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1930</v>
      </c>
    </row>
    <row r="153" ht="158.4">
      <c r="A153" s="1" t="s">
        <v>596</v>
      </c>
      <c r="E153" s="27" t="s">
        <v>1941</v>
      </c>
    </row>
    <row r="154" ht="26.4">
      <c r="A154" s="1" t="s">
        <v>587</v>
      </c>
      <c r="B154" s="1">
        <v>37</v>
      </c>
      <c r="C154" s="26" t="s">
        <v>1944</v>
      </c>
      <c r="D154" t="s">
        <v>589</v>
      </c>
      <c r="E154" s="27" t="s">
        <v>1945</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1930</v>
      </c>
    </row>
    <row r="157" ht="158.4">
      <c r="A157" s="1" t="s">
        <v>596</v>
      </c>
      <c r="E157" s="27" t="s">
        <v>1941</v>
      </c>
    </row>
    <row r="158" ht="26.4">
      <c r="A158" s="1" t="s">
        <v>587</v>
      </c>
      <c r="B158" s="1">
        <v>38</v>
      </c>
      <c r="C158" s="26" t="s">
        <v>1946</v>
      </c>
      <c r="D158" t="s">
        <v>589</v>
      </c>
      <c r="E158" s="27" t="s">
        <v>1947</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1930</v>
      </c>
    </row>
    <row r="161" ht="105.6">
      <c r="A161" s="1" t="s">
        <v>596</v>
      </c>
      <c r="E161" s="27" t="s">
        <v>1948</v>
      </c>
    </row>
    <row r="162">
      <c r="A162" s="1" t="s">
        <v>587</v>
      </c>
      <c r="B162" s="1">
        <v>39</v>
      </c>
      <c r="C162" s="26" t="s">
        <v>1454</v>
      </c>
      <c r="D162" t="s">
        <v>589</v>
      </c>
      <c r="E162" s="27" t="s">
        <v>1455</v>
      </c>
      <c r="F162" s="28" t="s">
        <v>1456</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26.4">
      <c r="A164" s="1" t="s">
        <v>594</v>
      </c>
      <c r="E164" s="32" t="s">
        <v>2106</v>
      </c>
    </row>
    <row r="165" ht="145.2">
      <c r="A165" s="1" t="s">
        <v>596</v>
      </c>
      <c r="E165" s="27" t="s">
        <v>1950</v>
      </c>
    </row>
    <row r="166">
      <c r="A166" s="1" t="s">
        <v>584</v>
      </c>
      <c r="C166" s="22" t="s">
        <v>690</v>
      </c>
      <c r="E166" s="23" t="s">
        <v>1951</v>
      </c>
      <c r="L166" s="24">
        <f>SUMIFS(L167:L178,A167:A178,"P")</f>
        <v>0</v>
      </c>
      <c r="M166" s="24">
        <f>SUMIFS(M167:M178,A167:A178,"P")</f>
        <v>0</v>
      </c>
      <c r="N166" s="25"/>
    </row>
    <row r="167" ht="26.4">
      <c r="A167" s="1" t="s">
        <v>587</v>
      </c>
      <c r="B167" s="1">
        <v>40</v>
      </c>
      <c r="C167" s="26" t="s">
        <v>1952</v>
      </c>
      <c r="D167" t="s">
        <v>1953</v>
      </c>
      <c r="E167" s="27" t="s">
        <v>1954</v>
      </c>
      <c r="F167" s="28" t="s">
        <v>695</v>
      </c>
      <c r="G167" s="29">
        <v>0.02</v>
      </c>
      <c r="H167" s="28">
        <v>0</v>
      </c>
      <c r="I167" s="30">
        <f>ROUND(G167*H167,P4)</f>
        <v>0</v>
      </c>
      <c r="L167" s="30">
        <v>0</v>
      </c>
      <c r="M167" s="24">
        <f>ROUND(G167*L167,P4)</f>
        <v>0</v>
      </c>
      <c r="N167" s="25" t="s">
        <v>589</v>
      </c>
      <c r="O167" s="31">
        <f>M167*AA167</f>
        <v>0</v>
      </c>
      <c r="P167" s="1">
        <v>3</v>
      </c>
      <c r="AA167" s="1">
        <f>IF(P167=1,$O$3,IF(P167=2,$O$4,$O$5))</f>
        <v>0</v>
      </c>
    </row>
    <row r="168" ht="39.6">
      <c r="A168" s="1" t="s">
        <v>593</v>
      </c>
      <c r="E168" s="27" t="s">
        <v>1955</v>
      </c>
    </row>
    <row r="169" ht="26.4">
      <c r="A169" s="1" t="s">
        <v>594</v>
      </c>
      <c r="E169" s="32" t="s">
        <v>1956</v>
      </c>
    </row>
    <row r="170" ht="158.4">
      <c r="A170" s="1" t="s">
        <v>596</v>
      </c>
      <c r="E170" s="27" t="s">
        <v>712</v>
      </c>
    </row>
    <row r="171" ht="26.4">
      <c r="A171" s="1" t="s">
        <v>587</v>
      </c>
      <c r="B171" s="1">
        <v>41</v>
      </c>
      <c r="C171" s="26" t="s">
        <v>708</v>
      </c>
      <c r="D171" t="s">
        <v>709</v>
      </c>
      <c r="E171" s="27" t="s">
        <v>710</v>
      </c>
      <c r="F171" s="28" t="s">
        <v>695</v>
      </c>
      <c r="G171" s="29">
        <v>0.02</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711</v>
      </c>
    </row>
    <row r="173" ht="26.4">
      <c r="A173" s="1" t="s">
        <v>594</v>
      </c>
      <c r="E173" s="32" t="s">
        <v>1956</v>
      </c>
    </row>
    <row r="174" ht="158.4">
      <c r="A174" s="1" t="s">
        <v>596</v>
      </c>
      <c r="E174" s="27" t="s">
        <v>712</v>
      </c>
    </row>
    <row r="175" ht="26.4">
      <c r="A175" s="1" t="s">
        <v>587</v>
      </c>
      <c r="B175" s="1">
        <v>42</v>
      </c>
      <c r="C175" s="26" t="s">
        <v>713</v>
      </c>
      <c r="D175" t="s">
        <v>714</v>
      </c>
      <c r="E175" s="27" t="s">
        <v>715</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716</v>
      </c>
    </row>
    <row r="177" ht="26.4">
      <c r="A177" s="1" t="s">
        <v>594</v>
      </c>
      <c r="E177" s="32" t="s">
        <v>1956</v>
      </c>
    </row>
    <row r="178" ht="158.4">
      <c r="A178" s="1" t="s">
        <v>596</v>
      </c>
      <c r="E17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2107</v>
      </c>
      <c r="E8" s="23" t="s">
        <v>79</v>
      </c>
      <c r="L8" s="24">
        <f>L9+L14+L23+L132</f>
        <v>0</v>
      </c>
      <c r="M8" s="24">
        <f>M9+M14+M23+M132</f>
        <v>0</v>
      </c>
      <c r="N8" s="25"/>
    </row>
    <row r="9">
      <c r="A9" s="1" t="s">
        <v>584</v>
      </c>
      <c r="C9" s="22" t="s">
        <v>1958</v>
      </c>
      <c r="E9" s="23" t="s">
        <v>1959</v>
      </c>
      <c r="L9" s="24">
        <f>SUMIFS(L10:L13,A10:A13,"P")</f>
        <v>0</v>
      </c>
      <c r="M9" s="24">
        <f>SUMIFS(M10:M13,A10:A13,"P")</f>
        <v>0</v>
      </c>
      <c r="N9" s="25"/>
    </row>
    <row r="10">
      <c r="A10" s="1" t="s">
        <v>587</v>
      </c>
      <c r="B10" s="1">
        <v>1</v>
      </c>
      <c r="C10" s="26" t="s">
        <v>1960</v>
      </c>
      <c r="D10" t="s">
        <v>589</v>
      </c>
      <c r="E10" s="27" t="s">
        <v>1961</v>
      </c>
      <c r="F10" s="28" t="s">
        <v>835</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2091</v>
      </c>
    </row>
    <row r="13">
      <c r="A13" s="1" t="s">
        <v>596</v>
      </c>
      <c r="E13" s="27" t="s">
        <v>1963</v>
      </c>
    </row>
    <row r="14">
      <c r="A14" s="1" t="s">
        <v>584</v>
      </c>
      <c r="C14" s="22" t="s">
        <v>585</v>
      </c>
      <c r="E14" s="23" t="s">
        <v>586</v>
      </c>
      <c r="L14" s="24">
        <f>SUMIFS(L15:L22,A15:A22,"P")</f>
        <v>0</v>
      </c>
      <c r="M14" s="24">
        <f>SUMIFS(M15:M22,A15:A22,"P")</f>
        <v>0</v>
      </c>
      <c r="N14" s="25"/>
    </row>
    <row r="15" ht="26.4">
      <c r="A15" s="1" t="s">
        <v>587</v>
      </c>
      <c r="B15" s="1">
        <v>2</v>
      </c>
      <c r="C15" s="26" t="s">
        <v>1964</v>
      </c>
      <c r="D15" t="s">
        <v>589</v>
      </c>
      <c r="E15" s="27" t="s">
        <v>1965</v>
      </c>
      <c r="F15" s="28" t="s">
        <v>591</v>
      </c>
      <c r="G15" s="29">
        <v>12</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2108</v>
      </c>
    </row>
    <row r="18" ht="356.4">
      <c r="A18" s="1" t="s">
        <v>596</v>
      </c>
      <c r="E18" s="27" t="s">
        <v>597</v>
      </c>
    </row>
    <row r="19" ht="26.4">
      <c r="A19" s="1" t="s">
        <v>587</v>
      </c>
      <c r="B19" s="1">
        <v>3</v>
      </c>
      <c r="C19" s="26" t="s">
        <v>609</v>
      </c>
      <c r="D19" t="s">
        <v>589</v>
      </c>
      <c r="E19" s="27" t="s">
        <v>610</v>
      </c>
      <c r="F19" s="28" t="s">
        <v>591</v>
      </c>
      <c r="G19" s="29">
        <v>12</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2108</v>
      </c>
    </row>
    <row r="22" ht="264">
      <c r="A22" s="1" t="s">
        <v>596</v>
      </c>
      <c r="E22" s="27" t="s">
        <v>611</v>
      </c>
    </row>
    <row r="23">
      <c r="A23" s="1" t="s">
        <v>584</v>
      </c>
      <c r="C23" s="22" t="s">
        <v>617</v>
      </c>
      <c r="E23" s="23" t="s">
        <v>618</v>
      </c>
      <c r="L23" s="24">
        <f>SUMIFS(L24:L131,A24:A131,"P")</f>
        <v>0</v>
      </c>
      <c r="M23" s="24">
        <f>SUMIFS(M24:M131,A24:A131,"P")</f>
        <v>0</v>
      </c>
      <c r="N23" s="25"/>
    </row>
    <row r="24" ht="26.4">
      <c r="A24" s="1" t="s">
        <v>587</v>
      </c>
      <c r="B24" s="1">
        <v>4</v>
      </c>
      <c r="C24" s="26" t="s">
        <v>1719</v>
      </c>
      <c r="D24" t="s">
        <v>589</v>
      </c>
      <c r="E24" s="27" t="s">
        <v>1720</v>
      </c>
      <c r="F24" s="28" t="s">
        <v>914</v>
      </c>
      <c r="G24" s="29">
        <v>40</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2109</v>
      </c>
    </row>
    <row r="27" ht="79.2">
      <c r="A27" s="1" t="s">
        <v>596</v>
      </c>
      <c r="E27" s="27" t="s">
        <v>664</v>
      </c>
    </row>
    <row r="28" ht="26.4">
      <c r="A28" s="1" t="s">
        <v>587</v>
      </c>
      <c r="B28" s="1">
        <v>5</v>
      </c>
      <c r="C28" s="26" t="s">
        <v>627</v>
      </c>
      <c r="D28" t="s">
        <v>589</v>
      </c>
      <c r="E28" s="27" t="s">
        <v>628</v>
      </c>
      <c r="F28" s="28" t="s">
        <v>914</v>
      </c>
      <c r="G28" s="29">
        <v>40</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2109</v>
      </c>
    </row>
    <row r="31" ht="92.4">
      <c r="A31" s="1" t="s">
        <v>596</v>
      </c>
      <c r="E31" s="27" t="s">
        <v>630</v>
      </c>
    </row>
    <row r="32" ht="26.4">
      <c r="A32" s="1" t="s">
        <v>587</v>
      </c>
      <c r="B32" s="1">
        <v>6</v>
      </c>
      <c r="C32" s="26" t="s">
        <v>1377</v>
      </c>
      <c r="D32" t="s">
        <v>589</v>
      </c>
      <c r="E32" s="27" t="s">
        <v>1378</v>
      </c>
      <c r="F32" s="28" t="s">
        <v>914</v>
      </c>
      <c r="G32" s="29">
        <v>40</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2109</v>
      </c>
    </row>
    <row r="35" ht="79.2">
      <c r="A35" s="1" t="s">
        <v>596</v>
      </c>
      <c r="E35" s="27" t="s">
        <v>1379</v>
      </c>
    </row>
    <row r="36" ht="26.4">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2045</v>
      </c>
    </row>
    <row r="39" ht="132">
      <c r="A39" s="1" t="s">
        <v>596</v>
      </c>
      <c r="E39" s="27" t="s">
        <v>1384</v>
      </c>
    </row>
    <row r="40" ht="26.4">
      <c r="A40" s="1" t="s">
        <v>587</v>
      </c>
      <c r="B40" s="1">
        <v>8</v>
      </c>
      <c r="C40" s="26" t="s">
        <v>1970</v>
      </c>
      <c r="D40" t="s">
        <v>589</v>
      </c>
      <c r="E40" s="27" t="s">
        <v>1971</v>
      </c>
      <c r="F40" s="28" t="s">
        <v>621</v>
      </c>
      <c r="G40" s="29">
        <v>1</v>
      </c>
      <c r="H40" s="28">
        <v>0</v>
      </c>
      <c r="I40" s="30">
        <f>ROUND(G40*H40,P4)</f>
        <v>0</v>
      </c>
      <c r="L40" s="30">
        <v>0</v>
      </c>
      <c r="M40" s="24">
        <f>ROUND(G40*L40,P4)</f>
        <v>0</v>
      </c>
      <c r="N40" s="25" t="s">
        <v>589</v>
      </c>
      <c r="O40" s="31">
        <f>M40*AA40</f>
        <v>0</v>
      </c>
      <c r="P40" s="1">
        <v>3</v>
      </c>
      <c r="AA40" s="1">
        <f>IF(P40=1,$O$3,IF(P40=2,$O$4,$O$5))</f>
        <v>0</v>
      </c>
    </row>
    <row r="41">
      <c r="A41" s="1" t="s">
        <v>593</v>
      </c>
      <c r="E41" s="27" t="s">
        <v>589</v>
      </c>
    </row>
    <row r="42">
      <c r="A42" s="1" t="s">
        <v>594</v>
      </c>
      <c r="E42" s="32" t="s">
        <v>2047</v>
      </c>
    </row>
    <row r="43">
      <c r="A43" s="1" t="s">
        <v>596</v>
      </c>
      <c r="E43" s="27" t="s">
        <v>589</v>
      </c>
    </row>
    <row r="44" ht="26.4">
      <c r="A44" s="1" t="s">
        <v>587</v>
      </c>
      <c r="B44" s="1">
        <v>9</v>
      </c>
      <c r="C44" s="26" t="s">
        <v>1445</v>
      </c>
      <c r="D44" t="s">
        <v>589</v>
      </c>
      <c r="E44" s="27" t="s">
        <v>1446</v>
      </c>
      <c r="F44" s="28" t="s">
        <v>621</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1750</v>
      </c>
    </row>
    <row r="47" ht="158.4">
      <c r="A47" s="1" t="s">
        <v>596</v>
      </c>
      <c r="E47" s="27" t="s">
        <v>1405</v>
      </c>
    </row>
    <row r="48" ht="26.4">
      <c r="A48" s="1" t="s">
        <v>587</v>
      </c>
      <c r="B48" s="1">
        <v>10</v>
      </c>
      <c r="C48" s="26" t="s">
        <v>1447</v>
      </c>
      <c r="D48" t="s">
        <v>589</v>
      </c>
      <c r="E48" s="27" t="s">
        <v>1448</v>
      </c>
      <c r="F48" s="28" t="s">
        <v>621</v>
      </c>
      <c r="G48" s="29">
        <v>10</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1750</v>
      </c>
    </row>
    <row r="51" ht="132">
      <c r="A51" s="1" t="s">
        <v>596</v>
      </c>
      <c r="E51" s="27" t="s">
        <v>1408</v>
      </c>
    </row>
    <row r="52" ht="26.4">
      <c r="A52" s="1" t="s">
        <v>587</v>
      </c>
      <c r="B52" s="1">
        <v>11</v>
      </c>
      <c r="C52" s="26" t="s">
        <v>1761</v>
      </c>
      <c r="D52" t="s">
        <v>589</v>
      </c>
      <c r="E52" s="27" t="s">
        <v>1762</v>
      </c>
      <c r="F52" s="28" t="s">
        <v>687</v>
      </c>
      <c r="G52" s="29">
        <v>0.28000000000000003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2110</v>
      </c>
    </row>
    <row r="55" ht="171.6">
      <c r="A55" s="1" t="s">
        <v>596</v>
      </c>
      <c r="E55" s="27" t="s">
        <v>1764</v>
      </c>
    </row>
    <row r="56" ht="26.4">
      <c r="A56" s="1" t="s">
        <v>587</v>
      </c>
      <c r="B56" s="1">
        <v>12</v>
      </c>
      <c r="C56" s="26" t="s">
        <v>1765</v>
      </c>
      <c r="D56" t="s">
        <v>589</v>
      </c>
      <c r="E56" s="27" t="s">
        <v>1766</v>
      </c>
      <c r="F56" s="28" t="s">
        <v>687</v>
      </c>
      <c r="G56" s="29">
        <v>0.28000000000000003</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2110</v>
      </c>
    </row>
    <row r="59" ht="132">
      <c r="A59" s="1" t="s">
        <v>596</v>
      </c>
      <c r="E59" s="27" t="s">
        <v>1768</v>
      </c>
    </row>
    <row r="60" ht="26.4">
      <c r="A60" s="1" t="s">
        <v>587</v>
      </c>
      <c r="B60" s="1">
        <v>13</v>
      </c>
      <c r="C60" s="26" t="s">
        <v>1973</v>
      </c>
      <c r="D60" t="s">
        <v>589</v>
      </c>
      <c r="E60" s="27" t="s">
        <v>1974</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1836</v>
      </c>
    </row>
    <row r="63" ht="158.4">
      <c r="A63" s="1" t="s">
        <v>596</v>
      </c>
      <c r="E63" s="27" t="s">
        <v>1434</v>
      </c>
    </row>
    <row r="64" ht="26.4">
      <c r="A64" s="1" t="s">
        <v>587</v>
      </c>
      <c r="B64" s="1">
        <v>14</v>
      </c>
      <c r="C64" s="26" t="s">
        <v>1975</v>
      </c>
      <c r="D64" t="s">
        <v>589</v>
      </c>
      <c r="E64" s="27" t="s">
        <v>1976</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1836</v>
      </c>
    </row>
    <row r="67" ht="132">
      <c r="A67" s="1" t="s">
        <v>596</v>
      </c>
      <c r="E67" s="27" t="s">
        <v>1408</v>
      </c>
    </row>
    <row r="68" ht="26.4">
      <c r="A68" s="1" t="s">
        <v>587</v>
      </c>
      <c r="B68" s="1">
        <v>15</v>
      </c>
      <c r="C68" s="26" t="s">
        <v>1977</v>
      </c>
      <c r="D68" t="s">
        <v>589</v>
      </c>
      <c r="E68" s="27" t="s">
        <v>1978</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2051</v>
      </c>
    </row>
    <row r="71" ht="158.4">
      <c r="A71" s="1" t="s">
        <v>596</v>
      </c>
      <c r="E71" s="27" t="s">
        <v>1434</v>
      </c>
    </row>
    <row r="72" ht="26.4">
      <c r="A72" s="1" t="s">
        <v>587</v>
      </c>
      <c r="B72" s="1">
        <v>16</v>
      </c>
      <c r="C72" s="26" t="s">
        <v>1979</v>
      </c>
      <c r="D72" t="s">
        <v>589</v>
      </c>
      <c r="E72" s="27" t="s">
        <v>1980</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2051</v>
      </c>
    </row>
    <row r="75" ht="132">
      <c r="A75" s="1" t="s">
        <v>596</v>
      </c>
      <c r="E75" s="27" t="s">
        <v>1408</v>
      </c>
    </row>
    <row r="76" ht="26.4">
      <c r="A76" s="1" t="s">
        <v>587</v>
      </c>
      <c r="B76" s="1">
        <v>17</v>
      </c>
      <c r="C76" s="26" t="s">
        <v>1981</v>
      </c>
      <c r="D76" t="s">
        <v>589</v>
      </c>
      <c r="E76" s="27" t="s">
        <v>1982</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1836</v>
      </c>
    </row>
    <row r="79" ht="158.4">
      <c r="A79" s="1" t="s">
        <v>596</v>
      </c>
      <c r="E79" s="27" t="s">
        <v>1434</v>
      </c>
    </row>
    <row r="80" ht="26.4">
      <c r="A80" s="1" t="s">
        <v>587</v>
      </c>
      <c r="B80" s="1">
        <v>18</v>
      </c>
      <c r="C80" s="26" t="s">
        <v>1983</v>
      </c>
      <c r="D80" t="s">
        <v>589</v>
      </c>
      <c r="E80" s="27" t="s">
        <v>1984</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1836</v>
      </c>
    </row>
    <row r="83" ht="184.8">
      <c r="A83" s="1" t="s">
        <v>596</v>
      </c>
      <c r="E83" s="27" t="s">
        <v>1986</v>
      </c>
    </row>
    <row r="84" ht="26.4">
      <c r="A84" s="1" t="s">
        <v>587</v>
      </c>
      <c r="B84" s="1">
        <v>19</v>
      </c>
      <c r="C84" s="26" t="s">
        <v>1987</v>
      </c>
      <c r="D84" t="s">
        <v>589</v>
      </c>
      <c r="E84" s="27" t="s">
        <v>1988</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1836</v>
      </c>
    </row>
    <row r="87" ht="145.2">
      <c r="A87" s="1" t="s">
        <v>596</v>
      </c>
      <c r="E87" s="27" t="s">
        <v>1495</v>
      </c>
    </row>
    <row r="88" ht="26.4">
      <c r="A88" s="1" t="s">
        <v>587</v>
      </c>
      <c r="B88" s="1">
        <v>20</v>
      </c>
      <c r="C88" s="26" t="s">
        <v>1989</v>
      </c>
      <c r="D88" t="s">
        <v>589</v>
      </c>
      <c r="E88" s="27" t="s">
        <v>1990</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1991</v>
      </c>
    </row>
    <row r="91" ht="158.4">
      <c r="A91" s="1" t="s">
        <v>596</v>
      </c>
      <c r="E91" s="27" t="s">
        <v>1434</v>
      </c>
    </row>
    <row r="92" ht="26.4">
      <c r="A92" s="1" t="s">
        <v>587</v>
      </c>
      <c r="B92" s="1">
        <v>21</v>
      </c>
      <c r="C92" s="26" t="s">
        <v>1992</v>
      </c>
      <c r="D92" t="s">
        <v>589</v>
      </c>
      <c r="E92" s="27" t="s">
        <v>1993</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1836</v>
      </c>
    </row>
    <row r="95" ht="132">
      <c r="A95" s="1" t="s">
        <v>596</v>
      </c>
      <c r="E95" s="27" t="s">
        <v>1994</v>
      </c>
    </row>
    <row r="96" ht="26.4">
      <c r="A96" s="1" t="s">
        <v>587</v>
      </c>
      <c r="B96" s="1">
        <v>22</v>
      </c>
      <c r="C96" s="26" t="s">
        <v>1995</v>
      </c>
      <c r="D96" t="s">
        <v>589</v>
      </c>
      <c r="E96" s="27" t="s">
        <v>1996</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1836</v>
      </c>
    </row>
    <row r="99" ht="132">
      <c r="A99" s="1" t="s">
        <v>596</v>
      </c>
      <c r="E99" s="27" t="s">
        <v>1994</v>
      </c>
    </row>
    <row r="100" ht="26.4">
      <c r="A100" s="1" t="s">
        <v>587</v>
      </c>
      <c r="B100" s="1">
        <v>23</v>
      </c>
      <c r="C100" s="26" t="s">
        <v>1997</v>
      </c>
      <c r="D100" t="s">
        <v>589</v>
      </c>
      <c r="E100" s="27" t="s">
        <v>1998</v>
      </c>
      <c r="F100" s="28" t="s">
        <v>1803</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1732</v>
      </c>
    </row>
    <row r="103" ht="145.2">
      <c r="A103" s="1" t="s">
        <v>596</v>
      </c>
      <c r="E103" s="27" t="s">
        <v>1807</v>
      </c>
    </row>
    <row r="104" ht="26.4">
      <c r="A104" s="1" t="s">
        <v>587</v>
      </c>
      <c r="B104" s="1">
        <v>24</v>
      </c>
      <c r="C104" s="26" t="s">
        <v>2000</v>
      </c>
      <c r="D104" t="s">
        <v>589</v>
      </c>
      <c r="E104" s="27" t="s">
        <v>2001</v>
      </c>
      <c r="F104" s="28" t="s">
        <v>835</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2091</v>
      </c>
    </row>
    <row r="107" ht="132">
      <c r="A107" s="1" t="s">
        <v>596</v>
      </c>
      <c r="E107" s="27" t="s">
        <v>2002</v>
      </c>
    </row>
    <row r="108" ht="26.4">
      <c r="A108" s="1" t="s">
        <v>587</v>
      </c>
      <c r="B108" s="1">
        <v>25</v>
      </c>
      <c r="C108" s="26" t="s">
        <v>2003</v>
      </c>
      <c r="D108" t="s">
        <v>589</v>
      </c>
      <c r="E108" s="27" t="s">
        <v>2004</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1836</v>
      </c>
    </row>
    <row r="111" ht="184.8">
      <c r="A111" s="1" t="s">
        <v>596</v>
      </c>
      <c r="E111" s="27" t="s">
        <v>2005</v>
      </c>
    </row>
    <row r="112" ht="26.4">
      <c r="A112" s="1" t="s">
        <v>587</v>
      </c>
      <c r="B112" s="1">
        <v>26</v>
      </c>
      <c r="C112" s="26" t="s">
        <v>2006</v>
      </c>
      <c r="D112" t="s">
        <v>589</v>
      </c>
      <c r="E112" s="27" t="s">
        <v>2007</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1732</v>
      </c>
    </row>
    <row r="115" ht="158.4">
      <c r="A115" s="1" t="s">
        <v>596</v>
      </c>
      <c r="E115" s="27" t="s">
        <v>1434</v>
      </c>
    </row>
    <row r="116" ht="26.4">
      <c r="A116" s="1" t="s">
        <v>587</v>
      </c>
      <c r="B116" s="1">
        <v>27</v>
      </c>
      <c r="C116" s="26" t="s">
        <v>2008</v>
      </c>
      <c r="D116" t="s">
        <v>589</v>
      </c>
      <c r="E116" s="27" t="s">
        <v>2009</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1732</v>
      </c>
    </row>
    <row r="119" ht="145.2">
      <c r="A119" s="1" t="s">
        <v>596</v>
      </c>
      <c r="E119" s="27" t="s">
        <v>1495</v>
      </c>
    </row>
    <row r="120" ht="26.4">
      <c r="A120" s="1" t="s">
        <v>587</v>
      </c>
      <c r="B120" s="1">
        <v>28</v>
      </c>
      <c r="C120" s="26" t="s">
        <v>2010</v>
      </c>
      <c r="D120" t="s">
        <v>589</v>
      </c>
      <c r="E120" s="27" t="s">
        <v>2011</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1836</v>
      </c>
    </row>
    <row r="123" ht="158.4">
      <c r="A123" s="1" t="s">
        <v>596</v>
      </c>
      <c r="E123" s="27" t="s">
        <v>1434</v>
      </c>
    </row>
    <row r="124" ht="26.4">
      <c r="A124" s="1" t="s">
        <v>587</v>
      </c>
      <c r="B124" s="1">
        <v>29</v>
      </c>
      <c r="C124" s="26" t="s">
        <v>2012</v>
      </c>
      <c r="D124" t="s">
        <v>589</v>
      </c>
      <c r="E124" s="27" t="s">
        <v>2013</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1836</v>
      </c>
    </row>
    <row r="127" ht="145.2">
      <c r="A127" s="1" t="s">
        <v>596</v>
      </c>
      <c r="E127" s="27" t="s">
        <v>1495</v>
      </c>
    </row>
    <row r="128">
      <c r="A128" s="1" t="s">
        <v>587</v>
      </c>
      <c r="B128" s="1">
        <v>30</v>
      </c>
      <c r="C128" s="26" t="s">
        <v>2014</v>
      </c>
      <c r="D128" t="s">
        <v>589</v>
      </c>
      <c r="E128" s="27" t="s">
        <v>2015</v>
      </c>
      <c r="F128" s="28" t="s">
        <v>835</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c r="A130" s="1" t="s">
        <v>594</v>
      </c>
      <c r="E130" s="32" t="s">
        <v>2094</v>
      </c>
    </row>
    <row r="131" ht="66">
      <c r="A131" s="1" t="s">
        <v>596</v>
      </c>
      <c r="E131" s="27" t="s">
        <v>2017</v>
      </c>
    </row>
    <row r="132">
      <c r="A132" s="1" t="s">
        <v>584</v>
      </c>
      <c r="C132" s="22" t="s">
        <v>2018</v>
      </c>
      <c r="E132" s="23" t="s">
        <v>2019</v>
      </c>
      <c r="L132" s="24">
        <f>SUMIFS(L133:L136,A133:A136,"P")</f>
        <v>0</v>
      </c>
      <c r="M132" s="24">
        <f>SUMIFS(M133:M136,A133:A136,"P")</f>
        <v>0</v>
      </c>
      <c r="N132" s="25"/>
    </row>
    <row r="133" ht="26.4">
      <c r="A133" s="1" t="s">
        <v>587</v>
      </c>
      <c r="B133" s="1">
        <v>31</v>
      </c>
      <c r="C133" s="26" t="s">
        <v>2020</v>
      </c>
      <c r="D133" t="s">
        <v>589</v>
      </c>
      <c r="E133" s="27" t="s">
        <v>2021</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c r="A135" s="1" t="s">
        <v>594</v>
      </c>
      <c r="E135" s="32" t="s">
        <v>2057</v>
      </c>
    </row>
    <row r="136" ht="132">
      <c r="A136" s="1" t="s">
        <v>596</v>
      </c>
      <c r="E136" s="27" t="s">
        <v>2023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2111</v>
      </c>
      <c r="E8" s="23" t="s">
        <v>81</v>
      </c>
      <c r="L8" s="24">
        <f>L9+L174</f>
        <v>0</v>
      </c>
      <c r="M8" s="24">
        <f>M9+M174</f>
        <v>0</v>
      </c>
      <c r="N8" s="25"/>
    </row>
    <row r="9">
      <c r="A9" s="1" t="s">
        <v>584</v>
      </c>
      <c r="C9" s="22" t="s">
        <v>617</v>
      </c>
      <c r="E9" s="23" t="s">
        <v>618</v>
      </c>
      <c r="L9" s="24">
        <f>SUMIFS(L10:L173,A10:A173,"P")</f>
        <v>0</v>
      </c>
      <c r="M9" s="24">
        <f>SUMIFS(M10:M173,A10:A173,"P")</f>
        <v>0</v>
      </c>
      <c r="N9" s="25"/>
    </row>
    <row r="10" ht="26.4">
      <c r="A10" s="1" t="s">
        <v>587</v>
      </c>
      <c r="B10" s="1">
        <v>1</v>
      </c>
      <c r="C10" s="26" t="s">
        <v>1865</v>
      </c>
      <c r="D10" t="s">
        <v>589</v>
      </c>
      <c r="E10" s="27" t="s">
        <v>1866</v>
      </c>
      <c r="F10" s="28" t="s">
        <v>914</v>
      </c>
      <c r="G10" s="29">
        <v>200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2112</v>
      </c>
    </row>
    <row r="13" ht="105.6">
      <c r="A13" s="1" t="s">
        <v>596</v>
      </c>
      <c r="E13" s="27" t="s">
        <v>1515</v>
      </c>
    </row>
    <row r="14" ht="26.4">
      <c r="A14" s="1" t="s">
        <v>587</v>
      </c>
      <c r="B14" s="1">
        <v>2</v>
      </c>
      <c r="C14" s="26" t="s">
        <v>969</v>
      </c>
      <c r="D14" t="s">
        <v>589</v>
      </c>
      <c r="E14" s="27" t="s">
        <v>970</v>
      </c>
      <c r="F14" s="28" t="s">
        <v>914</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1867</v>
      </c>
    </row>
    <row r="17" ht="79.2">
      <c r="A17" s="1" t="s">
        <v>596</v>
      </c>
      <c r="E17" s="27" t="s">
        <v>916</v>
      </c>
    </row>
    <row r="18" ht="26.4">
      <c r="A18" s="1" t="s">
        <v>587</v>
      </c>
      <c r="B18" s="1">
        <v>3</v>
      </c>
      <c r="C18" s="26" t="s">
        <v>1868</v>
      </c>
      <c r="D18" t="s">
        <v>589</v>
      </c>
      <c r="E18" s="27" t="s">
        <v>1869</v>
      </c>
      <c r="F18" s="28" t="s">
        <v>687</v>
      </c>
      <c r="G18" s="29">
        <v>0.80000000000000004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2113</v>
      </c>
    </row>
    <row r="21" ht="171.6">
      <c r="A21" s="1" t="s">
        <v>596</v>
      </c>
      <c r="E21" s="27" t="s">
        <v>1764</v>
      </c>
    </row>
    <row r="22" ht="26.4">
      <c r="A22" s="1" t="s">
        <v>587</v>
      </c>
      <c r="B22" s="1">
        <v>4</v>
      </c>
      <c r="C22" s="26" t="s">
        <v>1871</v>
      </c>
      <c r="D22" t="s">
        <v>589</v>
      </c>
      <c r="E22" s="27" t="s">
        <v>1872</v>
      </c>
      <c r="F22" s="28" t="s">
        <v>687</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2113</v>
      </c>
    </row>
    <row r="25" ht="132">
      <c r="A25" s="1" t="s">
        <v>596</v>
      </c>
      <c r="E25" s="27" t="s">
        <v>1768</v>
      </c>
    </row>
    <row r="26" ht="26.4">
      <c r="A26" s="1" t="s">
        <v>587</v>
      </c>
      <c r="B26" s="1">
        <v>5</v>
      </c>
      <c r="C26" s="26" t="s">
        <v>1873</v>
      </c>
      <c r="D26" t="s">
        <v>589</v>
      </c>
      <c r="E26" s="27" t="s">
        <v>1874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1930</v>
      </c>
    </row>
    <row r="29" ht="158.4">
      <c r="A29" s="1" t="s">
        <v>596</v>
      </c>
      <c r="E29" s="27" t="s">
        <v>1434</v>
      </c>
    </row>
    <row r="30" ht="26.4">
      <c r="A30" s="1" t="s">
        <v>587</v>
      </c>
      <c r="B30" s="1">
        <v>6</v>
      </c>
      <c r="C30" s="26" t="s">
        <v>1876</v>
      </c>
      <c r="D30" t="s">
        <v>589</v>
      </c>
      <c r="E30" s="27" t="s">
        <v>1877</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1930</v>
      </c>
    </row>
    <row r="33" ht="145.2">
      <c r="A33" s="1" t="s">
        <v>596</v>
      </c>
      <c r="E33" s="27" t="s">
        <v>1495</v>
      </c>
    </row>
    <row r="34" ht="26.4">
      <c r="A34" s="1" t="s">
        <v>587</v>
      </c>
      <c r="B34" s="1">
        <v>7</v>
      </c>
      <c r="C34" s="26" t="s">
        <v>1878</v>
      </c>
      <c r="D34" t="s">
        <v>589</v>
      </c>
      <c r="E34" s="27" t="s">
        <v>1879</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1930</v>
      </c>
    </row>
    <row r="37" ht="158.4">
      <c r="A37" s="1" t="s">
        <v>596</v>
      </c>
      <c r="E37" s="27" t="s">
        <v>1434</v>
      </c>
    </row>
    <row r="38" ht="26.4">
      <c r="A38" s="1" t="s">
        <v>587</v>
      </c>
      <c r="B38" s="1">
        <v>8</v>
      </c>
      <c r="C38" s="26" t="s">
        <v>1881</v>
      </c>
      <c r="D38" t="s">
        <v>589</v>
      </c>
      <c r="E38" s="27" t="s">
        <v>1882</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1930</v>
      </c>
    </row>
    <row r="41" ht="158.4">
      <c r="A41" s="1" t="s">
        <v>596</v>
      </c>
      <c r="E41" s="27" t="s">
        <v>1434</v>
      </c>
    </row>
    <row r="42" ht="26.4">
      <c r="A42" s="1" t="s">
        <v>587</v>
      </c>
      <c r="B42" s="1">
        <v>9</v>
      </c>
      <c r="C42" s="26" t="s">
        <v>1883</v>
      </c>
      <c r="D42" t="s">
        <v>589</v>
      </c>
      <c r="E42" s="27" t="s">
        <v>1884</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1930</v>
      </c>
    </row>
    <row r="45" ht="145.2">
      <c r="A45" s="1" t="s">
        <v>596</v>
      </c>
      <c r="E45" s="27" t="s">
        <v>1495</v>
      </c>
    </row>
    <row r="46" ht="26.4">
      <c r="A46" s="1" t="s">
        <v>587</v>
      </c>
      <c r="B46" s="1">
        <v>10</v>
      </c>
      <c r="C46" s="26" t="s">
        <v>1885</v>
      </c>
      <c r="D46" t="s">
        <v>589</v>
      </c>
      <c r="E46" s="27" t="s">
        <v>1886</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2104</v>
      </c>
    </row>
    <row r="49" ht="158.4">
      <c r="A49" s="1" t="s">
        <v>596</v>
      </c>
      <c r="E49" s="27" t="s">
        <v>1434</v>
      </c>
    </row>
    <row r="50" ht="26.4">
      <c r="A50" s="1" t="s">
        <v>587</v>
      </c>
      <c r="B50" s="1">
        <v>11</v>
      </c>
      <c r="C50" s="26" t="s">
        <v>1888</v>
      </c>
      <c r="D50" t="s">
        <v>589</v>
      </c>
      <c r="E50" s="27" t="s">
        <v>1889</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2104</v>
      </c>
    </row>
    <row r="53" ht="145.2">
      <c r="A53" s="1" t="s">
        <v>596</v>
      </c>
      <c r="E53" s="27" t="s">
        <v>1495</v>
      </c>
    </row>
    <row r="54" ht="26.4">
      <c r="A54" s="1" t="s">
        <v>587</v>
      </c>
      <c r="B54" s="1">
        <v>12</v>
      </c>
      <c r="C54" s="26" t="s">
        <v>2030</v>
      </c>
      <c r="D54" t="s">
        <v>589</v>
      </c>
      <c r="E54" s="27" t="s">
        <v>2031</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1930</v>
      </c>
    </row>
    <row r="57" ht="158.4">
      <c r="A57" s="1" t="s">
        <v>596</v>
      </c>
      <c r="E57" s="27" t="s">
        <v>1434</v>
      </c>
    </row>
    <row r="58" ht="26.4">
      <c r="A58" s="1" t="s">
        <v>587</v>
      </c>
      <c r="B58" s="1">
        <v>13</v>
      </c>
      <c r="C58" s="26" t="s">
        <v>2032</v>
      </c>
      <c r="D58" t="s">
        <v>589</v>
      </c>
      <c r="E58" s="27" t="s">
        <v>2033</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1930</v>
      </c>
    </row>
    <row r="61" ht="145.2">
      <c r="A61" s="1" t="s">
        <v>596</v>
      </c>
      <c r="E61" s="27" t="s">
        <v>1495</v>
      </c>
    </row>
    <row r="62" ht="26.4">
      <c r="A62" s="1" t="s">
        <v>587</v>
      </c>
      <c r="B62" s="1">
        <v>14</v>
      </c>
      <c r="C62" s="26" t="s">
        <v>1890</v>
      </c>
      <c r="D62" t="s">
        <v>589</v>
      </c>
      <c r="E62" s="27" t="s">
        <v>1891</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2104</v>
      </c>
    </row>
    <row r="65" ht="158.4">
      <c r="A65" s="1" t="s">
        <v>596</v>
      </c>
      <c r="E65" s="27" t="s">
        <v>1434</v>
      </c>
    </row>
    <row r="66" ht="26.4">
      <c r="A66" s="1" t="s">
        <v>587</v>
      </c>
      <c r="B66" s="1">
        <v>15</v>
      </c>
      <c r="C66" s="26" t="s">
        <v>1892</v>
      </c>
      <c r="D66" t="s">
        <v>589</v>
      </c>
      <c r="E66" s="27" t="s">
        <v>1893</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2104</v>
      </c>
    </row>
    <row r="69" ht="145.2">
      <c r="A69" s="1" t="s">
        <v>596</v>
      </c>
      <c r="E69" s="27" t="s">
        <v>1495</v>
      </c>
    </row>
    <row r="70" ht="26.4">
      <c r="A70" s="1" t="s">
        <v>587</v>
      </c>
      <c r="B70" s="1">
        <v>16</v>
      </c>
      <c r="C70" s="26" t="s">
        <v>1894</v>
      </c>
      <c r="D70" t="s">
        <v>589</v>
      </c>
      <c r="E70" s="27" t="s">
        <v>1895</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2104</v>
      </c>
    </row>
    <row r="73" ht="158.4">
      <c r="A73" s="1" t="s">
        <v>596</v>
      </c>
      <c r="E73" s="27" t="s">
        <v>1434</v>
      </c>
    </row>
    <row r="74" ht="26.4">
      <c r="A74" s="1" t="s">
        <v>587</v>
      </c>
      <c r="B74" s="1">
        <v>17</v>
      </c>
      <c r="C74" s="26" t="s">
        <v>1896</v>
      </c>
      <c r="D74" t="s">
        <v>589</v>
      </c>
      <c r="E74" s="27" t="s">
        <v>1897</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2104</v>
      </c>
    </row>
    <row r="77" ht="145.2">
      <c r="A77" s="1" t="s">
        <v>596</v>
      </c>
      <c r="E77" s="27" t="s">
        <v>1495</v>
      </c>
    </row>
    <row r="78" ht="26.4">
      <c r="A78" s="1" t="s">
        <v>587</v>
      </c>
      <c r="B78" s="1">
        <v>18</v>
      </c>
      <c r="C78" s="26" t="s">
        <v>1898</v>
      </c>
      <c r="D78" t="s">
        <v>589</v>
      </c>
      <c r="E78" s="27" t="s">
        <v>1899</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2104</v>
      </c>
    </row>
    <row r="81" ht="158.4">
      <c r="A81" s="1" t="s">
        <v>596</v>
      </c>
      <c r="E81" s="27" t="s">
        <v>1434</v>
      </c>
    </row>
    <row r="82" ht="26.4">
      <c r="A82" s="1" t="s">
        <v>587</v>
      </c>
      <c r="B82" s="1">
        <v>19</v>
      </c>
      <c r="C82" s="26" t="s">
        <v>1900</v>
      </c>
      <c r="D82" t="s">
        <v>589</v>
      </c>
      <c r="E82" s="27" t="s">
        <v>1901</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2104</v>
      </c>
    </row>
    <row r="85" ht="145.2">
      <c r="A85" s="1" t="s">
        <v>596</v>
      </c>
      <c r="E85" s="27" t="s">
        <v>1495</v>
      </c>
    </row>
    <row r="86" ht="26.4">
      <c r="A86" s="1" t="s">
        <v>587</v>
      </c>
      <c r="B86" s="1">
        <v>20</v>
      </c>
      <c r="C86" s="26" t="s">
        <v>1902</v>
      </c>
      <c r="D86" t="s">
        <v>589</v>
      </c>
      <c r="E86" s="27" t="s">
        <v>1903</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2104</v>
      </c>
    </row>
    <row r="89" ht="158.4">
      <c r="A89" s="1" t="s">
        <v>596</v>
      </c>
      <c r="E89" s="27" t="s">
        <v>1434</v>
      </c>
    </row>
    <row r="90" ht="26.4">
      <c r="A90" s="1" t="s">
        <v>587</v>
      </c>
      <c r="B90" s="1">
        <v>21</v>
      </c>
      <c r="C90" s="26" t="s">
        <v>1904</v>
      </c>
      <c r="D90" t="s">
        <v>589</v>
      </c>
      <c r="E90" s="27" t="s">
        <v>1905</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2104</v>
      </c>
    </row>
    <row r="93" ht="145.2">
      <c r="A93" s="1" t="s">
        <v>596</v>
      </c>
      <c r="E93" s="27" t="s">
        <v>1495</v>
      </c>
    </row>
    <row r="94" ht="26.4">
      <c r="A94" s="1" t="s">
        <v>587</v>
      </c>
      <c r="B94" s="1">
        <v>22</v>
      </c>
      <c r="C94" s="26" t="s">
        <v>1906</v>
      </c>
      <c r="D94" t="s">
        <v>589</v>
      </c>
      <c r="E94" s="27" t="s">
        <v>1907</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2104</v>
      </c>
    </row>
    <row r="97" ht="158.4">
      <c r="A97" s="1" t="s">
        <v>596</v>
      </c>
      <c r="E97" s="27" t="s">
        <v>1434</v>
      </c>
    </row>
    <row r="98" ht="26.4">
      <c r="A98" s="1" t="s">
        <v>587</v>
      </c>
      <c r="B98" s="1">
        <v>23</v>
      </c>
      <c r="C98" s="26" t="s">
        <v>1908</v>
      </c>
      <c r="D98" t="s">
        <v>589</v>
      </c>
      <c r="E98" s="27" t="s">
        <v>1909</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2104</v>
      </c>
    </row>
    <row r="101" ht="145.2">
      <c r="A101" s="1" t="s">
        <v>596</v>
      </c>
      <c r="E101" s="27" t="s">
        <v>1495</v>
      </c>
    </row>
    <row r="102" ht="26.4">
      <c r="A102" s="1" t="s">
        <v>587</v>
      </c>
      <c r="B102" s="1">
        <v>24</v>
      </c>
      <c r="C102" s="26" t="s">
        <v>1910</v>
      </c>
      <c r="D102" t="s">
        <v>589</v>
      </c>
      <c r="E102" s="27" t="s">
        <v>1911</v>
      </c>
      <c r="F102" s="28" t="s">
        <v>621</v>
      </c>
      <c r="G102" s="29">
        <v>2</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2104</v>
      </c>
    </row>
    <row r="105" ht="158.4">
      <c r="A105" s="1" t="s">
        <v>596</v>
      </c>
      <c r="E105" s="27" t="s">
        <v>1434</v>
      </c>
    </row>
    <row r="106" ht="26.4">
      <c r="A106" s="1" t="s">
        <v>587</v>
      </c>
      <c r="B106" s="1">
        <v>25</v>
      </c>
      <c r="C106" s="26" t="s">
        <v>1912</v>
      </c>
      <c r="D106" t="s">
        <v>589</v>
      </c>
      <c r="E106" s="27" t="s">
        <v>1913</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2104</v>
      </c>
    </row>
    <row r="109" ht="145.2">
      <c r="A109" s="1" t="s">
        <v>596</v>
      </c>
      <c r="E109" s="27" t="s">
        <v>1495</v>
      </c>
    </row>
    <row r="110" ht="26.4">
      <c r="A110" s="1" t="s">
        <v>587</v>
      </c>
      <c r="B110" s="1">
        <v>26</v>
      </c>
      <c r="C110" s="26" t="s">
        <v>1914</v>
      </c>
      <c r="D110" t="s">
        <v>589</v>
      </c>
      <c r="E110" s="27" t="s">
        <v>1915</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1930</v>
      </c>
    </row>
    <row r="113" ht="158.4">
      <c r="A113" s="1" t="s">
        <v>596</v>
      </c>
      <c r="E113" s="27" t="s">
        <v>1434</v>
      </c>
    </row>
    <row r="114" ht="26.4">
      <c r="A114" s="1" t="s">
        <v>587</v>
      </c>
      <c r="B114" s="1">
        <v>27</v>
      </c>
      <c r="C114" s="26" t="s">
        <v>1916</v>
      </c>
      <c r="D114" t="s">
        <v>589</v>
      </c>
      <c r="E114" s="27" t="s">
        <v>1917</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1930</v>
      </c>
    </row>
    <row r="117" ht="158.4">
      <c r="A117" s="1" t="s">
        <v>596</v>
      </c>
      <c r="E117" s="27" t="s">
        <v>1434</v>
      </c>
    </row>
    <row r="118" ht="26.4">
      <c r="A118" s="1" t="s">
        <v>587</v>
      </c>
      <c r="B118" s="1">
        <v>28</v>
      </c>
      <c r="C118" s="26" t="s">
        <v>1918</v>
      </c>
      <c r="D118" t="s">
        <v>589</v>
      </c>
      <c r="E118" s="27" t="s">
        <v>1919</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2104</v>
      </c>
    </row>
    <row r="121" ht="145.2">
      <c r="A121" s="1" t="s">
        <v>596</v>
      </c>
      <c r="E121" s="27" t="s">
        <v>1495</v>
      </c>
    </row>
    <row r="122" ht="26.4">
      <c r="A122" s="1" t="s">
        <v>587</v>
      </c>
      <c r="B122" s="1">
        <v>29</v>
      </c>
      <c r="C122" s="26" t="s">
        <v>1920</v>
      </c>
      <c r="D122" t="s">
        <v>589</v>
      </c>
      <c r="E122" s="27" t="s">
        <v>1921</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1930</v>
      </c>
    </row>
    <row r="125" ht="158.4">
      <c r="A125" s="1" t="s">
        <v>596</v>
      </c>
      <c r="E125" s="27" t="s">
        <v>1434</v>
      </c>
    </row>
    <row r="126" ht="26.4">
      <c r="A126" s="1" t="s">
        <v>587</v>
      </c>
      <c r="B126" s="1">
        <v>30</v>
      </c>
      <c r="C126" s="26" t="s">
        <v>1922</v>
      </c>
      <c r="D126" t="s">
        <v>589</v>
      </c>
      <c r="E126" s="27" t="s">
        <v>1923</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1930</v>
      </c>
    </row>
    <row r="129" ht="145.2">
      <c r="A129" s="1" t="s">
        <v>596</v>
      </c>
      <c r="E129" s="27" t="s">
        <v>1495</v>
      </c>
    </row>
    <row r="130" ht="26.4">
      <c r="A130" s="1" t="s">
        <v>587</v>
      </c>
      <c r="B130" s="1">
        <v>31</v>
      </c>
      <c r="C130" s="26" t="s">
        <v>1924</v>
      </c>
      <c r="D130" t="s">
        <v>589</v>
      </c>
      <c r="E130" s="27" t="s">
        <v>1925</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1930</v>
      </c>
    </row>
    <row r="133" ht="158.4">
      <c r="A133" s="1" t="s">
        <v>596</v>
      </c>
      <c r="E133" s="27" t="s">
        <v>1434</v>
      </c>
    </row>
    <row r="134" ht="26.4">
      <c r="A134" s="1" t="s">
        <v>587</v>
      </c>
      <c r="B134" s="1">
        <v>32</v>
      </c>
      <c r="C134" s="26" t="s">
        <v>1926</v>
      </c>
      <c r="D134" t="s">
        <v>589</v>
      </c>
      <c r="E134" s="27" t="s">
        <v>1927</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1930</v>
      </c>
    </row>
    <row r="137" ht="145.2">
      <c r="A137" s="1" t="s">
        <v>596</v>
      </c>
      <c r="E137" s="27" t="s">
        <v>1495</v>
      </c>
    </row>
    <row r="138" ht="26.4">
      <c r="A138" s="1" t="s">
        <v>587</v>
      </c>
      <c r="B138" s="1">
        <v>33</v>
      </c>
      <c r="C138" s="26" t="s">
        <v>1928</v>
      </c>
      <c r="D138" t="s">
        <v>589</v>
      </c>
      <c r="E138" s="27" t="s">
        <v>1929</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1930</v>
      </c>
    </row>
    <row r="141" ht="158.4">
      <c r="A141" s="1" t="s">
        <v>596</v>
      </c>
      <c r="E141" s="27" t="s">
        <v>1434</v>
      </c>
    </row>
    <row r="142" ht="26.4">
      <c r="A142" s="1" t="s">
        <v>587</v>
      </c>
      <c r="B142" s="1">
        <v>34</v>
      </c>
      <c r="C142" s="26" t="s">
        <v>1931</v>
      </c>
      <c r="D142" t="s">
        <v>589</v>
      </c>
      <c r="E142" s="27" t="s">
        <v>1932</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1930</v>
      </c>
    </row>
    <row r="145" ht="211.2">
      <c r="A145" s="1" t="s">
        <v>596</v>
      </c>
      <c r="E145" s="27" t="s">
        <v>1492</v>
      </c>
    </row>
    <row r="146" ht="26.4">
      <c r="A146" s="1" t="s">
        <v>587</v>
      </c>
      <c r="B146" s="1">
        <v>35</v>
      </c>
      <c r="C146" s="26" t="s">
        <v>1933</v>
      </c>
      <c r="D146" t="s">
        <v>589</v>
      </c>
      <c r="E146" s="27" t="s">
        <v>1934</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1930</v>
      </c>
    </row>
    <row r="149" ht="145.2">
      <c r="A149" s="1" t="s">
        <v>596</v>
      </c>
      <c r="E149" s="27" t="s">
        <v>1495</v>
      </c>
    </row>
    <row r="150" ht="26.4">
      <c r="A150" s="1" t="s">
        <v>587</v>
      </c>
      <c r="B150" s="1">
        <v>36</v>
      </c>
      <c r="C150" s="26" t="s">
        <v>1935</v>
      </c>
      <c r="D150" t="s">
        <v>589</v>
      </c>
      <c r="E150" s="27" t="s">
        <v>1936</v>
      </c>
      <c r="F150" s="28" t="s">
        <v>835</v>
      </c>
      <c r="G150" s="29">
        <v>24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2105</v>
      </c>
    </row>
    <row r="153" ht="145.2">
      <c r="A153" s="1" t="s">
        <v>596</v>
      </c>
      <c r="E153" s="27" t="s">
        <v>1938</v>
      </c>
    </row>
    <row r="154" ht="26.4">
      <c r="A154" s="1" t="s">
        <v>587</v>
      </c>
      <c r="B154" s="1">
        <v>37</v>
      </c>
      <c r="C154" s="26" t="s">
        <v>1939</v>
      </c>
      <c r="D154" t="s">
        <v>589</v>
      </c>
      <c r="E154" s="27" t="s">
        <v>1940</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1930</v>
      </c>
    </row>
    <row r="157" ht="158.4">
      <c r="A157" s="1" t="s">
        <v>596</v>
      </c>
      <c r="E157" s="27" t="s">
        <v>1941</v>
      </c>
    </row>
    <row r="158" ht="26.4">
      <c r="A158" s="1" t="s">
        <v>587</v>
      </c>
      <c r="B158" s="1">
        <v>38</v>
      </c>
      <c r="C158" s="26" t="s">
        <v>1942</v>
      </c>
      <c r="D158" t="s">
        <v>589</v>
      </c>
      <c r="E158" s="27" t="s">
        <v>1943</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1930</v>
      </c>
    </row>
    <row r="161" ht="158.4">
      <c r="A161" s="1" t="s">
        <v>596</v>
      </c>
      <c r="E161" s="27" t="s">
        <v>1941</v>
      </c>
    </row>
    <row r="162" ht="26.4">
      <c r="A162" s="1" t="s">
        <v>587</v>
      </c>
      <c r="B162" s="1">
        <v>39</v>
      </c>
      <c r="C162" s="26" t="s">
        <v>1944</v>
      </c>
      <c r="D162" t="s">
        <v>589</v>
      </c>
      <c r="E162" s="27" t="s">
        <v>1945</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1930</v>
      </c>
    </row>
    <row r="165" ht="158.4">
      <c r="A165" s="1" t="s">
        <v>596</v>
      </c>
      <c r="E165" s="27" t="s">
        <v>1941</v>
      </c>
    </row>
    <row r="166" ht="26.4">
      <c r="A166" s="1" t="s">
        <v>587</v>
      </c>
      <c r="B166" s="1">
        <v>40</v>
      </c>
      <c r="C166" s="26" t="s">
        <v>1946</v>
      </c>
      <c r="D166" t="s">
        <v>589</v>
      </c>
      <c r="E166" s="27" t="s">
        <v>1947</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1930</v>
      </c>
    </row>
    <row r="169" ht="105.6">
      <c r="A169" s="1" t="s">
        <v>596</v>
      </c>
      <c r="E169" s="27" t="s">
        <v>1948</v>
      </c>
    </row>
    <row r="170">
      <c r="A170" s="1" t="s">
        <v>587</v>
      </c>
      <c r="B170" s="1">
        <v>41</v>
      </c>
      <c r="C170" s="26" t="s">
        <v>1454</v>
      </c>
      <c r="D170" t="s">
        <v>589</v>
      </c>
      <c r="E170" s="27" t="s">
        <v>1455</v>
      </c>
      <c r="F170" s="28" t="s">
        <v>1456</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26.4">
      <c r="A172" s="1" t="s">
        <v>594</v>
      </c>
      <c r="E172" s="32" t="s">
        <v>2114</v>
      </c>
    </row>
    <row r="173" ht="145.2">
      <c r="A173" s="1" t="s">
        <v>596</v>
      </c>
      <c r="E173" s="27" t="s">
        <v>1950</v>
      </c>
    </row>
    <row r="174">
      <c r="A174" s="1" t="s">
        <v>584</v>
      </c>
      <c r="C174" s="22" t="s">
        <v>690</v>
      </c>
      <c r="E174" s="23" t="s">
        <v>1951</v>
      </c>
      <c r="L174" s="24">
        <f>SUMIFS(L175:L186,A175:A186,"P")</f>
        <v>0</v>
      </c>
      <c r="M174" s="24">
        <f>SUMIFS(M175:M186,A175:A186,"P")</f>
        <v>0</v>
      </c>
      <c r="N174" s="25"/>
    </row>
    <row r="175" ht="26.4">
      <c r="A175" s="1" t="s">
        <v>587</v>
      </c>
      <c r="B175" s="1">
        <v>42</v>
      </c>
      <c r="C175" s="26" t="s">
        <v>1952</v>
      </c>
      <c r="D175" t="s">
        <v>1953</v>
      </c>
      <c r="E175" s="27" t="s">
        <v>1954</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1955</v>
      </c>
    </row>
    <row r="177" ht="26.4">
      <c r="A177" s="1" t="s">
        <v>594</v>
      </c>
      <c r="E177" s="32" t="s">
        <v>1956</v>
      </c>
    </row>
    <row r="178" ht="158.4">
      <c r="A178" s="1" t="s">
        <v>596</v>
      </c>
      <c r="E178" s="27" t="s">
        <v>712</v>
      </c>
    </row>
    <row r="179" ht="26.4">
      <c r="A179" s="1" t="s">
        <v>587</v>
      </c>
      <c r="B179" s="1">
        <v>43</v>
      </c>
      <c r="C179" s="26" t="s">
        <v>708</v>
      </c>
      <c r="D179" t="s">
        <v>709</v>
      </c>
      <c r="E179" s="27" t="s">
        <v>710</v>
      </c>
      <c r="F179" s="28" t="s">
        <v>695</v>
      </c>
      <c r="G179" s="29">
        <v>0.02</v>
      </c>
      <c r="H179" s="28">
        <v>0</v>
      </c>
      <c r="I179" s="30">
        <f>ROUND(G179*H179,P4)</f>
        <v>0</v>
      </c>
      <c r="L179" s="30">
        <v>0</v>
      </c>
      <c r="M179" s="24">
        <f>ROUND(G179*L179,P4)</f>
        <v>0</v>
      </c>
      <c r="N179" s="25" t="s">
        <v>589</v>
      </c>
      <c r="O179" s="31">
        <f>M179*AA179</f>
        <v>0</v>
      </c>
      <c r="P179" s="1">
        <v>3</v>
      </c>
      <c r="AA179" s="1">
        <f>IF(P179=1,$O$3,IF(P179=2,$O$4,$O$5))</f>
        <v>0</v>
      </c>
    </row>
    <row r="180" ht="39.6">
      <c r="A180" s="1" t="s">
        <v>593</v>
      </c>
      <c r="E180" s="27" t="s">
        <v>711</v>
      </c>
    </row>
    <row r="181" ht="26.4">
      <c r="A181" s="1" t="s">
        <v>594</v>
      </c>
      <c r="E181" s="32" t="s">
        <v>1956</v>
      </c>
    </row>
    <row r="182" ht="158.4">
      <c r="A182" s="1" t="s">
        <v>596</v>
      </c>
      <c r="E182" s="27" t="s">
        <v>712</v>
      </c>
    </row>
    <row r="183" ht="26.4">
      <c r="A183" s="1" t="s">
        <v>587</v>
      </c>
      <c r="B183" s="1">
        <v>44</v>
      </c>
      <c r="C183" s="26" t="s">
        <v>713</v>
      </c>
      <c r="D183" t="s">
        <v>714</v>
      </c>
      <c r="E183" s="27" t="s">
        <v>715</v>
      </c>
      <c r="F183" s="28" t="s">
        <v>695</v>
      </c>
      <c r="G183" s="29">
        <v>0.02</v>
      </c>
      <c r="H183" s="28">
        <v>0</v>
      </c>
      <c r="I183" s="30">
        <f>ROUND(G183*H183,P4)</f>
        <v>0</v>
      </c>
      <c r="L183" s="30">
        <v>0</v>
      </c>
      <c r="M183" s="24">
        <f>ROUND(G183*L183,P4)</f>
        <v>0</v>
      </c>
      <c r="N183" s="25" t="s">
        <v>589</v>
      </c>
      <c r="O183" s="31">
        <f>M183*AA183</f>
        <v>0</v>
      </c>
      <c r="P183" s="1">
        <v>3</v>
      </c>
      <c r="AA183" s="1">
        <f>IF(P183=1,$O$3,IF(P183=2,$O$4,$O$5))</f>
        <v>0</v>
      </c>
    </row>
    <row r="184" ht="39.6">
      <c r="A184" s="1" t="s">
        <v>593</v>
      </c>
      <c r="E184" s="27" t="s">
        <v>716</v>
      </c>
    </row>
    <row r="185" ht="26.4">
      <c r="A185" s="1" t="s">
        <v>594</v>
      </c>
      <c r="E185" s="32" t="s">
        <v>1956</v>
      </c>
    </row>
    <row r="186" ht="158.4">
      <c r="A186" s="1" t="s">
        <v>596</v>
      </c>
      <c r="E1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COUNTIFS(L8:L249,"=0",A8:A249,"P")+COUNTIFS(L8:L249,"",A8:A249,"P")+SUM(Q8:Q249)</f>
        <v>0</v>
      </c>
    </row>
    <row r="8">
      <c r="A8" s="1" t="s">
        <v>582</v>
      </c>
      <c r="C8" s="22" t="s">
        <v>2115</v>
      </c>
      <c r="E8" s="23" t="s">
        <v>83</v>
      </c>
      <c r="L8" s="24">
        <f>L9+L14+L23+L244</f>
        <v>0</v>
      </c>
      <c r="M8" s="24">
        <f>M9+M14+M23+M244</f>
        <v>0</v>
      </c>
      <c r="N8" s="25"/>
    </row>
    <row r="9">
      <c r="A9" s="1" t="s">
        <v>584</v>
      </c>
      <c r="C9" s="22" t="s">
        <v>1958</v>
      </c>
      <c r="E9" s="23" t="s">
        <v>1959</v>
      </c>
      <c r="L9" s="24">
        <f>SUMIFS(L10:L13,A10:A13,"P")</f>
        <v>0</v>
      </c>
      <c r="M9" s="24">
        <f>SUMIFS(M10:M13,A10:A13,"P")</f>
        <v>0</v>
      </c>
      <c r="N9" s="25"/>
    </row>
    <row r="10">
      <c r="A10" s="1" t="s">
        <v>587</v>
      </c>
      <c r="B10" s="1">
        <v>1</v>
      </c>
      <c r="C10" s="26" t="s">
        <v>1960</v>
      </c>
      <c r="D10" t="s">
        <v>589</v>
      </c>
      <c r="E10" s="27" t="s">
        <v>1961</v>
      </c>
      <c r="F10" s="28" t="s">
        <v>835</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2042</v>
      </c>
    </row>
    <row r="13">
      <c r="A13" s="1" t="s">
        <v>596</v>
      </c>
      <c r="E13" s="27" t="s">
        <v>1963</v>
      </c>
    </row>
    <row r="14">
      <c r="A14" s="1" t="s">
        <v>584</v>
      </c>
      <c r="C14" s="22" t="s">
        <v>585</v>
      </c>
      <c r="E14" s="23" t="s">
        <v>586</v>
      </c>
      <c r="L14" s="24">
        <f>SUMIFS(L15:L22,A15:A22,"P")</f>
        <v>0</v>
      </c>
      <c r="M14" s="24">
        <f>SUMIFS(M15:M22,A15:A22,"P")</f>
        <v>0</v>
      </c>
      <c r="N14" s="25"/>
    </row>
    <row r="15" ht="26.4">
      <c r="A15" s="1" t="s">
        <v>587</v>
      </c>
      <c r="B15" s="1">
        <v>2</v>
      </c>
      <c r="C15" s="26" t="s">
        <v>1964</v>
      </c>
      <c r="D15" t="s">
        <v>589</v>
      </c>
      <c r="E15" s="27" t="s">
        <v>1965</v>
      </c>
      <c r="F15" s="28" t="s">
        <v>591</v>
      </c>
      <c r="G15" s="29">
        <v>50.700000000000003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2116</v>
      </c>
    </row>
    <row r="18" ht="356.4">
      <c r="A18" s="1" t="s">
        <v>596</v>
      </c>
      <c r="E18" s="27" t="s">
        <v>597</v>
      </c>
    </row>
    <row r="19" ht="26.4">
      <c r="A19" s="1" t="s">
        <v>587</v>
      </c>
      <c r="B19" s="1">
        <v>3</v>
      </c>
      <c r="C19" s="26" t="s">
        <v>609</v>
      </c>
      <c r="D19" t="s">
        <v>589</v>
      </c>
      <c r="E19" s="27" t="s">
        <v>610</v>
      </c>
      <c r="F19" s="28" t="s">
        <v>591</v>
      </c>
      <c r="G19" s="29">
        <v>50.700000000000003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2116</v>
      </c>
    </row>
    <row r="22" ht="264">
      <c r="A22" s="1" t="s">
        <v>596</v>
      </c>
      <c r="E22" s="27" t="s">
        <v>611</v>
      </c>
    </row>
    <row r="23">
      <c r="A23" s="1" t="s">
        <v>584</v>
      </c>
      <c r="C23" s="22" t="s">
        <v>617</v>
      </c>
      <c r="E23" s="23" t="s">
        <v>618</v>
      </c>
      <c r="L23" s="24">
        <f>SUMIFS(L24:L243,A24:A243,"P")</f>
        <v>0</v>
      </c>
      <c r="M23" s="24">
        <f>SUMIFS(M24:M243,A24:A243,"P")</f>
        <v>0</v>
      </c>
      <c r="N23" s="25"/>
    </row>
    <row r="24" ht="26.4">
      <c r="A24" s="1" t="s">
        <v>587</v>
      </c>
      <c r="B24" s="1">
        <v>4</v>
      </c>
      <c r="C24" s="26" t="s">
        <v>1719</v>
      </c>
      <c r="D24" t="s">
        <v>589</v>
      </c>
      <c r="E24" s="27" t="s">
        <v>1720</v>
      </c>
      <c r="F24" s="28" t="s">
        <v>914</v>
      </c>
      <c r="G24" s="29">
        <v>169</v>
      </c>
      <c r="H24" s="28">
        <v>0</v>
      </c>
      <c r="I24" s="30">
        <f>ROUND(G24*H24,P4)</f>
        <v>0</v>
      </c>
      <c r="L24" s="30">
        <v>0</v>
      </c>
      <c r="M24" s="24">
        <f>ROUND(G24*L24,P4)</f>
        <v>0</v>
      </c>
      <c r="N24" s="25" t="s">
        <v>592</v>
      </c>
      <c r="O24" s="31">
        <f>M24*AA24</f>
        <v>0</v>
      </c>
      <c r="P24" s="1">
        <v>3</v>
      </c>
      <c r="AA24" s="1">
        <f>IF(P24=1,$O$3,IF(P24=2,$O$4,$O$5))</f>
        <v>0</v>
      </c>
    </row>
    <row r="25">
      <c r="A25" s="1" t="s">
        <v>593</v>
      </c>
      <c r="E25" s="27" t="s">
        <v>589</v>
      </c>
    </row>
    <row r="26">
      <c r="A26" s="1" t="s">
        <v>594</v>
      </c>
      <c r="E26" s="32" t="s">
        <v>2117</v>
      </c>
    </row>
    <row r="27" ht="79.2">
      <c r="A27" s="1" t="s">
        <v>596</v>
      </c>
      <c r="E27" s="27" t="s">
        <v>664</v>
      </c>
    </row>
    <row r="28" ht="26.4">
      <c r="A28" s="1" t="s">
        <v>587</v>
      </c>
      <c r="B28" s="1">
        <v>5</v>
      </c>
      <c r="C28" s="26" t="s">
        <v>627</v>
      </c>
      <c r="D28" t="s">
        <v>589</v>
      </c>
      <c r="E28" s="27" t="s">
        <v>628</v>
      </c>
      <c r="F28" s="28" t="s">
        <v>914</v>
      </c>
      <c r="G28" s="29">
        <v>169</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2117</v>
      </c>
    </row>
    <row r="31" ht="92.4">
      <c r="A31" s="1" t="s">
        <v>596</v>
      </c>
      <c r="E31" s="27" t="s">
        <v>630</v>
      </c>
    </row>
    <row r="32" ht="26.4">
      <c r="A32" s="1" t="s">
        <v>587</v>
      </c>
      <c r="B32" s="1">
        <v>6</v>
      </c>
      <c r="C32" s="26" t="s">
        <v>1377</v>
      </c>
      <c r="D32" t="s">
        <v>589</v>
      </c>
      <c r="E32" s="27" t="s">
        <v>1378</v>
      </c>
      <c r="F32" s="28" t="s">
        <v>914</v>
      </c>
      <c r="G32" s="29">
        <v>169</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2117</v>
      </c>
    </row>
    <row r="35" ht="79.2">
      <c r="A35" s="1" t="s">
        <v>596</v>
      </c>
      <c r="E35" s="27" t="s">
        <v>1379</v>
      </c>
    </row>
    <row r="36" ht="26.4">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2045</v>
      </c>
    </row>
    <row r="39" ht="132">
      <c r="A39" s="1" t="s">
        <v>596</v>
      </c>
      <c r="E39" s="27" t="s">
        <v>1384</v>
      </c>
    </row>
    <row r="40" ht="26.4">
      <c r="A40" s="1" t="s">
        <v>587</v>
      </c>
      <c r="B40" s="1">
        <v>8</v>
      </c>
      <c r="C40" s="26" t="s">
        <v>969</v>
      </c>
      <c r="D40" t="s">
        <v>589</v>
      </c>
      <c r="E40" s="27" t="s">
        <v>970</v>
      </c>
      <c r="F40" s="28" t="s">
        <v>914</v>
      </c>
      <c r="G40" s="29">
        <v>340</v>
      </c>
      <c r="H40" s="28">
        <v>0</v>
      </c>
      <c r="I40" s="30">
        <f>ROUND(G40*H40,P4)</f>
        <v>0</v>
      </c>
      <c r="L40" s="30">
        <v>0</v>
      </c>
      <c r="M40" s="24">
        <f>ROUND(G40*L40,P4)</f>
        <v>0</v>
      </c>
      <c r="N40" s="25" t="s">
        <v>592</v>
      </c>
      <c r="O40" s="31">
        <f>M40*AA40</f>
        <v>0</v>
      </c>
      <c r="P40" s="1">
        <v>3</v>
      </c>
      <c r="AA40" s="1">
        <f>IF(P40=1,$O$3,IF(P40=2,$O$4,$O$5))</f>
        <v>0</v>
      </c>
    </row>
    <row r="41">
      <c r="A41" s="1" t="s">
        <v>593</v>
      </c>
      <c r="E41" s="27" t="s">
        <v>589</v>
      </c>
    </row>
    <row r="42" ht="39.6">
      <c r="A42" s="1" t="s">
        <v>594</v>
      </c>
      <c r="E42" s="32" t="s">
        <v>2118</v>
      </c>
    </row>
    <row r="43" ht="79.2">
      <c r="A43" s="1" t="s">
        <v>596</v>
      </c>
      <c r="E43" s="27" t="s">
        <v>916</v>
      </c>
    </row>
    <row r="44" ht="26.4">
      <c r="A44" s="1" t="s">
        <v>587</v>
      </c>
      <c r="B44" s="1">
        <v>9</v>
      </c>
      <c r="C44" s="26" t="s">
        <v>1970</v>
      </c>
      <c r="D44" t="s">
        <v>589</v>
      </c>
      <c r="E44" s="27" t="s">
        <v>1971</v>
      </c>
      <c r="F44" s="28" t="s">
        <v>621</v>
      </c>
      <c r="G44" s="29">
        <v>1</v>
      </c>
      <c r="H44" s="28">
        <v>0</v>
      </c>
      <c r="I44" s="30">
        <f>ROUND(G44*H44,P4)</f>
        <v>0</v>
      </c>
      <c r="L44" s="30">
        <v>0</v>
      </c>
      <c r="M44" s="24">
        <f>ROUND(G44*L44,P4)</f>
        <v>0</v>
      </c>
      <c r="N44" s="25" t="s">
        <v>589</v>
      </c>
      <c r="O44" s="31">
        <f>M44*AA44</f>
        <v>0</v>
      </c>
      <c r="P44" s="1">
        <v>3</v>
      </c>
      <c r="AA44" s="1">
        <f>IF(P44=1,$O$3,IF(P44=2,$O$4,$O$5))</f>
        <v>0</v>
      </c>
    </row>
    <row r="45">
      <c r="A45" s="1" t="s">
        <v>593</v>
      </c>
      <c r="E45" s="27" t="s">
        <v>589</v>
      </c>
    </row>
    <row r="46">
      <c r="A46" s="1" t="s">
        <v>594</v>
      </c>
      <c r="E46" s="32" t="s">
        <v>2047</v>
      </c>
    </row>
    <row r="47">
      <c r="A47" s="1" t="s">
        <v>596</v>
      </c>
      <c r="E47" s="27" t="s">
        <v>589</v>
      </c>
    </row>
    <row r="48" ht="26.4">
      <c r="A48" s="1" t="s">
        <v>587</v>
      </c>
      <c r="B48" s="1">
        <v>10</v>
      </c>
      <c r="C48" s="26" t="s">
        <v>1393</v>
      </c>
      <c r="D48" t="s">
        <v>589</v>
      </c>
      <c r="E48" s="27" t="s">
        <v>1394</v>
      </c>
      <c r="F48" s="28" t="s">
        <v>1395</v>
      </c>
      <c r="G48" s="29">
        <v>3.0819999999999999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52.8">
      <c r="A50" s="1" t="s">
        <v>594</v>
      </c>
      <c r="E50" s="32" t="s">
        <v>2119</v>
      </c>
    </row>
    <row r="51" ht="171.6">
      <c r="A51" s="1" t="s">
        <v>596</v>
      </c>
      <c r="E51" s="27" t="s">
        <v>1398</v>
      </c>
    </row>
    <row r="52" ht="26.4">
      <c r="A52" s="1" t="s">
        <v>587</v>
      </c>
      <c r="B52" s="1">
        <v>11</v>
      </c>
      <c r="C52" s="26" t="s">
        <v>1399</v>
      </c>
      <c r="D52" t="s">
        <v>589</v>
      </c>
      <c r="E52" s="27" t="s">
        <v>1400</v>
      </c>
      <c r="F52" s="28" t="s">
        <v>914</v>
      </c>
      <c r="G52" s="29">
        <v>256.80000000000001</v>
      </c>
      <c r="H52" s="28">
        <v>0</v>
      </c>
      <c r="I52" s="30">
        <f>ROUND(G52*H52,P4)</f>
        <v>0</v>
      </c>
      <c r="L52" s="30">
        <v>0</v>
      </c>
      <c r="M52" s="24">
        <f>ROUND(G52*L52,P4)</f>
        <v>0</v>
      </c>
      <c r="N52" s="25" t="s">
        <v>592</v>
      </c>
      <c r="O52" s="31">
        <f>M52*AA52</f>
        <v>0</v>
      </c>
      <c r="P52" s="1">
        <v>3</v>
      </c>
      <c r="AA52" s="1">
        <f>IF(P52=1,$O$3,IF(P52=2,$O$4,$O$5))</f>
        <v>0</v>
      </c>
    </row>
    <row r="53">
      <c r="A53" s="1" t="s">
        <v>593</v>
      </c>
      <c r="E53" s="27" t="s">
        <v>589</v>
      </c>
    </row>
    <row r="54" ht="52.8">
      <c r="A54" s="1" t="s">
        <v>594</v>
      </c>
      <c r="E54" s="32" t="s">
        <v>2120</v>
      </c>
    </row>
    <row r="55" ht="132">
      <c r="A55" s="1" t="s">
        <v>596</v>
      </c>
      <c r="E55" s="27" t="s">
        <v>1402</v>
      </c>
    </row>
    <row r="56" ht="26.4">
      <c r="A56" s="1" t="s">
        <v>587</v>
      </c>
      <c r="B56" s="1">
        <v>12</v>
      </c>
      <c r="C56" s="26" t="s">
        <v>1409</v>
      </c>
      <c r="D56" t="s">
        <v>589</v>
      </c>
      <c r="E56" s="27" t="s">
        <v>1410</v>
      </c>
      <c r="F56" s="28" t="s">
        <v>914</v>
      </c>
      <c r="G56" s="29">
        <v>240</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2121</v>
      </c>
    </row>
    <row r="59" ht="171.6">
      <c r="A59" s="1" t="s">
        <v>596</v>
      </c>
      <c r="E59" s="27" t="s">
        <v>1412</v>
      </c>
    </row>
    <row r="60" ht="26.4">
      <c r="A60" s="1" t="s">
        <v>587</v>
      </c>
      <c r="B60" s="1">
        <v>13</v>
      </c>
      <c r="C60" s="26" t="s">
        <v>1413</v>
      </c>
      <c r="D60" t="s">
        <v>589</v>
      </c>
      <c r="E60" s="27" t="s">
        <v>1414</v>
      </c>
      <c r="F60" s="28" t="s">
        <v>914</v>
      </c>
      <c r="G60" s="29">
        <v>240</v>
      </c>
      <c r="H60" s="28">
        <v>0</v>
      </c>
      <c r="I60" s="30">
        <f>ROUND(G60*H60,P4)</f>
        <v>0</v>
      </c>
      <c r="L60" s="30">
        <v>0</v>
      </c>
      <c r="M60" s="24">
        <f>ROUND(G60*L60,P4)</f>
        <v>0</v>
      </c>
      <c r="N60" s="25" t="s">
        <v>592</v>
      </c>
      <c r="O60" s="31">
        <f>M60*AA60</f>
        <v>0</v>
      </c>
      <c r="P60" s="1">
        <v>3</v>
      </c>
      <c r="AA60" s="1">
        <f>IF(P60=1,$O$3,IF(P60=2,$O$4,$O$5))</f>
        <v>0</v>
      </c>
    </row>
    <row r="61">
      <c r="A61" s="1" t="s">
        <v>593</v>
      </c>
      <c r="E61" s="27" t="s">
        <v>589</v>
      </c>
    </row>
    <row r="62" ht="39.6">
      <c r="A62" s="1" t="s">
        <v>594</v>
      </c>
      <c r="E62" s="32" t="s">
        <v>2121</v>
      </c>
    </row>
    <row r="63" ht="132">
      <c r="A63" s="1" t="s">
        <v>596</v>
      </c>
      <c r="E63" s="27" t="s">
        <v>966</v>
      </c>
    </row>
    <row r="64" ht="26.4">
      <c r="A64" s="1" t="s">
        <v>587</v>
      </c>
      <c r="B64" s="1">
        <v>14</v>
      </c>
      <c r="C64" s="26" t="s">
        <v>1415</v>
      </c>
      <c r="D64" t="s">
        <v>589</v>
      </c>
      <c r="E64" s="27" t="s">
        <v>1416</v>
      </c>
      <c r="F64" s="28" t="s">
        <v>1417</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2051</v>
      </c>
    </row>
    <row r="67" ht="145.2">
      <c r="A67" s="1" t="s">
        <v>596</v>
      </c>
      <c r="E67" s="27" t="s">
        <v>1419</v>
      </c>
    </row>
    <row r="68" ht="26.4">
      <c r="A68" s="1" t="s">
        <v>587</v>
      </c>
      <c r="B68" s="1">
        <v>15</v>
      </c>
      <c r="C68" s="26" t="s">
        <v>1420</v>
      </c>
      <c r="D68" t="s">
        <v>589</v>
      </c>
      <c r="E68" s="27" t="s">
        <v>1421</v>
      </c>
      <c r="F68" s="28" t="s">
        <v>914</v>
      </c>
      <c r="G68" s="29">
        <v>240</v>
      </c>
      <c r="H68" s="28">
        <v>0</v>
      </c>
      <c r="I68" s="30">
        <f>ROUND(G68*H68,P4)</f>
        <v>0</v>
      </c>
      <c r="L68" s="30">
        <v>0</v>
      </c>
      <c r="M68" s="24">
        <f>ROUND(G68*L68,P4)</f>
        <v>0</v>
      </c>
      <c r="N68" s="25" t="s">
        <v>592</v>
      </c>
      <c r="O68" s="31">
        <f>M68*AA68</f>
        <v>0</v>
      </c>
      <c r="P68" s="1">
        <v>3</v>
      </c>
      <c r="AA68" s="1">
        <f>IF(P68=1,$O$3,IF(P68=2,$O$4,$O$5))</f>
        <v>0</v>
      </c>
    </row>
    <row r="69">
      <c r="A69" s="1" t="s">
        <v>593</v>
      </c>
      <c r="E69" s="27" t="s">
        <v>589</v>
      </c>
    </row>
    <row r="70" ht="39.6">
      <c r="A70" s="1" t="s">
        <v>594</v>
      </c>
      <c r="E70" s="32" t="s">
        <v>2121</v>
      </c>
    </row>
    <row r="71" ht="145.2">
      <c r="A71" s="1" t="s">
        <v>596</v>
      </c>
      <c r="E71" s="27" t="s">
        <v>1422</v>
      </c>
    </row>
    <row r="72" ht="26.4">
      <c r="A72" s="1" t="s">
        <v>587</v>
      </c>
      <c r="B72" s="1">
        <v>16</v>
      </c>
      <c r="C72" s="26" t="s">
        <v>1437</v>
      </c>
      <c r="D72" t="s">
        <v>589</v>
      </c>
      <c r="E72" s="27" t="s">
        <v>1438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2052</v>
      </c>
    </row>
    <row r="75" ht="158.4">
      <c r="A75" s="1" t="s">
        <v>596</v>
      </c>
      <c r="E75" s="27" t="s">
        <v>1434</v>
      </c>
    </row>
    <row r="76" ht="26.4">
      <c r="A76" s="1" t="s">
        <v>587</v>
      </c>
      <c r="B76" s="1">
        <v>17</v>
      </c>
      <c r="C76" s="26" t="s">
        <v>2053</v>
      </c>
      <c r="D76" t="s">
        <v>589</v>
      </c>
      <c r="E76" s="27" t="s">
        <v>2054</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1732</v>
      </c>
    </row>
    <row r="79" ht="158.4">
      <c r="A79" s="1" t="s">
        <v>596</v>
      </c>
      <c r="E79" s="27" t="s">
        <v>1434</v>
      </c>
    </row>
    <row r="80" ht="26.4">
      <c r="A80" s="1" t="s">
        <v>587</v>
      </c>
      <c r="B80" s="1">
        <v>18</v>
      </c>
      <c r="C80" s="26" t="s">
        <v>1439</v>
      </c>
      <c r="D80" t="s">
        <v>589</v>
      </c>
      <c r="E80" s="27" t="s">
        <v>1440</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2055</v>
      </c>
    </row>
    <row r="83" ht="132">
      <c r="A83" s="1" t="s">
        <v>596</v>
      </c>
      <c r="E83" s="27" t="s">
        <v>1408</v>
      </c>
    </row>
    <row r="84" ht="26.4">
      <c r="A84" s="1" t="s">
        <v>587</v>
      </c>
      <c r="B84" s="1">
        <v>19</v>
      </c>
      <c r="C84" s="26" t="s">
        <v>1748</v>
      </c>
      <c r="D84" t="s">
        <v>589</v>
      </c>
      <c r="E84" s="27" t="s">
        <v>1749</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2056</v>
      </c>
    </row>
    <row r="87" ht="132">
      <c r="A87" s="1" t="s">
        <v>596</v>
      </c>
      <c r="E87" s="27" t="s">
        <v>855</v>
      </c>
    </row>
    <row r="88" ht="26.4">
      <c r="A88" s="1" t="s">
        <v>587</v>
      </c>
      <c r="B88" s="1">
        <v>20</v>
      </c>
      <c r="C88" s="26" t="s">
        <v>852</v>
      </c>
      <c r="D88" t="s">
        <v>589</v>
      </c>
      <c r="E88" s="27" t="s">
        <v>853</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2056</v>
      </c>
    </row>
    <row r="91" ht="132">
      <c r="A91" s="1" t="s">
        <v>596</v>
      </c>
      <c r="E91" s="27" t="s">
        <v>855</v>
      </c>
    </row>
    <row r="92" ht="26.4">
      <c r="A92" s="1" t="s">
        <v>587</v>
      </c>
      <c r="B92" s="1">
        <v>21</v>
      </c>
      <c r="C92" s="26" t="s">
        <v>1445</v>
      </c>
      <c r="D92" t="s">
        <v>589</v>
      </c>
      <c r="E92" s="27" t="s">
        <v>1446</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1750</v>
      </c>
    </row>
    <row r="95" ht="158.4">
      <c r="A95" s="1" t="s">
        <v>596</v>
      </c>
      <c r="E95" s="27" t="s">
        <v>1405</v>
      </c>
    </row>
    <row r="96" ht="26.4">
      <c r="A96" s="1" t="s">
        <v>587</v>
      </c>
      <c r="B96" s="1">
        <v>22</v>
      </c>
      <c r="C96" s="26" t="s">
        <v>1447</v>
      </c>
      <c r="D96" t="s">
        <v>589</v>
      </c>
      <c r="E96" s="27" t="s">
        <v>1448</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1750</v>
      </c>
    </row>
    <row r="99" ht="132">
      <c r="A99" s="1" t="s">
        <v>596</v>
      </c>
      <c r="E99" s="27" t="s">
        <v>1408</v>
      </c>
    </row>
    <row r="100" ht="26.4">
      <c r="A100" s="1" t="s">
        <v>587</v>
      </c>
      <c r="B100" s="1">
        <v>23</v>
      </c>
      <c r="C100" s="26" t="s">
        <v>1449</v>
      </c>
      <c r="D100" t="s">
        <v>589</v>
      </c>
      <c r="E100" s="27" t="s">
        <v>1450</v>
      </c>
      <c r="F100" s="28" t="s">
        <v>1451</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2058</v>
      </c>
    </row>
    <row r="103" ht="184.8">
      <c r="A103" s="1" t="s">
        <v>596</v>
      </c>
      <c r="E103" s="27" t="s">
        <v>1453</v>
      </c>
    </row>
    <row r="104" ht="26.4">
      <c r="A104" s="1" t="s">
        <v>587</v>
      </c>
      <c r="B104" s="1">
        <v>24</v>
      </c>
      <c r="C104" s="26" t="s">
        <v>1761</v>
      </c>
      <c r="D104" t="s">
        <v>589</v>
      </c>
      <c r="E104" s="27" t="s">
        <v>1762</v>
      </c>
      <c r="F104" s="28" t="s">
        <v>687</v>
      </c>
      <c r="G104" s="29">
        <v>0.23999999999999999</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2122</v>
      </c>
    </row>
    <row r="107" ht="171.6">
      <c r="A107" s="1" t="s">
        <v>596</v>
      </c>
      <c r="E107" s="27" t="s">
        <v>1764</v>
      </c>
    </row>
    <row r="108" ht="26.4">
      <c r="A108" s="1" t="s">
        <v>587</v>
      </c>
      <c r="B108" s="1">
        <v>25</v>
      </c>
      <c r="C108" s="26" t="s">
        <v>1765</v>
      </c>
      <c r="D108" t="s">
        <v>589</v>
      </c>
      <c r="E108" s="27" t="s">
        <v>1766</v>
      </c>
      <c r="F108" s="28" t="s">
        <v>687</v>
      </c>
      <c r="G108" s="29">
        <v>0.23999999999999999</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2122</v>
      </c>
    </row>
    <row r="111" ht="132">
      <c r="A111" s="1" t="s">
        <v>596</v>
      </c>
      <c r="E111" s="27" t="s">
        <v>1768</v>
      </c>
    </row>
    <row r="112" ht="26.4">
      <c r="A112" s="1" t="s">
        <v>587</v>
      </c>
      <c r="B112" s="1">
        <v>26</v>
      </c>
      <c r="C112" s="26" t="s">
        <v>1973</v>
      </c>
      <c r="D112" t="s">
        <v>589</v>
      </c>
      <c r="E112" s="27" t="s">
        <v>1974</v>
      </c>
      <c r="F112" s="28" t="s">
        <v>621</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1750</v>
      </c>
    </row>
    <row r="115" ht="158.4">
      <c r="A115" s="1" t="s">
        <v>596</v>
      </c>
      <c r="E115" s="27" t="s">
        <v>1434</v>
      </c>
    </row>
    <row r="116" ht="26.4">
      <c r="A116" s="1" t="s">
        <v>587</v>
      </c>
      <c r="B116" s="1">
        <v>27</v>
      </c>
      <c r="C116" s="26" t="s">
        <v>1975</v>
      </c>
      <c r="D116" t="s">
        <v>589</v>
      </c>
      <c r="E116" s="27" t="s">
        <v>1976</v>
      </c>
      <c r="F116" s="28" t="s">
        <v>621</v>
      </c>
      <c r="G116" s="29">
        <v>10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1750</v>
      </c>
    </row>
    <row r="119" ht="132">
      <c r="A119" s="1" t="s">
        <v>596</v>
      </c>
      <c r="E119" s="27" t="s">
        <v>1408</v>
      </c>
    </row>
    <row r="120" ht="26.4">
      <c r="A120" s="1" t="s">
        <v>587</v>
      </c>
      <c r="B120" s="1">
        <v>28</v>
      </c>
      <c r="C120" s="26" t="s">
        <v>1977</v>
      </c>
      <c r="D120" t="s">
        <v>589</v>
      </c>
      <c r="E120" s="27" t="s">
        <v>1978</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1838</v>
      </c>
    </row>
    <row r="123" ht="158.4">
      <c r="A123" s="1" t="s">
        <v>596</v>
      </c>
      <c r="E123" s="27" t="s">
        <v>1434</v>
      </c>
    </row>
    <row r="124" ht="26.4">
      <c r="A124" s="1" t="s">
        <v>587</v>
      </c>
      <c r="B124" s="1">
        <v>29</v>
      </c>
      <c r="C124" s="26" t="s">
        <v>1979</v>
      </c>
      <c r="D124" t="s">
        <v>589</v>
      </c>
      <c r="E124" s="27" t="s">
        <v>1980</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1838</v>
      </c>
    </row>
    <row r="127" ht="132">
      <c r="A127" s="1" t="s">
        <v>596</v>
      </c>
      <c r="E127" s="27" t="s">
        <v>1408</v>
      </c>
    </row>
    <row r="128">
      <c r="A128" s="1" t="s">
        <v>587</v>
      </c>
      <c r="B128" s="1">
        <v>30</v>
      </c>
      <c r="C128" s="26" t="s">
        <v>2061</v>
      </c>
      <c r="D128" t="s">
        <v>589</v>
      </c>
      <c r="E128" s="27" t="s">
        <v>2062</v>
      </c>
      <c r="F128" s="28" t="s">
        <v>621</v>
      </c>
      <c r="G128" s="29">
        <v>4</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c r="A130" s="1" t="s">
        <v>594</v>
      </c>
      <c r="E130" s="32" t="s">
        <v>2063</v>
      </c>
    </row>
    <row r="131" ht="118.8">
      <c r="A131" s="1" t="s">
        <v>596</v>
      </c>
      <c r="E131" s="27" t="s">
        <v>2097</v>
      </c>
    </row>
    <row r="132">
      <c r="A132" s="1" t="s">
        <v>587</v>
      </c>
      <c r="B132" s="1">
        <v>31</v>
      </c>
      <c r="C132" s="26" t="s">
        <v>2064</v>
      </c>
      <c r="D132" t="s">
        <v>589</v>
      </c>
      <c r="E132" s="27" t="s">
        <v>2065</v>
      </c>
      <c r="F132" s="28" t="s">
        <v>621</v>
      </c>
      <c r="G132" s="29">
        <v>4</v>
      </c>
      <c r="H132" s="28">
        <v>0</v>
      </c>
      <c r="I132" s="30">
        <f>ROUND(G132*H132,P4)</f>
        <v>0</v>
      </c>
      <c r="L132" s="30">
        <v>0</v>
      </c>
      <c r="M132" s="24">
        <f>ROUND(G132*L132,P4)</f>
        <v>0</v>
      </c>
      <c r="N132" s="25" t="s">
        <v>589</v>
      </c>
      <c r="O132" s="31">
        <f>M132*AA132</f>
        <v>0</v>
      </c>
      <c r="P132" s="1">
        <v>3</v>
      </c>
      <c r="AA132" s="1">
        <f>IF(P132=1,$O$3,IF(P132=2,$O$4,$O$5))</f>
        <v>0</v>
      </c>
    </row>
    <row r="133">
      <c r="A133" s="1" t="s">
        <v>593</v>
      </c>
      <c r="E133" s="27" t="s">
        <v>589</v>
      </c>
    </row>
    <row r="134">
      <c r="A134" s="1" t="s">
        <v>594</v>
      </c>
      <c r="E134" s="32" t="s">
        <v>2051</v>
      </c>
    </row>
    <row r="135" ht="145.2">
      <c r="A135" s="1" t="s">
        <v>596</v>
      </c>
      <c r="E135" s="27" t="s">
        <v>2099</v>
      </c>
    </row>
    <row r="136" ht="26.4">
      <c r="A136" s="1" t="s">
        <v>587</v>
      </c>
      <c r="B136" s="1">
        <v>32</v>
      </c>
      <c r="C136" s="26" t="s">
        <v>2066</v>
      </c>
      <c r="D136" t="s">
        <v>589</v>
      </c>
      <c r="E136" s="27" t="s">
        <v>2067</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c r="E138" s="32" t="s">
        <v>1732</v>
      </c>
    </row>
    <row r="139" ht="158.4">
      <c r="A139" s="1" t="s">
        <v>596</v>
      </c>
      <c r="E139" s="27" t="s">
        <v>1434</v>
      </c>
    </row>
    <row r="140" ht="26.4">
      <c r="A140" s="1" t="s">
        <v>587</v>
      </c>
      <c r="B140" s="1">
        <v>33</v>
      </c>
      <c r="C140" s="26" t="s">
        <v>2068</v>
      </c>
      <c r="D140" t="s">
        <v>589</v>
      </c>
      <c r="E140" s="27" t="s">
        <v>2069</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1732</v>
      </c>
    </row>
    <row r="143" ht="132">
      <c r="A143" s="1" t="s">
        <v>596</v>
      </c>
      <c r="E143" s="27" t="s">
        <v>1408</v>
      </c>
    </row>
    <row r="144" ht="26.4">
      <c r="A144" s="1" t="s">
        <v>587</v>
      </c>
      <c r="B144" s="1">
        <v>34</v>
      </c>
      <c r="C144" s="26" t="s">
        <v>2070</v>
      </c>
      <c r="D144" t="s">
        <v>589</v>
      </c>
      <c r="E144" s="27" t="s">
        <v>2071</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1732</v>
      </c>
    </row>
    <row r="147" ht="158.4">
      <c r="A147" s="1" t="s">
        <v>596</v>
      </c>
      <c r="E147" s="27" t="s">
        <v>1434</v>
      </c>
    </row>
    <row r="148" ht="26.4">
      <c r="A148" s="1" t="s">
        <v>587</v>
      </c>
      <c r="B148" s="1">
        <v>35</v>
      </c>
      <c r="C148" s="26" t="s">
        <v>2072</v>
      </c>
      <c r="D148" t="s">
        <v>589</v>
      </c>
      <c r="E148" s="27" t="s">
        <v>2073</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1732</v>
      </c>
    </row>
    <row r="151" ht="132">
      <c r="A151" s="1" t="s">
        <v>596</v>
      </c>
      <c r="E151" s="27" t="s">
        <v>1408</v>
      </c>
    </row>
    <row r="152" ht="26.4">
      <c r="A152" s="1" t="s">
        <v>587</v>
      </c>
      <c r="B152" s="1">
        <v>36</v>
      </c>
      <c r="C152" s="26" t="s">
        <v>1981</v>
      </c>
      <c r="D152" t="s">
        <v>589</v>
      </c>
      <c r="E152" s="27" t="s">
        <v>1982</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1747</v>
      </c>
    </row>
    <row r="155" ht="158.4">
      <c r="A155" s="1" t="s">
        <v>596</v>
      </c>
      <c r="E155" s="27" t="s">
        <v>1434</v>
      </c>
    </row>
    <row r="156" ht="26.4">
      <c r="A156" s="1" t="s">
        <v>587</v>
      </c>
      <c r="B156" s="1">
        <v>37</v>
      </c>
      <c r="C156" s="26" t="s">
        <v>1983</v>
      </c>
      <c r="D156" t="s">
        <v>589</v>
      </c>
      <c r="E156" s="27" t="s">
        <v>1984</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1747</v>
      </c>
    </row>
    <row r="159" ht="184.8">
      <c r="A159" s="1" t="s">
        <v>596</v>
      </c>
      <c r="E159" s="27" t="s">
        <v>1986</v>
      </c>
    </row>
    <row r="160" ht="26.4">
      <c r="A160" s="1" t="s">
        <v>587</v>
      </c>
      <c r="B160" s="1">
        <v>38</v>
      </c>
      <c r="C160" s="26" t="s">
        <v>1987</v>
      </c>
      <c r="D160" t="s">
        <v>589</v>
      </c>
      <c r="E160" s="27" t="s">
        <v>1988</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1747</v>
      </c>
    </row>
    <row r="163" ht="145.2">
      <c r="A163" s="1" t="s">
        <v>596</v>
      </c>
      <c r="E163" s="27" t="s">
        <v>1495</v>
      </c>
    </row>
    <row r="164" ht="26.4">
      <c r="A164" s="1" t="s">
        <v>587</v>
      </c>
      <c r="B164" s="1">
        <v>39</v>
      </c>
      <c r="C164" s="26" t="s">
        <v>2080</v>
      </c>
      <c r="D164" t="s">
        <v>589</v>
      </c>
      <c r="E164" s="27" t="s">
        <v>2081</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1732</v>
      </c>
    </row>
    <row r="167" ht="211.2">
      <c r="A167" s="1" t="s">
        <v>596</v>
      </c>
      <c r="E167" s="27" t="s">
        <v>1492</v>
      </c>
    </row>
    <row r="168" ht="26.4">
      <c r="A168" s="1" t="s">
        <v>587</v>
      </c>
      <c r="B168" s="1">
        <v>40</v>
      </c>
      <c r="C168" s="26" t="s">
        <v>2082</v>
      </c>
      <c r="D168" t="s">
        <v>589</v>
      </c>
      <c r="E168" s="27" t="s">
        <v>2083</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1732</v>
      </c>
    </row>
    <row r="171" ht="158.4">
      <c r="A171" s="1" t="s">
        <v>596</v>
      </c>
      <c r="E171" s="27" t="s">
        <v>1434</v>
      </c>
    </row>
    <row r="172" ht="26.4">
      <c r="A172" s="1" t="s">
        <v>587</v>
      </c>
      <c r="B172" s="1">
        <v>41</v>
      </c>
      <c r="C172" s="26" t="s">
        <v>2084</v>
      </c>
      <c r="D172" t="s">
        <v>589</v>
      </c>
      <c r="E172" s="27" t="s">
        <v>2085</v>
      </c>
      <c r="F172" s="28" t="s">
        <v>621</v>
      </c>
      <c r="G172" s="29">
        <v>2</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1836</v>
      </c>
    </row>
    <row r="175" ht="145.2">
      <c r="A175" s="1" t="s">
        <v>596</v>
      </c>
      <c r="E175" s="27" t="s">
        <v>1495</v>
      </c>
    </row>
    <row r="176" ht="26.4">
      <c r="A176" s="1" t="s">
        <v>587</v>
      </c>
      <c r="B176" s="1">
        <v>42</v>
      </c>
      <c r="C176" s="26" t="s">
        <v>2086</v>
      </c>
      <c r="D176" t="s">
        <v>589</v>
      </c>
      <c r="E176" s="27" t="s">
        <v>2087</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2051</v>
      </c>
    </row>
    <row r="179" ht="158.4">
      <c r="A179" s="1" t="s">
        <v>596</v>
      </c>
      <c r="E179" s="27" t="s">
        <v>1434</v>
      </c>
    </row>
    <row r="180" ht="26.4">
      <c r="A180" s="1" t="s">
        <v>587</v>
      </c>
      <c r="B180" s="1">
        <v>43</v>
      </c>
      <c r="C180" s="26" t="s">
        <v>1989</v>
      </c>
      <c r="D180" t="s">
        <v>589</v>
      </c>
      <c r="E180" s="27" t="s">
        <v>1990</v>
      </c>
      <c r="F180" s="28" t="s">
        <v>621</v>
      </c>
      <c r="G180" s="29">
        <v>6</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1991</v>
      </c>
    </row>
    <row r="183" ht="158.4">
      <c r="A183" s="1" t="s">
        <v>596</v>
      </c>
      <c r="E183" s="27" t="s">
        <v>1434</v>
      </c>
    </row>
    <row r="184" ht="26.4">
      <c r="A184" s="1" t="s">
        <v>587</v>
      </c>
      <c r="B184" s="1">
        <v>44</v>
      </c>
      <c r="C184" s="26" t="s">
        <v>2088</v>
      </c>
      <c r="D184" t="s">
        <v>589</v>
      </c>
      <c r="E184" s="27" t="s">
        <v>2089</v>
      </c>
      <c r="F184" s="28" t="s">
        <v>621</v>
      </c>
      <c r="G184" s="29">
        <v>6</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1747</v>
      </c>
    </row>
    <row r="187" ht="158.4">
      <c r="A187" s="1" t="s">
        <v>596</v>
      </c>
      <c r="E187" s="27" t="s">
        <v>1434</v>
      </c>
    </row>
    <row r="188" ht="26.4">
      <c r="A188" s="1" t="s">
        <v>587</v>
      </c>
      <c r="B188" s="1">
        <v>45</v>
      </c>
      <c r="C188" s="26" t="s">
        <v>1992</v>
      </c>
      <c r="D188" t="s">
        <v>589</v>
      </c>
      <c r="E188" s="27" t="s">
        <v>1993</v>
      </c>
      <c r="F188" s="28" t="s">
        <v>621</v>
      </c>
      <c r="G188" s="29">
        <v>6</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1747</v>
      </c>
    </row>
    <row r="191" ht="132">
      <c r="A191" s="1" t="s">
        <v>596</v>
      </c>
      <c r="E191" s="27" t="s">
        <v>1994</v>
      </c>
    </row>
    <row r="192" ht="26.4">
      <c r="A192" s="1" t="s">
        <v>587</v>
      </c>
      <c r="B192" s="1">
        <v>46</v>
      </c>
      <c r="C192" s="26" t="s">
        <v>1995</v>
      </c>
      <c r="D192" t="s">
        <v>589</v>
      </c>
      <c r="E192" s="27" t="s">
        <v>1996</v>
      </c>
      <c r="F192" s="28" t="s">
        <v>621</v>
      </c>
      <c r="G192" s="29">
        <v>6</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1747</v>
      </c>
    </row>
    <row r="195" ht="132">
      <c r="A195" s="1" t="s">
        <v>596</v>
      </c>
      <c r="E195" s="27" t="s">
        <v>1994</v>
      </c>
    </row>
    <row r="196" ht="26.4">
      <c r="A196" s="1" t="s">
        <v>587</v>
      </c>
      <c r="B196" s="1">
        <v>47</v>
      </c>
      <c r="C196" s="26" t="s">
        <v>1997</v>
      </c>
      <c r="D196" t="s">
        <v>589</v>
      </c>
      <c r="E196" s="27" t="s">
        <v>1998</v>
      </c>
      <c r="F196" s="28" t="s">
        <v>1803</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c r="A198" s="1" t="s">
        <v>594</v>
      </c>
      <c r="E198" s="32" t="s">
        <v>1732</v>
      </c>
    </row>
    <row r="199" ht="145.2">
      <c r="A199" s="1" t="s">
        <v>596</v>
      </c>
      <c r="E199" s="27" t="s">
        <v>1807</v>
      </c>
    </row>
    <row r="200" ht="26.4">
      <c r="A200" s="1" t="s">
        <v>587</v>
      </c>
      <c r="B200" s="1">
        <v>48</v>
      </c>
      <c r="C200" s="26" t="s">
        <v>2000</v>
      </c>
      <c r="D200" t="s">
        <v>589</v>
      </c>
      <c r="E200" s="27" t="s">
        <v>2001</v>
      </c>
      <c r="F200" s="28" t="s">
        <v>835</v>
      </c>
      <c r="G200" s="29">
        <v>20</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c r="A202" s="1" t="s">
        <v>594</v>
      </c>
      <c r="E202" s="32" t="s">
        <v>2091</v>
      </c>
    </row>
    <row r="203" ht="132">
      <c r="A203" s="1" t="s">
        <v>596</v>
      </c>
      <c r="E203" s="27" t="s">
        <v>2002</v>
      </c>
    </row>
    <row r="204" ht="26.4">
      <c r="A204" s="1" t="s">
        <v>587</v>
      </c>
      <c r="B204" s="1">
        <v>49</v>
      </c>
      <c r="C204" s="26" t="s">
        <v>2003</v>
      </c>
      <c r="D204" t="s">
        <v>589</v>
      </c>
      <c r="E204" s="27" t="s">
        <v>2004</v>
      </c>
      <c r="F204" s="28" t="s">
        <v>621</v>
      </c>
      <c r="G204" s="29">
        <v>6</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c r="A206" s="1" t="s">
        <v>594</v>
      </c>
      <c r="E206" s="32" t="s">
        <v>1747</v>
      </c>
    </row>
    <row r="207" ht="184.8">
      <c r="A207" s="1" t="s">
        <v>596</v>
      </c>
      <c r="E207" s="27" t="s">
        <v>2005</v>
      </c>
    </row>
    <row r="208" ht="26.4">
      <c r="A208" s="1" t="s">
        <v>587</v>
      </c>
      <c r="B208" s="1">
        <v>50</v>
      </c>
      <c r="C208" s="26" t="s">
        <v>2006</v>
      </c>
      <c r="D208" t="s">
        <v>589</v>
      </c>
      <c r="E208" s="27" t="s">
        <v>2007</v>
      </c>
      <c r="F208" s="28" t="s">
        <v>621</v>
      </c>
      <c r="G208" s="29">
        <v>4</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c r="A210" s="1" t="s">
        <v>594</v>
      </c>
      <c r="E210" s="32" t="s">
        <v>2051</v>
      </c>
    </row>
    <row r="211" ht="158.4">
      <c r="A211" s="1" t="s">
        <v>596</v>
      </c>
      <c r="E211" s="27" t="s">
        <v>1434</v>
      </c>
    </row>
    <row r="212" ht="26.4">
      <c r="A212" s="1" t="s">
        <v>587</v>
      </c>
      <c r="B212" s="1">
        <v>51</v>
      </c>
      <c r="C212" s="26" t="s">
        <v>2008</v>
      </c>
      <c r="D212" t="s">
        <v>589</v>
      </c>
      <c r="E212" s="27" t="s">
        <v>2009</v>
      </c>
      <c r="F212" s="28" t="s">
        <v>621</v>
      </c>
      <c r="G212" s="29">
        <v>5</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c r="A214" s="1" t="s">
        <v>594</v>
      </c>
      <c r="E214" s="32" t="s">
        <v>2093</v>
      </c>
    </row>
    <row r="215" ht="145.2">
      <c r="A215" s="1" t="s">
        <v>596</v>
      </c>
      <c r="E215" s="27" t="s">
        <v>1495</v>
      </c>
    </row>
    <row r="216" ht="26.4">
      <c r="A216" s="1" t="s">
        <v>587</v>
      </c>
      <c r="B216" s="1">
        <v>52</v>
      </c>
      <c r="C216" s="26" t="s">
        <v>2010</v>
      </c>
      <c r="D216" t="s">
        <v>589</v>
      </c>
      <c r="E216" s="27" t="s">
        <v>2011</v>
      </c>
      <c r="F216" s="28" t="s">
        <v>621</v>
      </c>
      <c r="G216" s="29">
        <v>9</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c r="A218" s="1" t="s">
        <v>594</v>
      </c>
      <c r="E218" s="32" t="s">
        <v>2060</v>
      </c>
    </row>
    <row r="219" ht="158.4">
      <c r="A219" s="1" t="s">
        <v>596</v>
      </c>
      <c r="E219" s="27" t="s">
        <v>1434</v>
      </c>
    </row>
    <row r="220" ht="26.4">
      <c r="A220" s="1" t="s">
        <v>587</v>
      </c>
      <c r="B220" s="1">
        <v>53</v>
      </c>
      <c r="C220" s="26" t="s">
        <v>2012</v>
      </c>
      <c r="D220" t="s">
        <v>589</v>
      </c>
      <c r="E220" s="27" t="s">
        <v>2013</v>
      </c>
      <c r="F220" s="28" t="s">
        <v>621</v>
      </c>
      <c r="G220" s="29">
        <v>9</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c r="A222" s="1" t="s">
        <v>594</v>
      </c>
      <c r="E222" s="32" t="s">
        <v>2060</v>
      </c>
    </row>
    <row r="223" ht="145.2">
      <c r="A223" s="1" t="s">
        <v>596</v>
      </c>
      <c r="E223" s="27" t="s">
        <v>1495</v>
      </c>
    </row>
    <row r="224" ht="26.4">
      <c r="A224" s="1" t="s">
        <v>587</v>
      </c>
      <c r="B224" s="1">
        <v>54</v>
      </c>
      <c r="C224" s="26" t="s">
        <v>1894</v>
      </c>
      <c r="D224" t="s">
        <v>589</v>
      </c>
      <c r="E224" s="27" t="s">
        <v>1895</v>
      </c>
      <c r="F224" s="28" t="s">
        <v>621</v>
      </c>
      <c r="G224" s="29">
        <v>4</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c r="A226" s="1" t="s">
        <v>594</v>
      </c>
      <c r="E226" s="32" t="s">
        <v>2051</v>
      </c>
    </row>
    <row r="227" ht="158.4">
      <c r="A227" s="1" t="s">
        <v>596</v>
      </c>
      <c r="E227" s="27" t="s">
        <v>1434</v>
      </c>
    </row>
    <row r="228" ht="26.4">
      <c r="A228" s="1" t="s">
        <v>587</v>
      </c>
      <c r="B228" s="1">
        <v>55</v>
      </c>
      <c r="C228" s="26" t="s">
        <v>1896</v>
      </c>
      <c r="D228" t="s">
        <v>589</v>
      </c>
      <c r="E228" s="27" t="s">
        <v>1897</v>
      </c>
      <c r="F228" s="28" t="s">
        <v>621</v>
      </c>
      <c r="G228" s="29">
        <v>4</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c r="A230" s="1" t="s">
        <v>594</v>
      </c>
      <c r="E230" s="32" t="s">
        <v>2051</v>
      </c>
    </row>
    <row r="231" ht="145.2">
      <c r="A231" s="1" t="s">
        <v>596</v>
      </c>
      <c r="E231" s="27" t="s">
        <v>1495</v>
      </c>
    </row>
    <row r="232">
      <c r="A232" s="1" t="s">
        <v>587</v>
      </c>
      <c r="B232" s="1">
        <v>56</v>
      </c>
      <c r="C232" s="26" t="s">
        <v>2014</v>
      </c>
      <c r="D232" t="s">
        <v>589</v>
      </c>
      <c r="E232" s="27" t="s">
        <v>2015</v>
      </c>
      <c r="F232" s="28" t="s">
        <v>835</v>
      </c>
      <c r="G232" s="29">
        <v>40</v>
      </c>
      <c r="H232" s="28">
        <v>0</v>
      </c>
      <c r="I232" s="30">
        <f>ROUND(G232*H232,P4)</f>
        <v>0</v>
      </c>
      <c r="L232" s="30">
        <v>0</v>
      </c>
      <c r="M232" s="24">
        <f>ROUND(G232*L232,P4)</f>
        <v>0</v>
      </c>
      <c r="N232" s="25" t="s">
        <v>589</v>
      </c>
      <c r="O232" s="31">
        <f>M232*AA232</f>
        <v>0</v>
      </c>
      <c r="P232" s="1">
        <v>3</v>
      </c>
      <c r="AA232" s="1">
        <f>IF(P232=1,$O$3,IF(P232=2,$O$4,$O$5))</f>
        <v>0</v>
      </c>
    </row>
    <row r="233">
      <c r="A233" s="1" t="s">
        <v>593</v>
      </c>
      <c r="E233" s="27" t="s">
        <v>589</v>
      </c>
    </row>
    <row r="234">
      <c r="A234" s="1" t="s">
        <v>594</v>
      </c>
      <c r="E234" s="32" t="s">
        <v>2094</v>
      </c>
    </row>
    <row r="235" ht="66">
      <c r="A235" s="1" t="s">
        <v>596</v>
      </c>
      <c r="E235" s="27" t="s">
        <v>2017</v>
      </c>
    </row>
    <row r="236" ht="26.4">
      <c r="A236" s="1" t="s">
        <v>587</v>
      </c>
      <c r="B236" s="1">
        <v>57</v>
      </c>
      <c r="C236" s="26" t="s">
        <v>2095</v>
      </c>
      <c r="D236" t="s">
        <v>589</v>
      </c>
      <c r="E236" s="27" t="s">
        <v>2096</v>
      </c>
      <c r="F236" s="28" t="s">
        <v>621</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589</v>
      </c>
    </row>
    <row r="238">
      <c r="A238" s="1" t="s">
        <v>594</v>
      </c>
      <c r="E238" s="32" t="s">
        <v>1732</v>
      </c>
    </row>
    <row r="239" ht="118.8">
      <c r="A239" s="1" t="s">
        <v>596</v>
      </c>
      <c r="E239" s="27" t="s">
        <v>2097</v>
      </c>
    </row>
    <row r="240">
      <c r="A240" s="1" t="s">
        <v>587</v>
      </c>
      <c r="B240" s="1">
        <v>58</v>
      </c>
      <c r="C240" s="26" t="s">
        <v>2098</v>
      </c>
      <c r="D240" t="s">
        <v>589</v>
      </c>
      <c r="E240" s="27" t="s">
        <v>1455</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589</v>
      </c>
    </row>
    <row r="242">
      <c r="A242" s="1" t="s">
        <v>594</v>
      </c>
      <c r="E242" s="32" t="s">
        <v>2047</v>
      </c>
    </row>
    <row r="243" ht="145.2">
      <c r="A243" s="1" t="s">
        <v>596</v>
      </c>
      <c r="E243" s="27" t="s">
        <v>2099</v>
      </c>
    </row>
    <row r="244">
      <c r="A244" s="1" t="s">
        <v>584</v>
      </c>
      <c r="C244" s="22" t="s">
        <v>2018</v>
      </c>
      <c r="E244" s="23" t="s">
        <v>2019</v>
      </c>
      <c r="L244" s="24">
        <f>SUMIFS(L245:L248,A245:A248,"P")</f>
        <v>0</v>
      </c>
      <c r="M244" s="24">
        <f>SUMIFS(M245:M248,A245:A248,"P")</f>
        <v>0</v>
      </c>
      <c r="N244" s="25"/>
    </row>
    <row r="245" ht="26.4">
      <c r="A245" s="1" t="s">
        <v>587</v>
      </c>
      <c r="B245" s="1">
        <v>59</v>
      </c>
      <c r="C245" s="26" t="s">
        <v>2020</v>
      </c>
      <c r="D245" t="s">
        <v>589</v>
      </c>
      <c r="E245" s="27" t="s">
        <v>2021</v>
      </c>
      <c r="F245" s="28" t="s">
        <v>621</v>
      </c>
      <c r="G245" s="29">
        <v>10</v>
      </c>
      <c r="H245" s="28">
        <v>0</v>
      </c>
      <c r="I245" s="30">
        <f>ROUND(G245*H245,P4)</f>
        <v>0</v>
      </c>
      <c r="L245" s="30">
        <v>0</v>
      </c>
      <c r="M245" s="24">
        <f>ROUND(G245*L245,P4)</f>
        <v>0</v>
      </c>
      <c r="N245" s="25" t="s">
        <v>589</v>
      </c>
      <c r="O245" s="31">
        <f>M245*AA245</f>
        <v>0</v>
      </c>
      <c r="P245" s="1">
        <v>3</v>
      </c>
      <c r="AA245" s="1">
        <f>IF(P245=1,$O$3,IF(P245=2,$O$4,$O$5))</f>
        <v>0</v>
      </c>
    </row>
    <row r="246">
      <c r="A246" s="1" t="s">
        <v>593</v>
      </c>
      <c r="E246" s="27" t="s">
        <v>589</v>
      </c>
    </row>
    <row r="247">
      <c r="A247" s="1" t="s">
        <v>594</v>
      </c>
      <c r="E247" s="32" t="s">
        <v>2057</v>
      </c>
    </row>
    <row r="248" ht="132">
      <c r="A248" s="1" t="s">
        <v>596</v>
      </c>
      <c r="E248" s="27" t="s">
        <v>2023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2123</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1362</v>
      </c>
      <c r="D10" t="s">
        <v>589</v>
      </c>
      <c r="E10" s="27" t="s">
        <v>1363</v>
      </c>
      <c r="F10" s="28" t="s">
        <v>591</v>
      </c>
      <c r="G10" s="29">
        <v>4200</v>
      </c>
      <c r="H10" s="28">
        <v>0</v>
      </c>
      <c r="I10" s="30">
        <f>ROUND(G10*H10,P4)</f>
        <v>0</v>
      </c>
      <c r="L10" s="30">
        <v>0</v>
      </c>
      <c r="M10" s="24">
        <f>ROUND(G10*L10,P4)</f>
        <v>0</v>
      </c>
      <c r="N10" s="25" t="s">
        <v>589</v>
      </c>
      <c r="O10" s="31">
        <f>M10*AA10</f>
        <v>0</v>
      </c>
      <c r="P10" s="1">
        <v>3</v>
      </c>
      <c r="AA10" s="1">
        <f>IF(P10=1,$O$3,IF(P10=2,$O$4,$O$5))</f>
        <v>0</v>
      </c>
    </row>
    <row r="11">
      <c r="A11" s="1" t="s">
        <v>593</v>
      </c>
      <c r="E11" s="27" t="s">
        <v>589</v>
      </c>
    </row>
    <row r="12" ht="39.6">
      <c r="A12" s="1" t="s">
        <v>594</v>
      </c>
      <c r="E12" s="32" t="s">
        <v>2124</v>
      </c>
    </row>
    <row r="13" ht="356.4">
      <c r="A13" s="1" t="s">
        <v>596</v>
      </c>
      <c r="E13" s="27" t="s">
        <v>597</v>
      </c>
    </row>
    <row r="14">
      <c r="A14" s="1" t="s">
        <v>587</v>
      </c>
      <c r="B14" s="1">
        <v>2</v>
      </c>
      <c r="C14" s="26" t="s">
        <v>1964</v>
      </c>
      <c r="D14" t="s">
        <v>589</v>
      </c>
      <c r="E14" s="27" t="s">
        <v>1965</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593</v>
      </c>
      <c r="E15" s="27" t="s">
        <v>589</v>
      </c>
    </row>
    <row r="16" ht="39.6">
      <c r="A16" s="1" t="s">
        <v>594</v>
      </c>
      <c r="E16" s="32" t="s">
        <v>2125</v>
      </c>
    </row>
    <row r="17" ht="356.4">
      <c r="A17" s="1" t="s">
        <v>596</v>
      </c>
      <c r="E17" s="27" t="s">
        <v>597</v>
      </c>
    </row>
    <row r="18">
      <c r="A18" s="1" t="s">
        <v>587</v>
      </c>
      <c r="B18" s="1">
        <v>3</v>
      </c>
      <c r="C18" s="26" t="s">
        <v>899</v>
      </c>
      <c r="D18" t="s">
        <v>589</v>
      </c>
      <c r="E18" s="27" t="s">
        <v>900</v>
      </c>
      <c r="F18" s="28" t="s">
        <v>607</v>
      </c>
      <c r="G18" s="29">
        <v>120</v>
      </c>
      <c r="H18" s="28">
        <v>0</v>
      </c>
      <c r="I18" s="30">
        <f>ROUND(G18*H18,P4)</f>
        <v>0</v>
      </c>
      <c r="L18" s="30">
        <v>0</v>
      </c>
      <c r="M18" s="24">
        <f>ROUND(G18*L18,P4)</f>
        <v>0</v>
      </c>
      <c r="N18" s="25" t="s">
        <v>589</v>
      </c>
      <c r="O18" s="31">
        <f>M18*AA18</f>
        <v>0</v>
      </c>
      <c r="P18" s="1">
        <v>3</v>
      </c>
      <c r="AA18" s="1">
        <f>IF(P18=1,$O$3,IF(P18=2,$O$4,$O$5))</f>
        <v>0</v>
      </c>
    </row>
    <row r="19">
      <c r="A19" s="1" t="s">
        <v>593</v>
      </c>
      <c r="E19" s="27" t="s">
        <v>589</v>
      </c>
    </row>
    <row r="20" ht="39.6">
      <c r="A20" s="1" t="s">
        <v>594</v>
      </c>
      <c r="E20" s="32" t="s">
        <v>2126</v>
      </c>
    </row>
    <row r="21" ht="79.2">
      <c r="A21" s="1" t="s">
        <v>596</v>
      </c>
      <c r="E21" s="27" t="s">
        <v>608</v>
      </c>
    </row>
    <row r="22">
      <c r="A22" s="1" t="s">
        <v>587</v>
      </c>
      <c r="B22" s="1">
        <v>4</v>
      </c>
      <c r="C22" s="26" t="s">
        <v>609</v>
      </c>
      <c r="D22" t="s">
        <v>589</v>
      </c>
      <c r="E22" s="27" t="s">
        <v>610</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593</v>
      </c>
      <c r="E23" s="27" t="s">
        <v>589</v>
      </c>
    </row>
    <row r="24" ht="39.6">
      <c r="A24" s="1" t="s">
        <v>594</v>
      </c>
      <c r="E24" s="32" t="s">
        <v>2127</v>
      </c>
    </row>
    <row r="25" ht="264">
      <c r="A25" s="1" t="s">
        <v>596</v>
      </c>
      <c r="E25" s="27" t="s">
        <v>611</v>
      </c>
    </row>
    <row r="26">
      <c r="A26" s="1" t="s">
        <v>584</v>
      </c>
      <c r="C26" s="22" t="s">
        <v>617</v>
      </c>
      <c r="E26" s="23" t="s">
        <v>618</v>
      </c>
      <c r="L26" s="24">
        <f>SUMIFS(L27:L290,A27:A290,"P")</f>
        <v>0</v>
      </c>
      <c r="M26" s="24">
        <f>SUMIFS(M27:M290,A27:A290,"P")</f>
        <v>0</v>
      </c>
      <c r="N26" s="25"/>
    </row>
    <row r="27" ht="26.4">
      <c r="A27" s="1" t="s">
        <v>587</v>
      </c>
      <c r="B27" s="1">
        <v>5</v>
      </c>
      <c r="C27" s="26" t="s">
        <v>619</v>
      </c>
      <c r="D27" t="s">
        <v>589</v>
      </c>
      <c r="E27" s="27" t="s">
        <v>620</v>
      </c>
      <c r="F27" s="28" t="s">
        <v>621</v>
      </c>
      <c r="G27" s="29">
        <v>5</v>
      </c>
      <c r="H27" s="28">
        <v>0</v>
      </c>
      <c r="I27" s="30">
        <f>ROUND(G27*H27,P4)</f>
        <v>0</v>
      </c>
      <c r="L27" s="30">
        <v>0</v>
      </c>
      <c r="M27" s="24">
        <f>ROUND(G27*L27,P4)</f>
        <v>0</v>
      </c>
      <c r="N27" s="25" t="s">
        <v>589</v>
      </c>
      <c r="O27" s="31">
        <f>M27*AA27</f>
        <v>0</v>
      </c>
      <c r="P27" s="1">
        <v>3</v>
      </c>
      <c r="AA27" s="1">
        <f>IF(P27=1,$O$3,IF(P27=2,$O$4,$O$5))</f>
        <v>0</v>
      </c>
    </row>
    <row r="28">
      <c r="A28" s="1" t="s">
        <v>593</v>
      </c>
      <c r="E28" s="27" t="s">
        <v>589</v>
      </c>
    </row>
    <row r="29" ht="105.6">
      <c r="A29" s="1" t="s">
        <v>594</v>
      </c>
      <c r="E29" s="32" t="s">
        <v>2128</v>
      </c>
    </row>
    <row r="30" ht="79.2">
      <c r="A30" s="1" t="s">
        <v>596</v>
      </c>
      <c r="E30" s="27" t="s">
        <v>623</v>
      </c>
    </row>
    <row r="31">
      <c r="A31" s="1" t="s">
        <v>587</v>
      </c>
      <c r="B31" s="1">
        <v>6</v>
      </c>
      <c r="C31" s="26" t="s">
        <v>624</v>
      </c>
      <c r="D31" t="s">
        <v>589</v>
      </c>
      <c r="E31" s="27" t="s">
        <v>625</v>
      </c>
      <c r="F31" s="28" t="s">
        <v>621</v>
      </c>
      <c r="G31" s="29">
        <v>5</v>
      </c>
      <c r="H31" s="28">
        <v>0</v>
      </c>
      <c r="I31" s="30">
        <f>ROUND(G31*H31,P4)</f>
        <v>0</v>
      </c>
      <c r="L31" s="30">
        <v>0</v>
      </c>
      <c r="M31" s="24">
        <f>ROUND(G31*L31,P4)</f>
        <v>0</v>
      </c>
      <c r="N31" s="25" t="s">
        <v>589</v>
      </c>
      <c r="O31" s="31">
        <f>M31*AA31</f>
        <v>0</v>
      </c>
      <c r="P31" s="1">
        <v>3</v>
      </c>
      <c r="AA31" s="1">
        <f>IF(P31=1,$O$3,IF(P31=2,$O$4,$O$5))</f>
        <v>0</v>
      </c>
    </row>
    <row r="32">
      <c r="A32" s="1" t="s">
        <v>593</v>
      </c>
      <c r="E32" s="27" t="s">
        <v>589</v>
      </c>
    </row>
    <row r="33" ht="105.6">
      <c r="A33" s="1" t="s">
        <v>594</v>
      </c>
      <c r="E33" s="32" t="s">
        <v>2128</v>
      </c>
    </row>
    <row r="34" ht="79.2">
      <c r="A34" s="1" t="s">
        <v>596</v>
      </c>
      <c r="E34" s="27" t="s">
        <v>623</v>
      </c>
    </row>
    <row r="35">
      <c r="A35" s="1" t="s">
        <v>587</v>
      </c>
      <c r="B35" s="1">
        <v>7</v>
      </c>
      <c r="C35" s="26" t="s">
        <v>665</v>
      </c>
      <c r="D35" t="s">
        <v>589</v>
      </c>
      <c r="E35" s="27" t="s">
        <v>666</v>
      </c>
      <c r="F35" s="28" t="s">
        <v>914</v>
      </c>
      <c r="G35" s="29">
        <v>294</v>
      </c>
      <c r="H35" s="28">
        <v>0</v>
      </c>
      <c r="I35" s="30">
        <f>ROUND(G35*H35,P4)</f>
        <v>0</v>
      </c>
      <c r="L35" s="30">
        <v>0</v>
      </c>
      <c r="M35" s="24">
        <f>ROUND(G35*L35,P4)</f>
        <v>0</v>
      </c>
      <c r="N35" s="25" t="s">
        <v>589</v>
      </c>
      <c r="O35" s="31">
        <f>M35*AA35</f>
        <v>0</v>
      </c>
      <c r="P35" s="1">
        <v>3</v>
      </c>
      <c r="AA35" s="1">
        <f>IF(P35=1,$O$3,IF(P35=2,$O$4,$O$5))</f>
        <v>0</v>
      </c>
    </row>
    <row r="36">
      <c r="A36" s="1" t="s">
        <v>593</v>
      </c>
      <c r="E36" s="27" t="s">
        <v>589</v>
      </c>
    </row>
    <row r="37" ht="39.6">
      <c r="A37" s="1" t="s">
        <v>594</v>
      </c>
      <c r="E37" s="32" t="s">
        <v>2129</v>
      </c>
    </row>
    <row r="38" ht="79.2">
      <c r="A38" s="1" t="s">
        <v>596</v>
      </c>
      <c r="E38" s="27" t="s">
        <v>664</v>
      </c>
    </row>
    <row r="39">
      <c r="A39" s="1" t="s">
        <v>587</v>
      </c>
      <c r="B39" s="1">
        <v>8</v>
      </c>
      <c r="C39" s="26" t="s">
        <v>2130</v>
      </c>
      <c r="D39" t="s">
        <v>589</v>
      </c>
      <c r="E39" s="27" t="s">
        <v>2131</v>
      </c>
      <c r="F39" s="28" t="s">
        <v>914</v>
      </c>
      <c r="G39" s="29">
        <v>300</v>
      </c>
      <c r="H39" s="28">
        <v>0</v>
      </c>
      <c r="I39" s="30">
        <f>ROUND(G39*H39,P4)</f>
        <v>0</v>
      </c>
      <c r="L39" s="30">
        <v>0</v>
      </c>
      <c r="M39" s="24">
        <f>ROUND(G39*L39,P4)</f>
        <v>0</v>
      </c>
      <c r="N39" s="25" t="s">
        <v>589</v>
      </c>
      <c r="O39" s="31">
        <f>M39*AA39</f>
        <v>0</v>
      </c>
      <c r="P39" s="1">
        <v>3</v>
      </c>
      <c r="AA39" s="1">
        <f>IF(P39=1,$O$3,IF(P39=2,$O$4,$O$5))</f>
        <v>0</v>
      </c>
    </row>
    <row r="40">
      <c r="A40" s="1" t="s">
        <v>593</v>
      </c>
      <c r="E40" s="27" t="s">
        <v>589</v>
      </c>
    </row>
    <row r="41" ht="39.6">
      <c r="A41" s="1" t="s">
        <v>594</v>
      </c>
      <c r="E41" s="32" t="s">
        <v>2132</v>
      </c>
    </row>
    <row r="42" ht="79.2">
      <c r="A42" s="1" t="s">
        <v>596</v>
      </c>
      <c r="E42" s="27" t="s">
        <v>664</v>
      </c>
    </row>
    <row r="43">
      <c r="A43" s="1" t="s">
        <v>587</v>
      </c>
      <c r="B43" s="1">
        <v>9</v>
      </c>
      <c r="C43" s="26" t="s">
        <v>627</v>
      </c>
      <c r="D43" t="s">
        <v>589</v>
      </c>
      <c r="E43" s="27" t="s">
        <v>628</v>
      </c>
      <c r="F43" s="28" t="s">
        <v>914</v>
      </c>
      <c r="G43" s="29">
        <v>950</v>
      </c>
      <c r="H43" s="28">
        <v>0</v>
      </c>
      <c r="I43" s="30">
        <f>ROUND(G43*H43,P4)</f>
        <v>0</v>
      </c>
      <c r="L43" s="30">
        <v>0</v>
      </c>
      <c r="M43" s="24">
        <f>ROUND(G43*L43,P4)</f>
        <v>0</v>
      </c>
      <c r="N43" s="25" t="s">
        <v>589</v>
      </c>
      <c r="O43" s="31">
        <f>M43*AA43</f>
        <v>0</v>
      </c>
      <c r="P43" s="1">
        <v>3</v>
      </c>
      <c r="AA43" s="1">
        <f>IF(P43=1,$O$3,IF(P43=2,$O$4,$O$5))</f>
        <v>0</v>
      </c>
    </row>
    <row r="44">
      <c r="A44" s="1" t="s">
        <v>593</v>
      </c>
      <c r="E44" s="27" t="s">
        <v>589</v>
      </c>
    </row>
    <row r="45" ht="39.6">
      <c r="A45" s="1" t="s">
        <v>594</v>
      </c>
      <c r="E45" s="32" t="s">
        <v>2133</v>
      </c>
    </row>
    <row r="46" ht="92.4">
      <c r="A46" s="1" t="s">
        <v>596</v>
      </c>
      <c r="E46" s="27" t="s">
        <v>630</v>
      </c>
    </row>
    <row r="47" ht="26.4">
      <c r="A47" s="1" t="s">
        <v>587</v>
      </c>
      <c r="B47" s="1">
        <v>10</v>
      </c>
      <c r="C47" s="26" t="s">
        <v>2134</v>
      </c>
      <c r="D47" t="s">
        <v>589</v>
      </c>
      <c r="E47" s="27" t="s">
        <v>2135</v>
      </c>
      <c r="F47" s="28" t="s">
        <v>621</v>
      </c>
      <c r="G47" s="29">
        <v>16</v>
      </c>
      <c r="H47" s="28">
        <v>0</v>
      </c>
      <c r="I47" s="30">
        <f>ROUND(G47*H47,P4)</f>
        <v>0</v>
      </c>
      <c r="L47" s="30">
        <v>0</v>
      </c>
      <c r="M47" s="24">
        <f>ROUND(G47*L47,P4)</f>
        <v>0</v>
      </c>
      <c r="N47" s="25" t="s">
        <v>589</v>
      </c>
      <c r="O47" s="31">
        <f>M47*AA47</f>
        <v>0</v>
      </c>
      <c r="P47" s="1">
        <v>3</v>
      </c>
      <c r="AA47" s="1">
        <f>IF(P47=1,$O$3,IF(P47=2,$O$4,$O$5))</f>
        <v>0</v>
      </c>
    </row>
    <row r="48">
      <c r="A48" s="1" t="s">
        <v>593</v>
      </c>
      <c r="E48" s="27" t="s">
        <v>589</v>
      </c>
    </row>
    <row r="49" ht="26.4">
      <c r="A49" s="1" t="s">
        <v>594</v>
      </c>
      <c r="E49" s="32" t="s">
        <v>2136</v>
      </c>
    </row>
    <row r="50" ht="132">
      <c r="A50" s="1" t="s">
        <v>596</v>
      </c>
      <c r="E50" s="27" t="s">
        <v>2137</v>
      </c>
    </row>
    <row r="51" ht="26.4">
      <c r="A51" s="1" t="s">
        <v>587</v>
      </c>
      <c r="B51" s="1">
        <v>11</v>
      </c>
      <c r="C51" s="26" t="s">
        <v>2138</v>
      </c>
      <c r="D51" t="s">
        <v>589</v>
      </c>
      <c r="E51" s="27" t="s">
        <v>2139</v>
      </c>
      <c r="F51" s="28" t="s">
        <v>914</v>
      </c>
      <c r="G51" s="29">
        <v>300</v>
      </c>
      <c r="H51" s="28">
        <v>0</v>
      </c>
      <c r="I51" s="30">
        <f>ROUND(G51*H51,P4)</f>
        <v>0</v>
      </c>
      <c r="L51" s="30">
        <v>0</v>
      </c>
      <c r="M51" s="24">
        <f>ROUND(G51*L51,P4)</f>
        <v>0</v>
      </c>
      <c r="N51" s="25" t="s">
        <v>589</v>
      </c>
      <c r="O51" s="31">
        <f>M51*AA51</f>
        <v>0</v>
      </c>
      <c r="P51" s="1">
        <v>3</v>
      </c>
      <c r="AA51" s="1">
        <f>IF(P51=1,$O$3,IF(P51=2,$O$4,$O$5))</f>
        <v>0</v>
      </c>
    </row>
    <row r="52">
      <c r="A52" s="1" t="s">
        <v>593</v>
      </c>
      <c r="E52" s="27" t="s">
        <v>589</v>
      </c>
    </row>
    <row r="53" ht="39.6">
      <c r="A53" s="1" t="s">
        <v>594</v>
      </c>
      <c r="E53" s="32" t="s">
        <v>2132</v>
      </c>
    </row>
    <row r="54" ht="79.2">
      <c r="A54" s="1" t="s">
        <v>596</v>
      </c>
      <c r="E54" s="27" t="s">
        <v>1379</v>
      </c>
    </row>
    <row r="55" ht="26.4">
      <c r="A55" s="1" t="s">
        <v>587</v>
      </c>
      <c r="B55" s="1">
        <v>12</v>
      </c>
      <c r="C55" s="26" t="s">
        <v>1380</v>
      </c>
      <c r="D55" t="s">
        <v>589</v>
      </c>
      <c r="E55" s="27" t="s">
        <v>1381</v>
      </c>
      <c r="F55" s="28" t="s">
        <v>914</v>
      </c>
      <c r="G55" s="29">
        <v>50</v>
      </c>
      <c r="H55" s="28">
        <v>0</v>
      </c>
      <c r="I55" s="30">
        <f>ROUND(G55*H55,P4)</f>
        <v>0</v>
      </c>
      <c r="L55" s="30">
        <v>0</v>
      </c>
      <c r="M55" s="24">
        <f>ROUND(G55*L55,P4)</f>
        <v>0</v>
      </c>
      <c r="N55" s="25" t="s">
        <v>589</v>
      </c>
      <c r="O55" s="31">
        <f>M55*AA55</f>
        <v>0</v>
      </c>
      <c r="P55" s="1">
        <v>3</v>
      </c>
      <c r="AA55" s="1">
        <f>IF(P55=1,$O$3,IF(P55=2,$O$4,$O$5))</f>
        <v>0</v>
      </c>
    </row>
    <row r="56">
      <c r="A56" s="1" t="s">
        <v>593</v>
      </c>
      <c r="E56" s="27" t="s">
        <v>589</v>
      </c>
    </row>
    <row r="57" ht="39.6">
      <c r="A57" s="1" t="s">
        <v>594</v>
      </c>
      <c r="E57" s="32" t="s">
        <v>2140</v>
      </c>
    </row>
    <row r="58" ht="132">
      <c r="A58" s="1" t="s">
        <v>596</v>
      </c>
      <c r="E58" s="27" t="s">
        <v>1384</v>
      </c>
    </row>
    <row r="59">
      <c r="A59" s="1" t="s">
        <v>587</v>
      </c>
      <c r="B59" s="1">
        <v>13</v>
      </c>
      <c r="C59" s="26" t="s">
        <v>1385</v>
      </c>
      <c r="D59" t="s">
        <v>589</v>
      </c>
      <c r="E59" s="27" t="s">
        <v>1386</v>
      </c>
      <c r="F59" s="28" t="s">
        <v>621</v>
      </c>
      <c r="G59" s="29">
        <v>24</v>
      </c>
      <c r="H59" s="28">
        <v>0</v>
      </c>
      <c r="I59" s="30">
        <f>ROUND(G59*H59,P4)</f>
        <v>0</v>
      </c>
      <c r="L59" s="30">
        <v>0</v>
      </c>
      <c r="M59" s="24">
        <f>ROUND(G59*L59,P4)</f>
        <v>0</v>
      </c>
      <c r="N59" s="25" t="s">
        <v>589</v>
      </c>
      <c r="O59" s="31">
        <f>M59*AA59</f>
        <v>0</v>
      </c>
      <c r="P59" s="1">
        <v>3</v>
      </c>
      <c r="AA59" s="1">
        <f>IF(P59=1,$O$3,IF(P59=2,$O$4,$O$5))</f>
        <v>0</v>
      </c>
    </row>
    <row r="60">
      <c r="A60" s="1" t="s">
        <v>593</v>
      </c>
      <c r="E60" s="27" t="s">
        <v>589</v>
      </c>
    </row>
    <row r="61" ht="39.6">
      <c r="A61" s="1" t="s">
        <v>594</v>
      </c>
      <c r="E61" s="32" t="s">
        <v>2038</v>
      </c>
    </row>
    <row r="62" ht="105.6">
      <c r="A62" s="1" t="s">
        <v>596</v>
      </c>
      <c r="E62" s="27" t="s">
        <v>1389</v>
      </c>
    </row>
    <row r="63" ht="26.4">
      <c r="A63" s="1" t="s">
        <v>587</v>
      </c>
      <c r="B63" s="1">
        <v>14</v>
      </c>
      <c r="C63" s="26" t="s">
        <v>631</v>
      </c>
      <c r="D63" t="s">
        <v>589</v>
      </c>
      <c r="E63" s="27" t="s">
        <v>632</v>
      </c>
      <c r="F63" s="28" t="s">
        <v>621</v>
      </c>
      <c r="G63" s="29">
        <v>16</v>
      </c>
      <c r="H63" s="28">
        <v>0</v>
      </c>
      <c r="I63" s="30">
        <f>ROUND(G63*H63,P4)</f>
        <v>0</v>
      </c>
      <c r="L63" s="30">
        <v>0</v>
      </c>
      <c r="M63" s="24">
        <f>ROUND(G63*L63,P4)</f>
        <v>0</v>
      </c>
      <c r="N63" s="25" t="s">
        <v>589</v>
      </c>
      <c r="O63" s="31">
        <f>M63*AA63</f>
        <v>0</v>
      </c>
      <c r="P63" s="1">
        <v>3</v>
      </c>
      <c r="AA63" s="1">
        <f>IF(P63=1,$O$3,IF(P63=2,$O$4,$O$5))</f>
        <v>0</v>
      </c>
    </row>
    <row r="64">
      <c r="A64" s="1" t="s">
        <v>593</v>
      </c>
      <c r="E64" s="27" t="s">
        <v>589</v>
      </c>
    </row>
    <row r="65" ht="39.6">
      <c r="A65" s="1" t="s">
        <v>594</v>
      </c>
      <c r="E65" s="32" t="s">
        <v>2141</v>
      </c>
    </row>
    <row r="66" ht="39.6">
      <c r="A66" s="1" t="s">
        <v>596</v>
      </c>
      <c r="E66" s="27" t="s">
        <v>634</v>
      </c>
    </row>
    <row r="67" ht="26.4">
      <c r="A67" s="1" t="s">
        <v>587</v>
      </c>
      <c r="B67" s="1">
        <v>15</v>
      </c>
      <c r="C67" s="26" t="s">
        <v>635</v>
      </c>
      <c r="D67" t="s">
        <v>589</v>
      </c>
      <c r="E67" s="27" t="s">
        <v>636</v>
      </c>
      <c r="F67" s="28" t="s">
        <v>621</v>
      </c>
      <c r="G67" s="29">
        <v>16</v>
      </c>
      <c r="H67" s="28">
        <v>0</v>
      </c>
      <c r="I67" s="30">
        <f>ROUND(G67*H67,P4)</f>
        <v>0</v>
      </c>
      <c r="L67" s="30">
        <v>0</v>
      </c>
      <c r="M67" s="24">
        <f>ROUND(G67*L67,P4)</f>
        <v>0</v>
      </c>
      <c r="N67" s="25" t="s">
        <v>589</v>
      </c>
      <c r="O67" s="31">
        <f>M67*AA67</f>
        <v>0</v>
      </c>
      <c r="P67" s="1">
        <v>3</v>
      </c>
      <c r="AA67" s="1">
        <f>IF(P67=1,$O$3,IF(P67=2,$O$4,$O$5))</f>
        <v>0</v>
      </c>
    </row>
    <row r="68">
      <c r="A68" s="1" t="s">
        <v>593</v>
      </c>
      <c r="E68" s="27" t="s">
        <v>589</v>
      </c>
    </row>
    <row r="69" ht="39.6">
      <c r="A69" s="1" t="s">
        <v>594</v>
      </c>
      <c r="E69" s="32" t="s">
        <v>2141</v>
      </c>
    </row>
    <row r="70" ht="39.6">
      <c r="A70" s="1" t="s">
        <v>596</v>
      </c>
      <c r="E70" s="27" t="s">
        <v>637</v>
      </c>
    </row>
    <row r="71" ht="26.4">
      <c r="A71" s="1" t="s">
        <v>587</v>
      </c>
      <c r="B71" s="1">
        <v>16</v>
      </c>
      <c r="C71" s="26" t="s">
        <v>2142</v>
      </c>
      <c r="D71" t="s">
        <v>589</v>
      </c>
      <c r="E71" s="27" t="s">
        <v>2143</v>
      </c>
      <c r="F71" s="28" t="s">
        <v>621</v>
      </c>
      <c r="G71" s="29">
        <v>30</v>
      </c>
      <c r="H71" s="28">
        <v>0</v>
      </c>
      <c r="I71" s="30">
        <f>ROUND(G71*H71,P4)</f>
        <v>0</v>
      </c>
      <c r="L71" s="30">
        <v>0</v>
      </c>
      <c r="M71" s="24">
        <f>ROUND(G71*L71,P4)</f>
        <v>0</v>
      </c>
      <c r="N71" s="25" t="s">
        <v>589</v>
      </c>
      <c r="O71" s="31">
        <f>M71*AA71</f>
        <v>0</v>
      </c>
      <c r="P71" s="1">
        <v>3</v>
      </c>
      <c r="AA71" s="1">
        <f>IF(P71=1,$O$3,IF(P71=2,$O$4,$O$5))</f>
        <v>0</v>
      </c>
    </row>
    <row r="72">
      <c r="A72" s="1" t="s">
        <v>593</v>
      </c>
      <c r="E72" s="27" t="s">
        <v>589</v>
      </c>
    </row>
    <row r="73" ht="39.6">
      <c r="A73" s="1" t="s">
        <v>594</v>
      </c>
      <c r="E73" s="32" t="s">
        <v>2026</v>
      </c>
    </row>
    <row r="74" ht="105.6">
      <c r="A74" s="1" t="s">
        <v>596</v>
      </c>
      <c r="E74" s="27" t="s">
        <v>2144</v>
      </c>
    </row>
    <row r="75">
      <c r="A75" s="1" t="s">
        <v>587</v>
      </c>
      <c r="B75" s="1">
        <v>17</v>
      </c>
      <c r="C75" s="26" t="s">
        <v>2145</v>
      </c>
      <c r="D75" t="s">
        <v>589</v>
      </c>
      <c r="E75" s="27" t="s">
        <v>2146</v>
      </c>
      <c r="F75" s="28" t="s">
        <v>621</v>
      </c>
      <c r="G75" s="29">
        <v>17</v>
      </c>
      <c r="H75" s="28">
        <v>0</v>
      </c>
      <c r="I75" s="30">
        <f>ROUND(G75*H75,P4)</f>
        <v>0</v>
      </c>
      <c r="L75" s="30">
        <v>0</v>
      </c>
      <c r="M75" s="24">
        <f>ROUND(G75*L75,P4)</f>
        <v>0</v>
      </c>
      <c r="N75" s="25" t="s">
        <v>589</v>
      </c>
      <c r="O75" s="31">
        <f>M75*AA75</f>
        <v>0</v>
      </c>
      <c r="P75" s="1">
        <v>3</v>
      </c>
      <c r="AA75" s="1">
        <f>IF(P75=1,$O$3,IF(P75=2,$O$4,$O$5))</f>
        <v>0</v>
      </c>
    </row>
    <row r="76">
      <c r="A76" s="1" t="s">
        <v>593</v>
      </c>
      <c r="E76" s="27" t="s">
        <v>589</v>
      </c>
    </row>
    <row r="77" ht="39.6">
      <c r="A77" s="1" t="s">
        <v>594</v>
      </c>
      <c r="E77" s="32" t="s">
        <v>2147</v>
      </c>
    </row>
    <row r="78" ht="92.4">
      <c r="A78" s="1" t="s">
        <v>596</v>
      </c>
      <c r="E78" s="27" t="s">
        <v>2148</v>
      </c>
    </row>
    <row r="79">
      <c r="A79" s="1" t="s">
        <v>587</v>
      </c>
      <c r="B79" s="1">
        <v>18</v>
      </c>
      <c r="C79" s="26" t="s">
        <v>2149</v>
      </c>
      <c r="D79" t="s">
        <v>589</v>
      </c>
      <c r="E79" s="27" t="s">
        <v>2150</v>
      </c>
      <c r="F79" s="28" t="s">
        <v>621</v>
      </c>
      <c r="G79" s="29">
        <v>17</v>
      </c>
      <c r="H79" s="28">
        <v>0</v>
      </c>
      <c r="I79" s="30">
        <f>ROUND(G79*H79,P4)</f>
        <v>0</v>
      </c>
      <c r="L79" s="30">
        <v>0</v>
      </c>
      <c r="M79" s="24">
        <f>ROUND(G79*L79,P4)</f>
        <v>0</v>
      </c>
      <c r="N79" s="25" t="s">
        <v>589</v>
      </c>
      <c r="O79" s="31">
        <f>M79*AA79</f>
        <v>0</v>
      </c>
      <c r="P79" s="1">
        <v>3</v>
      </c>
      <c r="AA79" s="1">
        <f>IF(P79=1,$O$3,IF(P79=2,$O$4,$O$5))</f>
        <v>0</v>
      </c>
    </row>
    <row r="80">
      <c r="A80" s="1" t="s">
        <v>593</v>
      </c>
      <c r="E80" s="27" t="s">
        <v>589</v>
      </c>
    </row>
    <row r="81" ht="26.4">
      <c r="A81" s="1" t="s">
        <v>594</v>
      </c>
      <c r="E81" s="32" t="s">
        <v>2151</v>
      </c>
    </row>
    <row r="82" ht="105.6">
      <c r="A82" s="1" t="s">
        <v>596</v>
      </c>
      <c r="E82" s="27" t="s">
        <v>2152</v>
      </c>
    </row>
    <row r="83">
      <c r="A83" s="1" t="s">
        <v>587</v>
      </c>
      <c r="B83" s="1">
        <v>19</v>
      </c>
      <c r="C83" s="26" t="s">
        <v>2153</v>
      </c>
      <c r="D83" t="s">
        <v>589</v>
      </c>
      <c r="E83" s="27" t="s">
        <v>2154</v>
      </c>
      <c r="F83" s="28" t="s">
        <v>960</v>
      </c>
      <c r="G83" s="29">
        <v>0.39600000000000002</v>
      </c>
      <c r="H83" s="28">
        <v>0</v>
      </c>
      <c r="I83" s="30">
        <f>ROUND(G83*H83,P4)</f>
        <v>0</v>
      </c>
      <c r="L83" s="30">
        <v>0</v>
      </c>
      <c r="M83" s="24">
        <f>ROUND(G83*L83,P4)</f>
        <v>0</v>
      </c>
      <c r="N83" s="25" t="s">
        <v>589</v>
      </c>
      <c r="O83" s="31">
        <f>M83*AA83</f>
        <v>0</v>
      </c>
      <c r="P83" s="1">
        <v>3</v>
      </c>
      <c r="AA83" s="1">
        <f>IF(P83=1,$O$3,IF(P83=2,$O$4,$O$5))</f>
        <v>0</v>
      </c>
    </row>
    <row r="84">
      <c r="A84" s="1" t="s">
        <v>593</v>
      </c>
      <c r="E84" s="27" t="s">
        <v>589</v>
      </c>
    </row>
    <row r="85" ht="118.8">
      <c r="A85" s="1" t="s">
        <v>594</v>
      </c>
      <c r="E85" s="32" t="s">
        <v>2155</v>
      </c>
    </row>
    <row r="86" ht="171.6">
      <c r="A86" s="1" t="s">
        <v>596</v>
      </c>
      <c r="E86" s="27" t="s">
        <v>962</v>
      </c>
    </row>
    <row r="87">
      <c r="A87" s="1" t="s">
        <v>587</v>
      </c>
      <c r="B87" s="1">
        <v>20</v>
      </c>
      <c r="C87" s="26" t="s">
        <v>963</v>
      </c>
      <c r="D87" t="s">
        <v>589</v>
      </c>
      <c r="E87" s="27" t="s">
        <v>964</v>
      </c>
      <c r="F87" s="28" t="s">
        <v>914</v>
      </c>
      <c r="G87" s="29">
        <v>132</v>
      </c>
      <c r="H87" s="28">
        <v>0</v>
      </c>
      <c r="I87" s="30">
        <f>ROUND(G87*H87,P4)</f>
        <v>0</v>
      </c>
      <c r="L87" s="30">
        <v>0</v>
      </c>
      <c r="M87" s="24">
        <f>ROUND(G87*L87,P4)</f>
        <v>0</v>
      </c>
      <c r="N87" s="25" t="s">
        <v>589</v>
      </c>
      <c r="O87" s="31">
        <f>M87*AA87</f>
        <v>0</v>
      </c>
      <c r="P87" s="1">
        <v>3</v>
      </c>
      <c r="AA87" s="1">
        <f>IF(P87=1,$O$3,IF(P87=2,$O$4,$O$5))</f>
        <v>0</v>
      </c>
    </row>
    <row r="88">
      <c r="A88" s="1" t="s">
        <v>593</v>
      </c>
      <c r="E88" s="27" t="s">
        <v>589</v>
      </c>
    </row>
    <row r="89" ht="118.8">
      <c r="A89" s="1" t="s">
        <v>594</v>
      </c>
      <c r="E89" s="32" t="s">
        <v>2156</v>
      </c>
    </row>
    <row r="90" ht="132">
      <c r="A90" s="1" t="s">
        <v>596</v>
      </c>
      <c r="E90" s="27" t="s">
        <v>966</v>
      </c>
    </row>
    <row r="91">
      <c r="A91" s="1" t="s">
        <v>587</v>
      </c>
      <c r="B91" s="1">
        <v>21</v>
      </c>
      <c r="C91" s="26" t="s">
        <v>2157</v>
      </c>
      <c r="D91" t="s">
        <v>589</v>
      </c>
      <c r="E91" s="27" t="s">
        <v>2158</v>
      </c>
      <c r="F91" s="28" t="s">
        <v>960</v>
      </c>
      <c r="G91" s="29">
        <v>127.05</v>
      </c>
      <c r="H91" s="28">
        <v>0</v>
      </c>
      <c r="I91" s="30">
        <f>ROUND(G91*H91,P4)</f>
        <v>0</v>
      </c>
      <c r="L91" s="30">
        <v>0</v>
      </c>
      <c r="M91" s="24">
        <f>ROUND(G91*L91,P4)</f>
        <v>0</v>
      </c>
      <c r="N91" s="25" t="s">
        <v>589</v>
      </c>
      <c r="O91" s="31">
        <f>M91*AA91</f>
        <v>0</v>
      </c>
      <c r="P91" s="1">
        <v>3</v>
      </c>
      <c r="AA91" s="1">
        <f>IF(P91=1,$O$3,IF(P91=2,$O$4,$O$5))</f>
        <v>0</v>
      </c>
    </row>
    <row r="92">
      <c r="A92" s="1" t="s">
        <v>593</v>
      </c>
      <c r="E92" s="27" t="s">
        <v>589</v>
      </c>
    </row>
    <row r="93" ht="92.4">
      <c r="A93" s="1" t="s">
        <v>594</v>
      </c>
      <c r="E93" s="32" t="s">
        <v>2159</v>
      </c>
    </row>
    <row r="94" ht="171.6">
      <c r="A94" s="1" t="s">
        <v>596</v>
      </c>
      <c r="E94" s="27" t="s">
        <v>962</v>
      </c>
    </row>
    <row r="95">
      <c r="A95" s="1" t="s">
        <v>587</v>
      </c>
      <c r="B95" s="1">
        <v>22</v>
      </c>
      <c r="C95" s="26" t="s">
        <v>2160</v>
      </c>
      <c r="D95" t="s">
        <v>589</v>
      </c>
      <c r="E95" s="27" t="s">
        <v>2161</v>
      </c>
      <c r="F95" s="28" t="s">
        <v>914</v>
      </c>
      <c r="G95" s="29">
        <v>11605</v>
      </c>
      <c r="H95" s="28">
        <v>0</v>
      </c>
      <c r="I95" s="30">
        <f>ROUND(G95*H95,P4)</f>
        <v>0</v>
      </c>
      <c r="L95" s="30">
        <v>0</v>
      </c>
      <c r="M95" s="24">
        <f>ROUND(G95*L95,P4)</f>
        <v>0</v>
      </c>
      <c r="N95" s="25" t="s">
        <v>589</v>
      </c>
      <c r="O95" s="31">
        <f>M95*AA95</f>
        <v>0</v>
      </c>
      <c r="P95" s="1">
        <v>3</v>
      </c>
      <c r="AA95" s="1">
        <f>IF(P95=1,$O$3,IF(P95=2,$O$4,$O$5))</f>
        <v>0</v>
      </c>
    </row>
    <row r="96">
      <c r="A96" s="1" t="s">
        <v>593</v>
      </c>
      <c r="E96" s="27" t="s">
        <v>589</v>
      </c>
    </row>
    <row r="97" ht="92.4">
      <c r="A97" s="1" t="s">
        <v>594</v>
      </c>
      <c r="E97" s="32" t="s">
        <v>2162</v>
      </c>
    </row>
    <row r="98" ht="132">
      <c r="A98" s="1" t="s">
        <v>596</v>
      </c>
      <c r="E98" s="27" t="s">
        <v>966</v>
      </c>
    </row>
    <row r="99">
      <c r="A99" s="1" t="s">
        <v>587</v>
      </c>
      <c r="B99" s="1">
        <v>23</v>
      </c>
      <c r="C99" s="26" t="s">
        <v>1409</v>
      </c>
      <c r="D99" t="s">
        <v>589</v>
      </c>
      <c r="E99" s="27" t="s">
        <v>1410</v>
      </c>
      <c r="F99" s="28" t="s">
        <v>914</v>
      </c>
      <c r="G99" s="29">
        <v>33539</v>
      </c>
      <c r="H99" s="28">
        <v>0</v>
      </c>
      <c r="I99" s="30">
        <f>ROUND(G99*H99,P4)</f>
        <v>0</v>
      </c>
      <c r="L99" s="30">
        <v>0</v>
      </c>
      <c r="M99" s="24">
        <f>ROUND(G99*L99,P4)</f>
        <v>0</v>
      </c>
      <c r="N99" s="25" t="s">
        <v>589</v>
      </c>
      <c r="O99" s="31">
        <f>M99*AA99</f>
        <v>0</v>
      </c>
      <c r="P99" s="1">
        <v>3</v>
      </c>
      <c r="AA99" s="1">
        <f>IF(P99=1,$O$3,IF(P99=2,$O$4,$O$5))</f>
        <v>0</v>
      </c>
    </row>
    <row r="100">
      <c r="A100" s="1" t="s">
        <v>593</v>
      </c>
      <c r="E100" s="27" t="s">
        <v>589</v>
      </c>
    </row>
    <row r="101" ht="79.2">
      <c r="A101" s="1" t="s">
        <v>594</v>
      </c>
      <c r="E101" s="32" t="s">
        <v>2163</v>
      </c>
    </row>
    <row r="102" ht="171.6">
      <c r="A102" s="1" t="s">
        <v>596</v>
      </c>
      <c r="E102" s="27" t="s">
        <v>1412</v>
      </c>
    </row>
    <row r="103">
      <c r="A103" s="1" t="s">
        <v>587</v>
      </c>
      <c r="B103" s="1">
        <v>24</v>
      </c>
      <c r="C103" s="26" t="s">
        <v>1413</v>
      </c>
      <c r="D103" t="s">
        <v>589</v>
      </c>
      <c r="E103" s="27" t="s">
        <v>1414</v>
      </c>
      <c r="F103" s="28" t="s">
        <v>914</v>
      </c>
      <c r="G103" s="29">
        <v>33539</v>
      </c>
      <c r="H103" s="28">
        <v>0</v>
      </c>
      <c r="I103" s="30">
        <f>ROUND(G103*H103,P4)</f>
        <v>0</v>
      </c>
      <c r="L103" s="30">
        <v>0</v>
      </c>
      <c r="M103" s="24">
        <f>ROUND(G103*L103,P4)</f>
        <v>0</v>
      </c>
      <c r="N103" s="25" t="s">
        <v>589</v>
      </c>
      <c r="O103" s="31">
        <f>M103*AA103</f>
        <v>0</v>
      </c>
      <c r="P103" s="1">
        <v>3</v>
      </c>
      <c r="AA103" s="1">
        <f>IF(P103=1,$O$3,IF(P103=2,$O$4,$O$5))</f>
        <v>0</v>
      </c>
    </row>
    <row r="104">
      <c r="A104" s="1" t="s">
        <v>593</v>
      </c>
      <c r="E104" s="27" t="s">
        <v>589</v>
      </c>
    </row>
    <row r="105" ht="79.2">
      <c r="A105" s="1" t="s">
        <v>594</v>
      </c>
      <c r="E105" s="32" t="s">
        <v>2163</v>
      </c>
    </row>
    <row r="106" ht="132">
      <c r="A106" s="1" t="s">
        <v>596</v>
      </c>
      <c r="E106" s="27" t="s">
        <v>966</v>
      </c>
    </row>
    <row r="107">
      <c r="A107" s="1" t="s">
        <v>587</v>
      </c>
      <c r="B107" s="1">
        <v>25</v>
      </c>
      <c r="C107" s="26" t="s">
        <v>1415</v>
      </c>
      <c r="D107" t="s">
        <v>589</v>
      </c>
      <c r="E107" s="27" t="s">
        <v>1416</v>
      </c>
      <c r="F107" s="28" t="s">
        <v>1417</v>
      </c>
      <c r="G107" s="29">
        <v>30</v>
      </c>
      <c r="H107" s="28">
        <v>0</v>
      </c>
      <c r="I107" s="30">
        <f>ROUND(G107*H107,P4)</f>
        <v>0</v>
      </c>
      <c r="L107" s="30">
        <v>0</v>
      </c>
      <c r="M107" s="24">
        <f>ROUND(G107*L107,P4)</f>
        <v>0</v>
      </c>
      <c r="N107" s="25" t="s">
        <v>589</v>
      </c>
      <c r="O107" s="31">
        <f>M107*AA107</f>
        <v>0</v>
      </c>
      <c r="P107" s="1">
        <v>3</v>
      </c>
      <c r="AA107" s="1">
        <f>IF(P107=1,$O$3,IF(P107=2,$O$4,$O$5))</f>
        <v>0</v>
      </c>
    </row>
    <row r="108">
      <c r="A108" s="1" t="s">
        <v>593</v>
      </c>
      <c r="E108" s="27" t="s">
        <v>589</v>
      </c>
    </row>
    <row r="109" ht="26.4">
      <c r="A109" s="1" t="s">
        <v>594</v>
      </c>
      <c r="E109" s="32" t="s">
        <v>2164</v>
      </c>
    </row>
    <row r="110" ht="145.2">
      <c r="A110" s="1" t="s">
        <v>596</v>
      </c>
      <c r="E110" s="27" t="s">
        <v>1419</v>
      </c>
    </row>
    <row r="111">
      <c r="A111" s="1" t="s">
        <v>587</v>
      </c>
      <c r="B111" s="1">
        <v>26</v>
      </c>
      <c r="C111" s="26" t="s">
        <v>2165</v>
      </c>
      <c r="D111" t="s">
        <v>589</v>
      </c>
      <c r="E111" s="27" t="s">
        <v>2166</v>
      </c>
      <c r="F111" s="28" t="s">
        <v>621</v>
      </c>
      <c r="G111" s="29">
        <v>4</v>
      </c>
      <c r="H111" s="28">
        <v>0</v>
      </c>
      <c r="I111" s="30">
        <f>ROUND(G111*H111,P4)</f>
        <v>0</v>
      </c>
      <c r="L111" s="30">
        <v>0</v>
      </c>
      <c r="M111" s="24">
        <f>ROUND(G111*L111,P4)</f>
        <v>0</v>
      </c>
      <c r="N111" s="25" t="s">
        <v>589</v>
      </c>
      <c r="O111" s="31">
        <f>M111*AA111</f>
        <v>0</v>
      </c>
      <c r="P111" s="1">
        <v>3</v>
      </c>
      <c r="AA111" s="1">
        <f>IF(P111=1,$O$3,IF(P111=2,$O$4,$O$5))</f>
        <v>0</v>
      </c>
    </row>
    <row r="112">
      <c r="A112" s="1" t="s">
        <v>593</v>
      </c>
      <c r="E112" s="27" t="s">
        <v>589</v>
      </c>
    </row>
    <row r="113" ht="26.4">
      <c r="A113" s="1" t="s">
        <v>594</v>
      </c>
      <c r="E113" s="32" t="s">
        <v>2167</v>
      </c>
    </row>
    <row r="114" ht="158.4">
      <c r="A114" s="1" t="s">
        <v>596</v>
      </c>
      <c r="E114" s="27" t="s">
        <v>1405</v>
      </c>
    </row>
    <row r="115">
      <c r="A115" s="1" t="s">
        <v>587</v>
      </c>
      <c r="B115" s="1">
        <v>27</v>
      </c>
      <c r="C115" s="26" t="s">
        <v>2168</v>
      </c>
      <c r="D115" t="s">
        <v>589</v>
      </c>
      <c r="E115" s="27" t="s">
        <v>2169</v>
      </c>
      <c r="F115" s="28" t="s">
        <v>621</v>
      </c>
      <c r="G115" s="29">
        <v>4</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26.4">
      <c r="A117" s="1" t="s">
        <v>594</v>
      </c>
      <c r="E117" s="32" t="s">
        <v>2167</v>
      </c>
    </row>
    <row r="118" ht="132">
      <c r="A118" s="1" t="s">
        <v>596</v>
      </c>
      <c r="E118" s="27" t="s">
        <v>1408</v>
      </c>
    </row>
    <row r="119">
      <c r="A119" s="1" t="s">
        <v>587</v>
      </c>
      <c r="B119" s="1">
        <v>28</v>
      </c>
      <c r="C119" s="26" t="s">
        <v>2170</v>
      </c>
      <c r="D119" t="s">
        <v>589</v>
      </c>
      <c r="E119" s="27" t="s">
        <v>2171</v>
      </c>
      <c r="F119" s="28" t="s">
        <v>621</v>
      </c>
      <c r="G119" s="29">
        <v>12</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4">
      <c r="A121" s="1" t="s">
        <v>594</v>
      </c>
      <c r="E121" s="32" t="s">
        <v>2172</v>
      </c>
    </row>
    <row r="122" ht="158.4">
      <c r="A122" s="1" t="s">
        <v>596</v>
      </c>
      <c r="E122" s="27" t="s">
        <v>1405</v>
      </c>
    </row>
    <row r="123">
      <c r="A123" s="1" t="s">
        <v>587</v>
      </c>
      <c r="B123" s="1">
        <v>29</v>
      </c>
      <c r="C123" s="26" t="s">
        <v>2173</v>
      </c>
      <c r="D123" t="s">
        <v>589</v>
      </c>
      <c r="E123" s="27" t="s">
        <v>2174</v>
      </c>
      <c r="F123" s="28" t="s">
        <v>621</v>
      </c>
      <c r="G123" s="29">
        <v>12</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4">
      <c r="A125" s="1" t="s">
        <v>594</v>
      </c>
      <c r="E125" s="32" t="s">
        <v>2172</v>
      </c>
    </row>
    <row r="126" ht="132">
      <c r="A126" s="1" t="s">
        <v>596</v>
      </c>
      <c r="E126" s="27" t="s">
        <v>1408</v>
      </c>
    </row>
    <row r="127">
      <c r="A127" s="1" t="s">
        <v>587</v>
      </c>
      <c r="B127" s="1">
        <v>30</v>
      </c>
      <c r="C127" s="26" t="s">
        <v>2175</v>
      </c>
      <c r="D127" t="s">
        <v>589</v>
      </c>
      <c r="E127" s="27" t="s">
        <v>2176</v>
      </c>
      <c r="F127" s="28" t="s">
        <v>621</v>
      </c>
      <c r="G127" s="29">
        <v>11</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26.4">
      <c r="A129" s="1" t="s">
        <v>594</v>
      </c>
      <c r="E129" s="32" t="s">
        <v>2177</v>
      </c>
    </row>
    <row r="130" ht="158.4">
      <c r="A130" s="1" t="s">
        <v>596</v>
      </c>
      <c r="E130" s="27" t="s">
        <v>1434</v>
      </c>
    </row>
    <row r="131">
      <c r="A131" s="1" t="s">
        <v>587</v>
      </c>
      <c r="B131" s="1">
        <v>31</v>
      </c>
      <c r="C131" s="26" t="s">
        <v>2178</v>
      </c>
      <c r="D131" t="s">
        <v>589</v>
      </c>
      <c r="E131" s="27" t="s">
        <v>2179</v>
      </c>
      <c r="F131" s="28" t="s">
        <v>621</v>
      </c>
      <c r="G131" s="29">
        <v>11</v>
      </c>
      <c r="H131" s="28">
        <v>0</v>
      </c>
      <c r="I131" s="30">
        <f>ROUND(G131*H131,P4)</f>
        <v>0</v>
      </c>
      <c r="L131" s="30">
        <v>0</v>
      </c>
      <c r="M131" s="24">
        <f>ROUND(G131*L131,P4)</f>
        <v>0</v>
      </c>
      <c r="N131" s="25" t="s">
        <v>589</v>
      </c>
      <c r="O131" s="31">
        <f>M131*AA131</f>
        <v>0</v>
      </c>
      <c r="P131" s="1">
        <v>3</v>
      </c>
      <c r="AA131" s="1">
        <f>IF(P131=1,$O$3,IF(P131=2,$O$4,$O$5))</f>
        <v>0</v>
      </c>
    </row>
    <row r="132">
      <c r="A132" s="1" t="s">
        <v>593</v>
      </c>
      <c r="E132" s="27" t="s">
        <v>589</v>
      </c>
    </row>
    <row r="133" ht="26.4">
      <c r="A133" s="1" t="s">
        <v>594</v>
      </c>
      <c r="E133" s="32" t="s">
        <v>2177</v>
      </c>
    </row>
    <row r="134" ht="132">
      <c r="A134" s="1" t="s">
        <v>596</v>
      </c>
      <c r="E134" s="27" t="s">
        <v>1408</v>
      </c>
    </row>
    <row r="135">
      <c r="A135" s="1" t="s">
        <v>587</v>
      </c>
      <c r="B135" s="1">
        <v>32</v>
      </c>
      <c r="C135" s="26" t="s">
        <v>1727</v>
      </c>
      <c r="D135" t="s">
        <v>589</v>
      </c>
      <c r="E135" s="27" t="s">
        <v>1728</v>
      </c>
      <c r="F135" s="28" t="s">
        <v>621</v>
      </c>
      <c r="G135" s="29">
        <v>316</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ht="330">
      <c r="A137" s="1" t="s">
        <v>594</v>
      </c>
      <c r="E137" s="32" t="s">
        <v>2180</v>
      </c>
    </row>
    <row r="138" ht="158.4">
      <c r="A138" s="1" t="s">
        <v>596</v>
      </c>
      <c r="E138" s="27" t="s">
        <v>1434</v>
      </c>
    </row>
    <row r="139">
      <c r="A139" s="1" t="s">
        <v>587</v>
      </c>
      <c r="B139" s="1">
        <v>33</v>
      </c>
      <c r="C139" s="26" t="s">
        <v>1730</v>
      </c>
      <c r="D139" t="s">
        <v>589</v>
      </c>
      <c r="E139" s="27" t="s">
        <v>1731</v>
      </c>
      <c r="F139" s="28" t="s">
        <v>621</v>
      </c>
      <c r="G139" s="29">
        <v>316</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ht="330">
      <c r="A141" s="1" t="s">
        <v>594</v>
      </c>
      <c r="E141" s="32" t="s">
        <v>2180</v>
      </c>
    </row>
    <row r="142" ht="132">
      <c r="A142" s="1" t="s">
        <v>596</v>
      </c>
      <c r="E142" s="27" t="s">
        <v>1408</v>
      </c>
    </row>
    <row r="143">
      <c r="A143" s="1" t="s">
        <v>587</v>
      </c>
      <c r="B143" s="1">
        <v>34</v>
      </c>
      <c r="C143" s="26" t="s">
        <v>2181</v>
      </c>
      <c r="D143" t="s">
        <v>589</v>
      </c>
      <c r="E143" s="27" t="s">
        <v>2182</v>
      </c>
      <c r="F143" s="28" t="s">
        <v>621</v>
      </c>
      <c r="G143" s="29">
        <v>19</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ht="211.2">
      <c r="A145" s="1" t="s">
        <v>594</v>
      </c>
      <c r="E145" s="32" t="s">
        <v>2183</v>
      </c>
    </row>
    <row r="146" ht="158.4">
      <c r="A146" s="1" t="s">
        <v>596</v>
      </c>
      <c r="E146" s="27" t="s">
        <v>1434</v>
      </c>
    </row>
    <row r="147">
      <c r="A147" s="1" t="s">
        <v>587</v>
      </c>
      <c r="B147" s="1">
        <v>35</v>
      </c>
      <c r="C147" s="26" t="s">
        <v>2184</v>
      </c>
      <c r="D147" t="s">
        <v>589</v>
      </c>
      <c r="E147" s="27" t="s">
        <v>2185</v>
      </c>
      <c r="F147" s="28" t="s">
        <v>621</v>
      </c>
      <c r="G147" s="29">
        <v>19</v>
      </c>
      <c r="H147" s="28">
        <v>0</v>
      </c>
      <c r="I147" s="30">
        <f>ROUND(G147*H147,P4)</f>
        <v>0</v>
      </c>
      <c r="L147" s="30">
        <v>0</v>
      </c>
      <c r="M147" s="24">
        <f>ROUND(G147*L147,P4)</f>
        <v>0</v>
      </c>
      <c r="N147" s="25" t="s">
        <v>589</v>
      </c>
      <c r="O147" s="31">
        <f>M147*AA147</f>
        <v>0</v>
      </c>
      <c r="P147" s="1">
        <v>3</v>
      </c>
      <c r="AA147" s="1">
        <f>IF(P147=1,$O$3,IF(P147=2,$O$4,$O$5))</f>
        <v>0</v>
      </c>
    </row>
    <row r="148">
      <c r="A148" s="1" t="s">
        <v>593</v>
      </c>
      <c r="E148" s="27" t="s">
        <v>589</v>
      </c>
    </row>
    <row r="149" ht="211.2">
      <c r="A149" s="1" t="s">
        <v>594</v>
      </c>
      <c r="E149" s="32" t="s">
        <v>2183</v>
      </c>
    </row>
    <row r="150" ht="132">
      <c r="A150" s="1" t="s">
        <v>596</v>
      </c>
      <c r="E150" s="27" t="s">
        <v>1408</v>
      </c>
    </row>
    <row r="151">
      <c r="A151" s="1" t="s">
        <v>587</v>
      </c>
      <c r="B151" s="1">
        <v>36</v>
      </c>
      <c r="C151" s="26" t="s">
        <v>1737</v>
      </c>
      <c r="D151" t="s">
        <v>589</v>
      </c>
      <c r="E151" s="27" t="s">
        <v>1738</v>
      </c>
      <c r="F151" s="28" t="s">
        <v>621</v>
      </c>
      <c r="G151" s="29">
        <v>23</v>
      </c>
      <c r="H151" s="28">
        <v>0</v>
      </c>
      <c r="I151" s="30">
        <f>ROUND(G151*H151,P4)</f>
        <v>0</v>
      </c>
      <c r="L151" s="30">
        <v>0</v>
      </c>
      <c r="M151" s="24">
        <f>ROUND(G151*L151,P4)</f>
        <v>0</v>
      </c>
      <c r="N151" s="25" t="s">
        <v>589</v>
      </c>
      <c r="O151" s="31">
        <f>M151*AA151</f>
        <v>0</v>
      </c>
      <c r="P151" s="1">
        <v>3</v>
      </c>
      <c r="AA151" s="1">
        <f>IF(P151=1,$O$3,IF(P151=2,$O$4,$O$5))</f>
        <v>0</v>
      </c>
    </row>
    <row r="152">
      <c r="A152" s="1" t="s">
        <v>593</v>
      </c>
      <c r="E152" s="27" t="s">
        <v>589</v>
      </c>
    </row>
    <row r="153" ht="211.2">
      <c r="A153" s="1" t="s">
        <v>594</v>
      </c>
      <c r="E153" s="32" t="s">
        <v>2186</v>
      </c>
    </row>
    <row r="154" ht="158.4">
      <c r="A154" s="1" t="s">
        <v>596</v>
      </c>
      <c r="E154" s="27" t="s">
        <v>1434</v>
      </c>
    </row>
    <row r="155">
      <c r="A155" s="1" t="s">
        <v>587</v>
      </c>
      <c r="B155" s="1">
        <v>37</v>
      </c>
      <c r="C155" s="26" t="s">
        <v>1740</v>
      </c>
      <c r="D155" t="s">
        <v>589</v>
      </c>
      <c r="E155" s="27" t="s">
        <v>1741</v>
      </c>
      <c r="F155" s="28" t="s">
        <v>621</v>
      </c>
      <c r="G155" s="29">
        <v>23</v>
      </c>
      <c r="H155" s="28">
        <v>0</v>
      </c>
      <c r="I155" s="30">
        <f>ROUND(G155*H155,P4)</f>
        <v>0</v>
      </c>
      <c r="L155" s="30">
        <v>0</v>
      </c>
      <c r="M155" s="24">
        <f>ROUND(G155*L155,P4)</f>
        <v>0</v>
      </c>
      <c r="N155" s="25" t="s">
        <v>589</v>
      </c>
      <c r="O155" s="31">
        <f>M155*AA155</f>
        <v>0</v>
      </c>
      <c r="P155" s="1">
        <v>3</v>
      </c>
      <c r="AA155" s="1">
        <f>IF(P155=1,$O$3,IF(P155=2,$O$4,$O$5))</f>
        <v>0</v>
      </c>
    </row>
    <row r="156">
      <c r="A156" s="1" t="s">
        <v>593</v>
      </c>
      <c r="E156" s="27" t="s">
        <v>589</v>
      </c>
    </row>
    <row r="157" ht="211.2">
      <c r="A157" s="1" t="s">
        <v>594</v>
      </c>
      <c r="E157" s="32" t="s">
        <v>2186</v>
      </c>
    </row>
    <row r="158" ht="132">
      <c r="A158" s="1" t="s">
        <v>596</v>
      </c>
      <c r="E158" s="27" t="s">
        <v>1408</v>
      </c>
    </row>
    <row r="159">
      <c r="A159" s="1" t="s">
        <v>587</v>
      </c>
      <c r="B159" s="1">
        <v>38</v>
      </c>
      <c r="C159" s="26" t="s">
        <v>2187</v>
      </c>
      <c r="D159" t="s">
        <v>589</v>
      </c>
      <c r="E159" s="27" t="s">
        <v>2188</v>
      </c>
      <c r="F159" s="28" t="s">
        <v>621</v>
      </c>
      <c r="G159" s="29">
        <v>23</v>
      </c>
      <c r="H159" s="28">
        <v>0</v>
      </c>
      <c r="I159" s="30">
        <f>ROUND(G159*H159,P4)</f>
        <v>0</v>
      </c>
      <c r="L159" s="30">
        <v>0</v>
      </c>
      <c r="M159" s="24">
        <f>ROUND(G159*L159,P4)</f>
        <v>0</v>
      </c>
      <c r="N159" s="25" t="s">
        <v>589</v>
      </c>
      <c r="O159" s="31">
        <f>M159*AA159</f>
        <v>0</v>
      </c>
      <c r="P159" s="1">
        <v>3</v>
      </c>
      <c r="AA159" s="1">
        <f>IF(P159=1,$O$3,IF(P159=2,$O$4,$O$5))</f>
        <v>0</v>
      </c>
    </row>
    <row r="160">
      <c r="A160" s="1" t="s">
        <v>593</v>
      </c>
      <c r="E160" s="27" t="s">
        <v>589</v>
      </c>
    </row>
    <row r="161" ht="211.2">
      <c r="A161" s="1" t="s">
        <v>594</v>
      </c>
      <c r="E161" s="32" t="s">
        <v>2189</v>
      </c>
    </row>
    <row r="162" ht="158.4">
      <c r="A162" s="1" t="s">
        <v>596</v>
      </c>
      <c r="E162" s="27" t="s">
        <v>1434</v>
      </c>
    </row>
    <row r="163">
      <c r="A163" s="1" t="s">
        <v>587</v>
      </c>
      <c r="B163" s="1">
        <v>39</v>
      </c>
      <c r="C163" s="26" t="s">
        <v>2190</v>
      </c>
      <c r="D163" t="s">
        <v>589</v>
      </c>
      <c r="E163" s="27" t="s">
        <v>2191</v>
      </c>
      <c r="F163" s="28" t="s">
        <v>621</v>
      </c>
      <c r="G163" s="29">
        <v>23</v>
      </c>
      <c r="H163" s="28">
        <v>0</v>
      </c>
      <c r="I163" s="30">
        <f>ROUND(G163*H163,P4)</f>
        <v>0</v>
      </c>
      <c r="L163" s="30">
        <v>0</v>
      </c>
      <c r="M163" s="24">
        <f>ROUND(G163*L163,P4)</f>
        <v>0</v>
      </c>
      <c r="N163" s="25" t="s">
        <v>589</v>
      </c>
      <c r="O163" s="31">
        <f>M163*AA163</f>
        <v>0</v>
      </c>
      <c r="P163" s="1">
        <v>3</v>
      </c>
      <c r="AA163" s="1">
        <f>IF(P163=1,$O$3,IF(P163=2,$O$4,$O$5))</f>
        <v>0</v>
      </c>
    </row>
    <row r="164">
      <c r="A164" s="1" t="s">
        <v>593</v>
      </c>
      <c r="E164" s="27" t="s">
        <v>589</v>
      </c>
    </row>
    <row r="165" ht="211.2">
      <c r="A165" s="1" t="s">
        <v>594</v>
      </c>
      <c r="E165" s="32" t="s">
        <v>2189</v>
      </c>
    </row>
    <row r="166" ht="132">
      <c r="A166" s="1" t="s">
        <v>596</v>
      </c>
      <c r="E166" s="27" t="s">
        <v>1408</v>
      </c>
    </row>
    <row r="167">
      <c r="A167" s="1" t="s">
        <v>587</v>
      </c>
      <c r="B167" s="1">
        <v>40</v>
      </c>
      <c r="C167" s="26" t="s">
        <v>1733</v>
      </c>
      <c r="D167" t="s">
        <v>589</v>
      </c>
      <c r="E167" s="27" t="s">
        <v>1734</v>
      </c>
      <c r="F167" s="28" t="s">
        <v>621</v>
      </c>
      <c r="G167" s="29">
        <v>46</v>
      </c>
      <c r="H167" s="28">
        <v>0</v>
      </c>
      <c r="I167" s="30">
        <f>ROUND(G167*H167,P4)</f>
        <v>0</v>
      </c>
      <c r="L167" s="30">
        <v>0</v>
      </c>
      <c r="M167" s="24">
        <f>ROUND(G167*L167,P4)</f>
        <v>0</v>
      </c>
      <c r="N167" s="25" t="s">
        <v>589</v>
      </c>
      <c r="O167" s="31">
        <f>M167*AA167</f>
        <v>0</v>
      </c>
      <c r="P167" s="1">
        <v>3</v>
      </c>
      <c r="AA167" s="1">
        <f>IF(P167=1,$O$3,IF(P167=2,$O$4,$O$5))</f>
        <v>0</v>
      </c>
    </row>
    <row r="168">
      <c r="A168" s="1" t="s">
        <v>593</v>
      </c>
      <c r="E168" s="27" t="s">
        <v>589</v>
      </c>
    </row>
    <row r="169" ht="250.8">
      <c r="A169" s="1" t="s">
        <v>594</v>
      </c>
      <c r="E169" s="32" t="s">
        <v>2192</v>
      </c>
    </row>
    <row r="170" ht="158.4">
      <c r="A170" s="1" t="s">
        <v>596</v>
      </c>
      <c r="E170" s="27" t="s">
        <v>1434</v>
      </c>
    </row>
    <row r="171">
      <c r="A171" s="1" t="s">
        <v>587</v>
      </c>
      <c r="B171" s="1">
        <v>41</v>
      </c>
      <c r="C171" s="26" t="s">
        <v>1735</v>
      </c>
      <c r="D171" t="s">
        <v>589</v>
      </c>
      <c r="E171" s="27" t="s">
        <v>1736</v>
      </c>
      <c r="F171" s="28" t="s">
        <v>621</v>
      </c>
      <c r="G171" s="29">
        <v>46</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250.8">
      <c r="A173" s="1" t="s">
        <v>594</v>
      </c>
      <c r="E173" s="32" t="s">
        <v>2192</v>
      </c>
    </row>
    <row r="174" ht="132">
      <c r="A174" s="1" t="s">
        <v>596</v>
      </c>
      <c r="E174" s="27" t="s">
        <v>1408</v>
      </c>
    </row>
    <row r="175">
      <c r="A175" s="1" t="s">
        <v>587</v>
      </c>
      <c r="B175" s="1">
        <v>42</v>
      </c>
      <c r="C175" s="26" t="s">
        <v>1742</v>
      </c>
      <c r="D175" t="s">
        <v>589</v>
      </c>
      <c r="E175" s="27" t="s">
        <v>1743</v>
      </c>
      <c r="F175" s="28" t="s">
        <v>621</v>
      </c>
      <c r="G175" s="29">
        <v>460</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250.8">
      <c r="A177" s="1" t="s">
        <v>594</v>
      </c>
      <c r="E177" s="32" t="s">
        <v>2193</v>
      </c>
    </row>
    <row r="178" ht="158.4">
      <c r="A178" s="1" t="s">
        <v>596</v>
      </c>
      <c r="E178" s="27" t="s">
        <v>1434</v>
      </c>
    </row>
    <row r="179">
      <c r="A179" s="1" t="s">
        <v>587</v>
      </c>
      <c r="B179" s="1">
        <v>43</v>
      </c>
      <c r="C179" s="26" t="s">
        <v>1745</v>
      </c>
      <c r="D179" t="s">
        <v>589</v>
      </c>
      <c r="E179" s="27" t="s">
        <v>1746</v>
      </c>
      <c r="F179" s="28" t="s">
        <v>621</v>
      </c>
      <c r="G179" s="29">
        <v>460</v>
      </c>
      <c r="H179" s="28">
        <v>0</v>
      </c>
      <c r="I179" s="30">
        <f>ROUND(G179*H179,P4)</f>
        <v>0</v>
      </c>
      <c r="L179" s="30">
        <v>0</v>
      </c>
      <c r="M179" s="24">
        <f>ROUND(G179*L179,P4)</f>
        <v>0</v>
      </c>
      <c r="N179" s="25" t="s">
        <v>589</v>
      </c>
      <c r="O179" s="31">
        <f>M179*AA179</f>
        <v>0</v>
      </c>
      <c r="P179" s="1">
        <v>3</v>
      </c>
      <c r="AA179" s="1">
        <f>IF(P179=1,$O$3,IF(P179=2,$O$4,$O$5))</f>
        <v>0</v>
      </c>
    </row>
    <row r="180">
      <c r="A180" s="1" t="s">
        <v>593</v>
      </c>
      <c r="E180" s="27" t="s">
        <v>589</v>
      </c>
    </row>
    <row r="181" ht="250.8">
      <c r="A181" s="1" t="s">
        <v>594</v>
      </c>
      <c r="E181" s="32" t="s">
        <v>2193</v>
      </c>
    </row>
    <row r="182" ht="132">
      <c r="A182" s="1" t="s">
        <v>596</v>
      </c>
      <c r="E182" s="27" t="s">
        <v>1408</v>
      </c>
    </row>
    <row r="183">
      <c r="A183" s="1" t="s">
        <v>587</v>
      </c>
      <c r="B183" s="1">
        <v>44</v>
      </c>
      <c r="C183" s="26" t="s">
        <v>2194</v>
      </c>
      <c r="D183" t="s">
        <v>589</v>
      </c>
      <c r="E183" s="27" t="s">
        <v>2195</v>
      </c>
      <c r="F183" s="28" t="s">
        <v>621</v>
      </c>
      <c r="G183" s="29">
        <v>11</v>
      </c>
      <c r="H183" s="28">
        <v>0</v>
      </c>
      <c r="I183" s="30">
        <f>ROUND(G183*H183,P4)</f>
        <v>0</v>
      </c>
      <c r="L183" s="30">
        <v>0</v>
      </c>
      <c r="M183" s="24">
        <f>ROUND(G183*L183,P4)</f>
        <v>0</v>
      </c>
      <c r="N183" s="25" t="s">
        <v>589</v>
      </c>
      <c r="O183" s="31">
        <f>M183*AA183</f>
        <v>0</v>
      </c>
      <c r="P183" s="1">
        <v>3</v>
      </c>
      <c r="AA183" s="1">
        <f>IF(P183=1,$O$3,IF(P183=2,$O$4,$O$5))</f>
        <v>0</v>
      </c>
    </row>
    <row r="184">
      <c r="A184" s="1" t="s">
        <v>593</v>
      </c>
      <c r="E184" s="27" t="s">
        <v>589</v>
      </c>
    </row>
    <row r="185" ht="26.4">
      <c r="A185" s="1" t="s">
        <v>594</v>
      </c>
      <c r="E185" s="32" t="s">
        <v>2177</v>
      </c>
    </row>
    <row r="186" ht="158.4">
      <c r="A186" s="1" t="s">
        <v>596</v>
      </c>
      <c r="E186" s="27" t="s">
        <v>1434</v>
      </c>
    </row>
    <row r="187">
      <c r="A187" s="1" t="s">
        <v>587</v>
      </c>
      <c r="B187" s="1">
        <v>45</v>
      </c>
      <c r="C187" s="26" t="s">
        <v>2196</v>
      </c>
      <c r="D187" t="s">
        <v>589</v>
      </c>
      <c r="E187" s="27" t="s">
        <v>2197</v>
      </c>
      <c r="F187" s="28" t="s">
        <v>621</v>
      </c>
      <c r="G187" s="29">
        <v>17</v>
      </c>
      <c r="H187" s="28">
        <v>0</v>
      </c>
      <c r="I187" s="30">
        <f>ROUND(G187*H187,P4)</f>
        <v>0</v>
      </c>
      <c r="L187" s="30">
        <v>0</v>
      </c>
      <c r="M187" s="24">
        <f>ROUND(G187*L187,P4)</f>
        <v>0</v>
      </c>
      <c r="N187" s="25" t="s">
        <v>589</v>
      </c>
      <c r="O187" s="31">
        <f>M187*AA187</f>
        <v>0</v>
      </c>
      <c r="P187" s="1">
        <v>3</v>
      </c>
      <c r="AA187" s="1">
        <f>IF(P187=1,$O$3,IF(P187=2,$O$4,$O$5))</f>
        <v>0</v>
      </c>
    </row>
    <row r="188">
      <c r="A188" s="1" t="s">
        <v>593</v>
      </c>
      <c r="E188" s="27" t="s">
        <v>589</v>
      </c>
    </row>
    <row r="189" ht="26.4">
      <c r="A189" s="1" t="s">
        <v>594</v>
      </c>
      <c r="E189" s="32" t="s">
        <v>2151</v>
      </c>
    </row>
    <row r="190" ht="158.4">
      <c r="A190" s="1" t="s">
        <v>596</v>
      </c>
      <c r="E190" s="27" t="s">
        <v>1434</v>
      </c>
    </row>
    <row r="191">
      <c r="A191" s="1" t="s">
        <v>587</v>
      </c>
      <c r="B191" s="1">
        <v>46</v>
      </c>
      <c r="C191" s="26" t="s">
        <v>2198</v>
      </c>
      <c r="D191" t="s">
        <v>589</v>
      </c>
      <c r="E191" s="27" t="s">
        <v>2199</v>
      </c>
      <c r="F191" s="28" t="s">
        <v>621</v>
      </c>
      <c r="G191" s="29">
        <v>27</v>
      </c>
      <c r="H191" s="28">
        <v>0</v>
      </c>
      <c r="I191" s="30">
        <f>ROUND(G191*H191,P4)</f>
        <v>0</v>
      </c>
      <c r="L191" s="30">
        <v>0</v>
      </c>
      <c r="M191" s="24">
        <f>ROUND(G191*L191,P4)</f>
        <v>0</v>
      </c>
      <c r="N191" s="25" t="s">
        <v>589</v>
      </c>
      <c r="O191" s="31">
        <f>M191*AA191</f>
        <v>0</v>
      </c>
      <c r="P191" s="1">
        <v>3</v>
      </c>
      <c r="AA191" s="1">
        <f>IF(P191=1,$O$3,IF(P191=2,$O$4,$O$5))</f>
        <v>0</v>
      </c>
    </row>
    <row r="192">
      <c r="A192" s="1" t="s">
        <v>593</v>
      </c>
      <c r="E192" s="27" t="s">
        <v>589</v>
      </c>
    </row>
    <row r="193" ht="26.4">
      <c r="A193" s="1" t="s">
        <v>594</v>
      </c>
      <c r="E193" s="32" t="s">
        <v>2200</v>
      </c>
    </row>
    <row r="194" ht="132">
      <c r="A194" s="1" t="s">
        <v>596</v>
      </c>
      <c r="E194" s="27" t="s">
        <v>1408</v>
      </c>
    </row>
    <row r="195">
      <c r="A195" s="1" t="s">
        <v>587</v>
      </c>
      <c r="B195" s="1">
        <v>47</v>
      </c>
      <c r="C195" s="26" t="s">
        <v>1748</v>
      </c>
      <c r="D195" t="s">
        <v>589</v>
      </c>
      <c r="E195" s="27" t="s">
        <v>1749</v>
      </c>
      <c r="F195" s="28" t="s">
        <v>621</v>
      </c>
      <c r="G195" s="29">
        <v>11</v>
      </c>
      <c r="H195" s="28">
        <v>0</v>
      </c>
      <c r="I195" s="30">
        <f>ROUND(G195*H195,P4)</f>
        <v>0</v>
      </c>
      <c r="L195" s="30">
        <v>0</v>
      </c>
      <c r="M195" s="24">
        <f>ROUND(G195*L195,P4)</f>
        <v>0</v>
      </c>
      <c r="N195" s="25" t="s">
        <v>589</v>
      </c>
      <c r="O195" s="31">
        <f>M195*AA195</f>
        <v>0</v>
      </c>
      <c r="P195" s="1">
        <v>3</v>
      </c>
      <c r="AA195" s="1">
        <f>IF(P195=1,$O$3,IF(P195=2,$O$4,$O$5))</f>
        <v>0</v>
      </c>
    </row>
    <row r="196">
      <c r="A196" s="1" t="s">
        <v>593</v>
      </c>
      <c r="E196" s="27" t="s">
        <v>589</v>
      </c>
    </row>
    <row r="197" ht="26.4">
      <c r="A197" s="1" t="s">
        <v>594</v>
      </c>
      <c r="E197" s="32" t="s">
        <v>2177</v>
      </c>
    </row>
    <row r="198" ht="132">
      <c r="A198" s="1" t="s">
        <v>596</v>
      </c>
      <c r="E198" s="27" t="s">
        <v>855</v>
      </c>
    </row>
    <row r="199">
      <c r="A199" s="1" t="s">
        <v>587</v>
      </c>
      <c r="B199" s="1">
        <v>48</v>
      </c>
      <c r="C199" s="26" t="s">
        <v>2201</v>
      </c>
      <c r="D199" t="s">
        <v>589</v>
      </c>
      <c r="E199" s="27" t="s">
        <v>2202</v>
      </c>
      <c r="F199" s="28" t="s">
        <v>621</v>
      </c>
      <c r="G199" s="29">
        <v>27</v>
      </c>
      <c r="H199" s="28">
        <v>0</v>
      </c>
      <c r="I199" s="30">
        <f>ROUND(G199*H199,P4)</f>
        <v>0</v>
      </c>
      <c r="L199" s="30">
        <v>0</v>
      </c>
      <c r="M199" s="24">
        <f>ROUND(G199*L199,P4)</f>
        <v>0</v>
      </c>
      <c r="N199" s="25" t="s">
        <v>589</v>
      </c>
      <c r="O199" s="31">
        <f>M199*AA199</f>
        <v>0</v>
      </c>
      <c r="P199" s="1">
        <v>3</v>
      </c>
      <c r="AA199" s="1">
        <f>IF(P199=1,$O$3,IF(P199=2,$O$4,$O$5))</f>
        <v>0</v>
      </c>
    </row>
    <row r="200">
      <c r="A200" s="1" t="s">
        <v>593</v>
      </c>
      <c r="E200" s="27" t="s">
        <v>589</v>
      </c>
    </row>
    <row r="201" ht="26.4">
      <c r="A201" s="1" t="s">
        <v>594</v>
      </c>
      <c r="E201" s="32" t="s">
        <v>2200</v>
      </c>
    </row>
    <row r="202" ht="132">
      <c r="A202" s="1" t="s">
        <v>596</v>
      </c>
      <c r="E202" s="27" t="s">
        <v>855</v>
      </c>
    </row>
    <row r="203">
      <c r="A203" s="1" t="s">
        <v>587</v>
      </c>
      <c r="B203" s="1">
        <v>49</v>
      </c>
      <c r="C203" s="26" t="s">
        <v>1753</v>
      </c>
      <c r="D203" t="s">
        <v>589</v>
      </c>
      <c r="E203" s="27" t="s">
        <v>1754</v>
      </c>
      <c r="F203" s="28" t="s">
        <v>621</v>
      </c>
      <c r="G203" s="29">
        <v>27</v>
      </c>
      <c r="H203" s="28">
        <v>0</v>
      </c>
      <c r="I203" s="30">
        <f>ROUND(G203*H203,P4)</f>
        <v>0</v>
      </c>
      <c r="L203" s="30">
        <v>0</v>
      </c>
      <c r="M203" s="24">
        <f>ROUND(G203*L203,P4)</f>
        <v>0</v>
      </c>
      <c r="N203" s="25" t="s">
        <v>589</v>
      </c>
      <c r="O203" s="31">
        <f>M203*AA203</f>
        <v>0</v>
      </c>
      <c r="P203" s="1">
        <v>3</v>
      </c>
      <c r="AA203" s="1">
        <f>IF(P203=1,$O$3,IF(P203=2,$O$4,$O$5))</f>
        <v>0</v>
      </c>
    </row>
    <row r="204">
      <c r="A204" s="1" t="s">
        <v>593</v>
      </c>
      <c r="E204" s="27" t="s">
        <v>589</v>
      </c>
    </row>
    <row r="205" ht="39.6">
      <c r="A205" s="1" t="s">
        <v>594</v>
      </c>
      <c r="E205" s="32" t="s">
        <v>2203</v>
      </c>
    </row>
    <row r="206" ht="158.4">
      <c r="A206" s="1" t="s">
        <v>596</v>
      </c>
      <c r="E206" s="27" t="s">
        <v>1405</v>
      </c>
    </row>
    <row r="207">
      <c r="A207" s="1" t="s">
        <v>587</v>
      </c>
      <c r="B207" s="1">
        <v>50</v>
      </c>
      <c r="C207" s="26" t="s">
        <v>1755</v>
      </c>
      <c r="D207" t="s">
        <v>589</v>
      </c>
      <c r="E207" s="27" t="s">
        <v>1756</v>
      </c>
      <c r="F207" s="28" t="s">
        <v>621</v>
      </c>
      <c r="G207" s="29">
        <v>27</v>
      </c>
      <c r="H207" s="28">
        <v>0</v>
      </c>
      <c r="I207" s="30">
        <f>ROUND(G207*H207,P4)</f>
        <v>0</v>
      </c>
      <c r="L207" s="30">
        <v>0</v>
      </c>
      <c r="M207" s="24">
        <f>ROUND(G207*L207,P4)</f>
        <v>0</v>
      </c>
      <c r="N207" s="25" t="s">
        <v>589</v>
      </c>
      <c r="O207" s="31">
        <f>M207*AA207</f>
        <v>0</v>
      </c>
      <c r="P207" s="1">
        <v>3</v>
      </c>
      <c r="AA207" s="1">
        <f>IF(P207=1,$O$3,IF(P207=2,$O$4,$O$5))</f>
        <v>0</v>
      </c>
    </row>
    <row r="208">
      <c r="A208" s="1" t="s">
        <v>593</v>
      </c>
      <c r="E208" s="27" t="s">
        <v>589</v>
      </c>
    </row>
    <row r="209" ht="39.6">
      <c r="A209" s="1" t="s">
        <v>594</v>
      </c>
      <c r="E209" s="32" t="s">
        <v>2203</v>
      </c>
    </row>
    <row r="210" ht="132">
      <c r="A210" s="1" t="s">
        <v>596</v>
      </c>
      <c r="E210" s="27" t="s">
        <v>1408</v>
      </c>
    </row>
    <row r="211">
      <c r="A211" s="1" t="s">
        <v>587</v>
      </c>
      <c r="B211" s="1">
        <v>51</v>
      </c>
      <c r="C211" s="26" t="s">
        <v>1757</v>
      </c>
      <c r="D211" t="s">
        <v>589</v>
      </c>
      <c r="E211" s="27" t="s">
        <v>1758</v>
      </c>
      <c r="F211" s="28" t="s">
        <v>621</v>
      </c>
      <c r="G211" s="29">
        <v>27</v>
      </c>
      <c r="H211" s="28">
        <v>0</v>
      </c>
      <c r="I211" s="30">
        <f>ROUND(G211*H211,P4)</f>
        <v>0</v>
      </c>
      <c r="L211" s="30">
        <v>0</v>
      </c>
      <c r="M211" s="24">
        <f>ROUND(G211*L211,P4)</f>
        <v>0</v>
      </c>
      <c r="N211" s="25" t="s">
        <v>589</v>
      </c>
      <c r="O211" s="31">
        <f>M211*AA211</f>
        <v>0</v>
      </c>
      <c r="P211" s="1">
        <v>3</v>
      </c>
      <c r="AA211" s="1">
        <f>IF(P211=1,$O$3,IF(P211=2,$O$4,$O$5))</f>
        <v>0</v>
      </c>
    </row>
    <row r="212">
      <c r="A212" s="1" t="s">
        <v>593</v>
      </c>
      <c r="E212" s="27" t="s">
        <v>589</v>
      </c>
    </row>
    <row r="213" ht="39.6">
      <c r="A213" s="1" t="s">
        <v>594</v>
      </c>
      <c r="E213" s="32" t="s">
        <v>2203</v>
      </c>
    </row>
    <row r="214" ht="158.4">
      <c r="A214" s="1" t="s">
        <v>596</v>
      </c>
      <c r="E214" s="27" t="s">
        <v>1405</v>
      </c>
    </row>
    <row r="215">
      <c r="A215" s="1" t="s">
        <v>587</v>
      </c>
      <c r="B215" s="1">
        <v>52</v>
      </c>
      <c r="C215" s="26" t="s">
        <v>1759</v>
      </c>
      <c r="D215" t="s">
        <v>589</v>
      </c>
      <c r="E215" s="27" t="s">
        <v>1760</v>
      </c>
      <c r="F215" s="28" t="s">
        <v>621</v>
      </c>
      <c r="G215" s="29">
        <v>27</v>
      </c>
      <c r="H215" s="28">
        <v>0</v>
      </c>
      <c r="I215" s="30">
        <f>ROUND(G215*H215,P4)</f>
        <v>0</v>
      </c>
      <c r="L215" s="30">
        <v>0</v>
      </c>
      <c r="M215" s="24">
        <f>ROUND(G215*L215,P4)</f>
        <v>0</v>
      </c>
      <c r="N215" s="25" t="s">
        <v>589</v>
      </c>
      <c r="O215" s="31">
        <f>M215*AA215</f>
        <v>0</v>
      </c>
      <c r="P215" s="1">
        <v>3</v>
      </c>
      <c r="AA215" s="1">
        <f>IF(P215=1,$O$3,IF(P215=2,$O$4,$O$5))</f>
        <v>0</v>
      </c>
    </row>
    <row r="216">
      <c r="A216" s="1" t="s">
        <v>593</v>
      </c>
      <c r="E216" s="27" t="s">
        <v>589</v>
      </c>
    </row>
    <row r="217" ht="39.6">
      <c r="A217" s="1" t="s">
        <v>594</v>
      </c>
      <c r="E217" s="32" t="s">
        <v>2203</v>
      </c>
    </row>
    <row r="218" ht="132">
      <c r="A218" s="1" t="s">
        <v>596</v>
      </c>
      <c r="E218" s="27" t="s">
        <v>1408</v>
      </c>
    </row>
    <row r="219">
      <c r="A219" s="1" t="s">
        <v>587</v>
      </c>
      <c r="B219" s="1">
        <v>53</v>
      </c>
      <c r="C219" s="26" t="s">
        <v>1445</v>
      </c>
      <c r="D219" t="s">
        <v>589</v>
      </c>
      <c r="E219" s="27" t="s">
        <v>1446</v>
      </c>
      <c r="F219" s="28" t="s">
        <v>621</v>
      </c>
      <c r="G219" s="29">
        <v>27</v>
      </c>
      <c r="H219" s="28">
        <v>0</v>
      </c>
      <c r="I219" s="30">
        <f>ROUND(G219*H219,P4)</f>
        <v>0</v>
      </c>
      <c r="L219" s="30">
        <v>0</v>
      </c>
      <c r="M219" s="24">
        <f>ROUND(G219*L219,P4)</f>
        <v>0</v>
      </c>
      <c r="N219" s="25" t="s">
        <v>589</v>
      </c>
      <c r="O219" s="31">
        <f>M219*AA219</f>
        <v>0</v>
      </c>
      <c r="P219" s="1">
        <v>3</v>
      </c>
      <c r="AA219" s="1">
        <f>IF(P219=1,$O$3,IF(P219=2,$O$4,$O$5))</f>
        <v>0</v>
      </c>
    </row>
    <row r="220">
      <c r="A220" s="1" t="s">
        <v>593</v>
      </c>
      <c r="E220" s="27" t="s">
        <v>589</v>
      </c>
    </row>
    <row r="221" ht="39.6">
      <c r="A221" s="1" t="s">
        <v>594</v>
      </c>
      <c r="E221" s="32" t="s">
        <v>2203</v>
      </c>
    </row>
    <row r="222" ht="158.4">
      <c r="A222" s="1" t="s">
        <v>596</v>
      </c>
      <c r="E222" s="27" t="s">
        <v>1405</v>
      </c>
    </row>
    <row r="223">
      <c r="A223" s="1" t="s">
        <v>587</v>
      </c>
      <c r="B223" s="1">
        <v>54</v>
      </c>
      <c r="C223" s="26" t="s">
        <v>1447</v>
      </c>
      <c r="D223" t="s">
        <v>589</v>
      </c>
      <c r="E223" s="27" t="s">
        <v>1448</v>
      </c>
      <c r="F223" s="28" t="s">
        <v>621</v>
      </c>
      <c r="G223" s="29">
        <v>27</v>
      </c>
      <c r="H223" s="28">
        <v>0</v>
      </c>
      <c r="I223" s="30">
        <f>ROUND(G223*H223,P4)</f>
        <v>0</v>
      </c>
      <c r="L223" s="30">
        <v>0</v>
      </c>
      <c r="M223" s="24">
        <f>ROUND(G223*L223,P4)</f>
        <v>0</v>
      </c>
      <c r="N223" s="25" t="s">
        <v>589</v>
      </c>
      <c r="O223" s="31">
        <f>M223*AA223</f>
        <v>0</v>
      </c>
      <c r="P223" s="1">
        <v>3</v>
      </c>
      <c r="AA223" s="1">
        <f>IF(P223=1,$O$3,IF(P223=2,$O$4,$O$5))</f>
        <v>0</v>
      </c>
    </row>
    <row r="224">
      <c r="A224" s="1" t="s">
        <v>593</v>
      </c>
      <c r="E224" s="27" t="s">
        <v>589</v>
      </c>
    </row>
    <row r="225" ht="39.6">
      <c r="A225" s="1" t="s">
        <v>594</v>
      </c>
      <c r="E225" s="32" t="s">
        <v>2203</v>
      </c>
    </row>
    <row r="226" ht="132">
      <c r="A226" s="1" t="s">
        <v>596</v>
      </c>
      <c r="E226" s="27" t="s">
        <v>1408</v>
      </c>
    </row>
    <row r="227">
      <c r="A227" s="1" t="s">
        <v>587</v>
      </c>
      <c r="B227" s="1">
        <v>55</v>
      </c>
      <c r="C227" s="26" t="s">
        <v>2204</v>
      </c>
      <c r="D227" t="s">
        <v>589</v>
      </c>
      <c r="E227" s="27" t="s">
        <v>2205</v>
      </c>
      <c r="F227" s="28" t="s">
        <v>621</v>
      </c>
      <c r="G227" s="29">
        <v>5</v>
      </c>
      <c r="H227" s="28">
        <v>0</v>
      </c>
      <c r="I227" s="30">
        <f>ROUND(G227*H227,P4)</f>
        <v>0</v>
      </c>
      <c r="L227" s="30">
        <v>0</v>
      </c>
      <c r="M227" s="24">
        <f>ROUND(G227*L227,P4)</f>
        <v>0</v>
      </c>
      <c r="N227" s="25" t="s">
        <v>589</v>
      </c>
      <c r="O227" s="31">
        <f>M227*AA227</f>
        <v>0</v>
      </c>
      <c r="P227" s="1">
        <v>3</v>
      </c>
      <c r="AA227" s="1">
        <f>IF(P227=1,$O$3,IF(P227=2,$O$4,$O$5))</f>
        <v>0</v>
      </c>
    </row>
    <row r="228">
      <c r="A228" s="1" t="s">
        <v>593</v>
      </c>
      <c r="E228" s="27" t="s">
        <v>589</v>
      </c>
    </row>
    <row r="229" ht="26.4">
      <c r="A229" s="1" t="s">
        <v>594</v>
      </c>
      <c r="E229" s="32" t="s">
        <v>2206</v>
      </c>
    </row>
    <row r="230" ht="158.4">
      <c r="A230" s="1" t="s">
        <v>596</v>
      </c>
      <c r="E230" s="27" t="s">
        <v>1405</v>
      </c>
    </row>
    <row r="231">
      <c r="A231" s="1" t="s">
        <v>587</v>
      </c>
      <c r="B231" s="1">
        <v>56</v>
      </c>
      <c r="C231" s="26" t="s">
        <v>2207</v>
      </c>
      <c r="D231" t="s">
        <v>589</v>
      </c>
      <c r="E231" s="27" t="s">
        <v>2208</v>
      </c>
      <c r="F231" s="28" t="s">
        <v>621</v>
      </c>
      <c r="G231" s="29">
        <v>5</v>
      </c>
      <c r="H231" s="28">
        <v>0</v>
      </c>
      <c r="I231" s="30">
        <f>ROUND(G231*H231,P4)</f>
        <v>0</v>
      </c>
      <c r="L231" s="30">
        <v>0</v>
      </c>
      <c r="M231" s="24">
        <f>ROUND(G231*L231,P4)</f>
        <v>0</v>
      </c>
      <c r="N231" s="25" t="s">
        <v>589</v>
      </c>
      <c r="O231" s="31">
        <f>M231*AA231</f>
        <v>0</v>
      </c>
      <c r="P231" s="1">
        <v>3</v>
      </c>
      <c r="AA231" s="1">
        <f>IF(P231=1,$O$3,IF(P231=2,$O$4,$O$5))</f>
        <v>0</v>
      </c>
    </row>
    <row r="232">
      <c r="A232" s="1" t="s">
        <v>593</v>
      </c>
      <c r="E232" s="27" t="s">
        <v>589</v>
      </c>
    </row>
    <row r="233" ht="26.4">
      <c r="A233" s="1" t="s">
        <v>594</v>
      </c>
      <c r="E233" s="32" t="s">
        <v>2206</v>
      </c>
    </row>
    <row r="234" ht="132">
      <c r="A234" s="1" t="s">
        <v>596</v>
      </c>
      <c r="E234" s="27" t="s">
        <v>1408</v>
      </c>
    </row>
    <row r="235">
      <c r="A235" s="1" t="s">
        <v>587</v>
      </c>
      <c r="B235" s="1">
        <v>57</v>
      </c>
      <c r="C235" s="26" t="s">
        <v>2209</v>
      </c>
      <c r="D235" t="s">
        <v>589</v>
      </c>
      <c r="E235" s="27" t="s">
        <v>2210</v>
      </c>
      <c r="F235" s="28" t="s">
        <v>621</v>
      </c>
      <c r="G235" s="29">
        <v>150</v>
      </c>
      <c r="H235" s="28">
        <v>0</v>
      </c>
      <c r="I235" s="30">
        <f>ROUND(G235*H235,P4)</f>
        <v>0</v>
      </c>
      <c r="L235" s="30">
        <v>0</v>
      </c>
      <c r="M235" s="24">
        <f>ROUND(G235*L235,P4)</f>
        <v>0</v>
      </c>
      <c r="N235" s="25" t="s">
        <v>589</v>
      </c>
      <c r="O235" s="31">
        <f>M235*AA235</f>
        <v>0</v>
      </c>
      <c r="P235" s="1">
        <v>3</v>
      </c>
      <c r="AA235" s="1">
        <f>IF(P235=1,$O$3,IF(P235=2,$O$4,$O$5))</f>
        <v>0</v>
      </c>
    </row>
    <row r="236">
      <c r="A236" s="1" t="s">
        <v>593</v>
      </c>
      <c r="E236" s="27" t="s">
        <v>589</v>
      </c>
    </row>
    <row r="237" ht="39.6">
      <c r="A237" s="1" t="s">
        <v>594</v>
      </c>
      <c r="E237" s="32" t="s">
        <v>2211</v>
      </c>
    </row>
    <row r="238" ht="132">
      <c r="A238" s="1" t="s">
        <v>596</v>
      </c>
      <c r="E238" s="27" t="s">
        <v>2212</v>
      </c>
    </row>
    <row r="239" ht="26.4">
      <c r="A239" s="1" t="s">
        <v>587</v>
      </c>
      <c r="B239" s="1">
        <v>58</v>
      </c>
      <c r="C239" s="26" t="s">
        <v>2213</v>
      </c>
      <c r="D239" t="s">
        <v>589</v>
      </c>
      <c r="E239" s="27" t="s">
        <v>2214</v>
      </c>
      <c r="F239" s="28" t="s">
        <v>2215</v>
      </c>
      <c r="G239" s="29">
        <v>196</v>
      </c>
      <c r="H239" s="28">
        <v>0</v>
      </c>
      <c r="I239" s="30">
        <f>ROUND(G239*H239,P4)</f>
        <v>0</v>
      </c>
      <c r="L239" s="30">
        <v>0</v>
      </c>
      <c r="M239" s="24">
        <f>ROUND(G239*L239,P4)</f>
        <v>0</v>
      </c>
      <c r="N239" s="25" t="s">
        <v>589</v>
      </c>
      <c r="O239" s="31">
        <f>M239*AA239</f>
        <v>0</v>
      </c>
      <c r="P239" s="1">
        <v>3</v>
      </c>
      <c r="AA239" s="1">
        <f>IF(P239=1,$O$3,IF(P239=2,$O$4,$O$5))</f>
        <v>0</v>
      </c>
    </row>
    <row r="240">
      <c r="A240" s="1" t="s">
        <v>593</v>
      </c>
      <c r="E240" s="27" t="s">
        <v>589</v>
      </c>
    </row>
    <row r="241" ht="132">
      <c r="A241" s="1" t="s">
        <v>594</v>
      </c>
      <c r="E241" s="32" t="s">
        <v>2216</v>
      </c>
    </row>
    <row r="242" ht="145.2">
      <c r="A242" s="1" t="s">
        <v>596</v>
      </c>
      <c r="E242" s="27" t="s">
        <v>2217</v>
      </c>
    </row>
    <row r="243" ht="26.4">
      <c r="A243" s="1" t="s">
        <v>587</v>
      </c>
      <c r="B243" s="1">
        <v>59</v>
      </c>
      <c r="C243" s="26" t="s">
        <v>2218</v>
      </c>
      <c r="D243" t="s">
        <v>589</v>
      </c>
      <c r="E243" s="27" t="s">
        <v>2219</v>
      </c>
      <c r="F243" s="28" t="s">
        <v>2215</v>
      </c>
      <c r="G243" s="29">
        <v>196</v>
      </c>
      <c r="H243" s="28">
        <v>0</v>
      </c>
      <c r="I243" s="30">
        <f>ROUND(G243*H243,P4)</f>
        <v>0</v>
      </c>
      <c r="L243" s="30">
        <v>0</v>
      </c>
      <c r="M243" s="24">
        <f>ROUND(G243*L243,P4)</f>
        <v>0</v>
      </c>
      <c r="N243" s="25" t="s">
        <v>589</v>
      </c>
      <c r="O243" s="31">
        <f>M243*AA243</f>
        <v>0</v>
      </c>
      <c r="P243" s="1">
        <v>3</v>
      </c>
      <c r="AA243" s="1">
        <f>IF(P243=1,$O$3,IF(P243=2,$O$4,$O$5))</f>
        <v>0</v>
      </c>
    </row>
    <row r="244">
      <c r="A244" s="1" t="s">
        <v>593</v>
      </c>
      <c r="E244" s="27" t="s">
        <v>589</v>
      </c>
    </row>
    <row r="245" ht="132">
      <c r="A245" s="1" t="s">
        <v>594</v>
      </c>
      <c r="E245" s="32" t="s">
        <v>2216</v>
      </c>
    </row>
    <row r="246" ht="145.2">
      <c r="A246" s="1" t="s">
        <v>596</v>
      </c>
      <c r="E246" s="27" t="s">
        <v>2217</v>
      </c>
    </row>
    <row r="247">
      <c r="A247" s="1" t="s">
        <v>587</v>
      </c>
      <c r="B247" s="1">
        <v>60</v>
      </c>
      <c r="C247" s="26" t="s">
        <v>2220</v>
      </c>
      <c r="D247" t="s">
        <v>589</v>
      </c>
      <c r="E247" s="27" t="s">
        <v>2221</v>
      </c>
      <c r="F247" s="28" t="s">
        <v>621</v>
      </c>
      <c r="G247" s="29">
        <v>30</v>
      </c>
      <c r="H247" s="28">
        <v>0</v>
      </c>
      <c r="I247" s="30">
        <f>ROUND(G247*H247,P4)</f>
        <v>0</v>
      </c>
      <c r="L247" s="30">
        <v>0</v>
      </c>
      <c r="M247" s="24">
        <f>ROUND(G247*L247,P4)</f>
        <v>0</v>
      </c>
      <c r="N247" s="25" t="s">
        <v>589</v>
      </c>
      <c r="O247" s="31">
        <f>M247*AA247</f>
        <v>0</v>
      </c>
      <c r="P247" s="1">
        <v>3</v>
      </c>
      <c r="AA247" s="1">
        <f>IF(P247=1,$O$3,IF(P247=2,$O$4,$O$5))</f>
        <v>0</v>
      </c>
    </row>
    <row r="248">
      <c r="A248" s="1" t="s">
        <v>593</v>
      </c>
      <c r="E248" s="27" t="s">
        <v>589</v>
      </c>
    </row>
    <row r="249" ht="39.6">
      <c r="A249" s="1" t="s">
        <v>594</v>
      </c>
      <c r="E249" s="32" t="s">
        <v>2026</v>
      </c>
    </row>
    <row r="250" ht="158.4">
      <c r="A250" s="1" t="s">
        <v>596</v>
      </c>
      <c r="E250" s="27" t="s">
        <v>1434</v>
      </c>
    </row>
    <row r="251">
      <c r="A251" s="1" t="s">
        <v>587</v>
      </c>
      <c r="B251" s="1">
        <v>61</v>
      </c>
      <c r="C251" s="26" t="s">
        <v>2222</v>
      </c>
      <c r="D251" t="s">
        <v>589</v>
      </c>
      <c r="E251" s="27" t="s">
        <v>2223</v>
      </c>
      <c r="F251" s="28" t="s">
        <v>621</v>
      </c>
      <c r="G251" s="29">
        <v>30</v>
      </c>
      <c r="H251" s="28">
        <v>0</v>
      </c>
      <c r="I251" s="30">
        <f>ROUND(G251*H251,P4)</f>
        <v>0</v>
      </c>
      <c r="L251" s="30">
        <v>0</v>
      </c>
      <c r="M251" s="24">
        <f>ROUND(G251*L251,P4)</f>
        <v>0</v>
      </c>
      <c r="N251" s="25" t="s">
        <v>589</v>
      </c>
      <c r="O251" s="31">
        <f>M251*AA251</f>
        <v>0</v>
      </c>
      <c r="P251" s="1">
        <v>3</v>
      </c>
      <c r="AA251" s="1">
        <f>IF(P251=1,$O$3,IF(P251=2,$O$4,$O$5))</f>
        <v>0</v>
      </c>
    </row>
    <row r="252">
      <c r="A252" s="1" t="s">
        <v>593</v>
      </c>
      <c r="E252" s="27" t="s">
        <v>589</v>
      </c>
    </row>
    <row r="253" ht="39.6">
      <c r="A253" s="1" t="s">
        <v>594</v>
      </c>
      <c r="E253" s="32" t="s">
        <v>2026</v>
      </c>
    </row>
    <row r="254" ht="132">
      <c r="A254" s="1" t="s">
        <v>596</v>
      </c>
      <c r="E254" s="27" t="s">
        <v>1408</v>
      </c>
    </row>
    <row r="255">
      <c r="A255" s="1" t="s">
        <v>587</v>
      </c>
      <c r="B255" s="1">
        <v>62</v>
      </c>
      <c r="C255" s="26" t="s">
        <v>1454</v>
      </c>
      <c r="D255" t="s">
        <v>589</v>
      </c>
      <c r="E255" s="27" t="s">
        <v>1455</v>
      </c>
      <c r="F255" s="28" t="s">
        <v>1456</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593</v>
      </c>
      <c r="E256" s="27" t="s">
        <v>589</v>
      </c>
    </row>
    <row r="257" ht="39.6">
      <c r="A257" s="1" t="s">
        <v>594</v>
      </c>
      <c r="E257" s="32" t="s">
        <v>2224</v>
      </c>
    </row>
    <row r="258" ht="145.2">
      <c r="A258" s="1" t="s">
        <v>596</v>
      </c>
      <c r="E258" s="27" t="s">
        <v>1457</v>
      </c>
    </row>
    <row r="259">
      <c r="A259" s="1" t="s">
        <v>587</v>
      </c>
      <c r="B259" s="1">
        <v>63</v>
      </c>
      <c r="C259" s="26" t="s">
        <v>2225</v>
      </c>
      <c r="D259" t="s">
        <v>589</v>
      </c>
      <c r="E259" s="27" t="s">
        <v>2226</v>
      </c>
      <c r="F259" s="28" t="s">
        <v>1456</v>
      </c>
      <c r="G259" s="29">
        <v>17</v>
      </c>
      <c r="H259" s="28">
        <v>0</v>
      </c>
      <c r="I259" s="30">
        <f>ROUND(G259*H259,P4)</f>
        <v>0</v>
      </c>
      <c r="L259" s="30">
        <v>0</v>
      </c>
      <c r="M259" s="24">
        <f>ROUND(G259*L259,P4)</f>
        <v>0</v>
      </c>
      <c r="N259" s="25" t="s">
        <v>589</v>
      </c>
      <c r="O259" s="31">
        <f>M259*AA259</f>
        <v>0</v>
      </c>
      <c r="P259" s="1">
        <v>3</v>
      </c>
      <c r="AA259" s="1">
        <f>IF(P259=1,$O$3,IF(P259=2,$O$4,$O$5))</f>
        <v>0</v>
      </c>
    </row>
    <row r="260">
      <c r="A260" s="1" t="s">
        <v>593</v>
      </c>
      <c r="E260" s="27" t="s">
        <v>589</v>
      </c>
    </row>
    <row r="261" ht="39.6">
      <c r="A261" s="1" t="s">
        <v>594</v>
      </c>
      <c r="E261" s="32" t="s">
        <v>2147</v>
      </c>
    </row>
    <row r="262" ht="145.2">
      <c r="A262" s="1" t="s">
        <v>596</v>
      </c>
      <c r="E262" s="27" t="s">
        <v>2227</v>
      </c>
    </row>
    <row r="263">
      <c r="A263" s="1" t="s">
        <v>587</v>
      </c>
      <c r="B263" s="1">
        <v>64</v>
      </c>
      <c r="C263" s="26" t="s">
        <v>2228</v>
      </c>
      <c r="D263" t="s">
        <v>589</v>
      </c>
      <c r="E263" s="27" t="s">
        <v>2229</v>
      </c>
      <c r="F263" s="28" t="s">
        <v>835</v>
      </c>
      <c r="G263" s="29">
        <v>80</v>
      </c>
      <c r="H263" s="28">
        <v>0</v>
      </c>
      <c r="I263" s="30">
        <f>ROUND(G263*H263,P4)</f>
        <v>0</v>
      </c>
      <c r="L263" s="30">
        <v>0</v>
      </c>
      <c r="M263" s="24">
        <f>ROUND(G263*L263,P4)</f>
        <v>0</v>
      </c>
      <c r="N263" s="25" t="s">
        <v>589</v>
      </c>
      <c r="O263" s="31">
        <f>M263*AA263</f>
        <v>0</v>
      </c>
      <c r="P263" s="1">
        <v>3</v>
      </c>
      <c r="AA263" s="1">
        <f>IF(P263=1,$O$3,IF(P263=2,$O$4,$O$5))</f>
        <v>0</v>
      </c>
    </row>
    <row r="264">
      <c r="A264" s="1" t="s">
        <v>593</v>
      </c>
      <c r="E264" s="27" t="s">
        <v>589</v>
      </c>
    </row>
    <row r="265" ht="39.6">
      <c r="A265" s="1" t="s">
        <v>594</v>
      </c>
      <c r="E265" s="32" t="s">
        <v>2230</v>
      </c>
    </row>
    <row r="266" ht="92.4">
      <c r="A266" s="1" t="s">
        <v>596</v>
      </c>
      <c r="E266" s="27" t="s">
        <v>2231</v>
      </c>
    </row>
    <row r="267">
      <c r="A267" s="1" t="s">
        <v>587</v>
      </c>
      <c r="B267" s="1">
        <v>69</v>
      </c>
      <c r="C267" s="26" t="s">
        <v>2232</v>
      </c>
      <c r="D267" t="s">
        <v>589</v>
      </c>
      <c r="E267" s="27" t="s">
        <v>2233</v>
      </c>
      <c r="F267" s="28" t="s">
        <v>2234</v>
      </c>
      <c r="G267" s="29">
        <v>10</v>
      </c>
      <c r="H267" s="28">
        <v>0</v>
      </c>
      <c r="I267" s="30">
        <f>ROUND(G267*H267,P4)</f>
        <v>0</v>
      </c>
      <c r="L267" s="30">
        <v>0</v>
      </c>
      <c r="M267" s="24">
        <f>ROUND(G267*L267,P4)</f>
        <v>0</v>
      </c>
      <c r="N267" s="25" t="s">
        <v>589</v>
      </c>
      <c r="O267" s="31">
        <f>M267*AA267</f>
        <v>0</v>
      </c>
      <c r="P267" s="1">
        <v>3</v>
      </c>
      <c r="AA267" s="1">
        <f>IF(P267=1,$O$3,IF(P267=2,$O$4,$O$5))</f>
        <v>0</v>
      </c>
    </row>
    <row r="268">
      <c r="A268" s="1" t="s">
        <v>593</v>
      </c>
      <c r="E268" s="27" t="s">
        <v>589</v>
      </c>
    </row>
    <row r="269">
      <c r="A269" s="1" t="s">
        <v>594</v>
      </c>
    </row>
    <row r="270" ht="105.6">
      <c r="A270" s="1" t="s">
        <v>596</v>
      </c>
      <c r="E270" s="27" t="s">
        <v>2235</v>
      </c>
    </row>
    <row r="271">
      <c r="A271" s="1" t="s">
        <v>587</v>
      </c>
      <c r="B271" s="1">
        <v>70</v>
      </c>
      <c r="C271" s="26" t="s">
        <v>2236</v>
      </c>
      <c r="D271" t="s">
        <v>589</v>
      </c>
      <c r="E271" s="27" t="s">
        <v>2237</v>
      </c>
      <c r="F271" s="28" t="s">
        <v>2234</v>
      </c>
      <c r="G271" s="29">
        <v>10</v>
      </c>
      <c r="H271" s="28">
        <v>0</v>
      </c>
      <c r="I271" s="30">
        <f>ROUND(G271*H271,P4)</f>
        <v>0</v>
      </c>
      <c r="L271" s="30">
        <v>0</v>
      </c>
      <c r="M271" s="24">
        <f>ROUND(G271*L271,P4)</f>
        <v>0</v>
      </c>
      <c r="N271" s="25" t="s">
        <v>589</v>
      </c>
      <c r="O271" s="31">
        <f>M271*AA271</f>
        <v>0</v>
      </c>
      <c r="P271" s="1">
        <v>3</v>
      </c>
      <c r="AA271" s="1">
        <f>IF(P271=1,$O$3,IF(P271=2,$O$4,$O$5))</f>
        <v>0</v>
      </c>
    </row>
    <row r="272">
      <c r="A272" s="1" t="s">
        <v>593</v>
      </c>
      <c r="E272" s="27" t="s">
        <v>589</v>
      </c>
    </row>
    <row r="273">
      <c r="A273" s="1" t="s">
        <v>594</v>
      </c>
    </row>
    <row r="274" ht="66">
      <c r="A274" s="1" t="s">
        <v>596</v>
      </c>
      <c r="E274" s="27" t="s">
        <v>2238</v>
      </c>
    </row>
    <row r="275">
      <c r="A275" s="1" t="s">
        <v>587</v>
      </c>
      <c r="B275" s="1">
        <v>71</v>
      </c>
      <c r="C275" s="26" t="s">
        <v>1431</v>
      </c>
      <c r="D275" t="s">
        <v>589</v>
      </c>
      <c r="E275" s="27" t="s">
        <v>1432</v>
      </c>
      <c r="F275" s="28" t="s">
        <v>621</v>
      </c>
      <c r="G275" s="29">
        <v>4</v>
      </c>
      <c r="H275" s="28">
        <v>0</v>
      </c>
      <c r="I275" s="30">
        <f>ROUND(G275*H275,P4)</f>
        <v>0</v>
      </c>
      <c r="L275" s="30">
        <v>0</v>
      </c>
      <c r="M275" s="24">
        <f>ROUND(G275*L275,P4)</f>
        <v>0</v>
      </c>
      <c r="N275" s="25" t="s">
        <v>589</v>
      </c>
      <c r="O275" s="31">
        <f>M275*AA275</f>
        <v>0</v>
      </c>
      <c r="P275" s="1">
        <v>3</v>
      </c>
      <c r="AA275" s="1">
        <f>IF(P275=1,$O$3,IF(P275=2,$O$4,$O$5))</f>
        <v>0</v>
      </c>
    </row>
    <row r="276">
      <c r="A276" s="1" t="s">
        <v>593</v>
      </c>
      <c r="E276" s="27" t="s">
        <v>1433</v>
      </c>
    </row>
    <row r="277">
      <c r="A277" s="1" t="s">
        <v>594</v>
      </c>
    </row>
    <row r="278" ht="158.4">
      <c r="A278" s="1" t="s">
        <v>596</v>
      </c>
      <c r="E278" s="27" t="s">
        <v>1434</v>
      </c>
    </row>
    <row r="279">
      <c r="A279" s="1" t="s">
        <v>587</v>
      </c>
      <c r="B279" s="1">
        <v>72</v>
      </c>
      <c r="C279" s="26" t="s">
        <v>1435</v>
      </c>
      <c r="D279" t="s">
        <v>589</v>
      </c>
      <c r="E279" s="27" t="s">
        <v>1436</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1433</v>
      </c>
    </row>
    <row r="281">
      <c r="A281" s="1" t="s">
        <v>594</v>
      </c>
    </row>
    <row r="282" ht="132">
      <c r="A282" s="1" t="s">
        <v>596</v>
      </c>
      <c r="E282" s="27" t="s">
        <v>1408</v>
      </c>
    </row>
    <row r="283">
      <c r="A283" s="1" t="s">
        <v>587</v>
      </c>
      <c r="B283" s="1">
        <v>73</v>
      </c>
      <c r="C283" s="26" t="s">
        <v>1420</v>
      </c>
      <c r="D283" t="s">
        <v>589</v>
      </c>
      <c r="E283" s="27" t="s">
        <v>1421</v>
      </c>
      <c r="F283" s="28" t="s">
        <v>914</v>
      </c>
      <c r="G283" s="29">
        <v>33540</v>
      </c>
      <c r="H283" s="28">
        <v>0</v>
      </c>
      <c r="I283" s="30">
        <f>ROUND(G283*H283,P4)</f>
        <v>0</v>
      </c>
      <c r="L283" s="30">
        <v>0</v>
      </c>
      <c r="M283" s="24">
        <f>ROUND(G283*L283,P4)</f>
        <v>0</v>
      </c>
      <c r="N283" s="25" t="s">
        <v>589</v>
      </c>
      <c r="O283" s="31">
        <f>M283*AA283</f>
        <v>0</v>
      </c>
      <c r="P283" s="1">
        <v>3</v>
      </c>
      <c r="AA283" s="1">
        <f>IF(P283=1,$O$3,IF(P283=2,$O$4,$O$5))</f>
        <v>0</v>
      </c>
    </row>
    <row r="284">
      <c r="A284" s="1" t="s">
        <v>593</v>
      </c>
      <c r="E284" s="27" t="s">
        <v>1411</v>
      </c>
    </row>
    <row r="285">
      <c r="A285" s="1" t="s">
        <v>594</v>
      </c>
    </row>
    <row r="286" ht="145.2">
      <c r="A286" s="1" t="s">
        <v>596</v>
      </c>
      <c r="E286" s="27" t="s">
        <v>1422</v>
      </c>
    </row>
    <row r="287">
      <c r="A287" s="1" t="s">
        <v>587</v>
      </c>
      <c r="B287" s="1">
        <v>74</v>
      </c>
      <c r="C287" s="26" t="s">
        <v>2239</v>
      </c>
      <c r="D287" t="s">
        <v>589</v>
      </c>
      <c r="E287" s="27" t="s">
        <v>2240</v>
      </c>
      <c r="F287" s="28" t="s">
        <v>621</v>
      </c>
      <c r="G287" s="29">
        <v>16</v>
      </c>
      <c r="H287" s="28">
        <v>0</v>
      </c>
      <c r="I287" s="30">
        <f>ROUND(G287*H287,P4)</f>
        <v>0</v>
      </c>
      <c r="L287" s="30">
        <v>0</v>
      </c>
      <c r="M287" s="24">
        <f>ROUND(G287*L287,P4)</f>
        <v>0</v>
      </c>
      <c r="N287" s="25" t="s">
        <v>589</v>
      </c>
      <c r="O287" s="31">
        <f>M287*AA287</f>
        <v>0</v>
      </c>
      <c r="P287" s="1">
        <v>3</v>
      </c>
      <c r="AA287" s="1">
        <f>IF(P287=1,$O$3,IF(P287=2,$O$4,$O$5))</f>
        <v>0</v>
      </c>
    </row>
    <row r="288">
      <c r="A288" s="1" t="s">
        <v>593</v>
      </c>
      <c r="E288" s="27" t="s">
        <v>1411</v>
      </c>
    </row>
    <row r="289">
      <c r="A289" s="1" t="s">
        <v>594</v>
      </c>
    </row>
    <row r="290" ht="79.2">
      <c r="A290" s="1" t="s">
        <v>596</v>
      </c>
      <c r="E290" s="27" t="s">
        <v>623</v>
      </c>
    </row>
    <row r="291">
      <c r="A291" s="1" t="s">
        <v>584</v>
      </c>
      <c r="C291" s="22" t="s">
        <v>690</v>
      </c>
      <c r="E291" s="23" t="s">
        <v>1951</v>
      </c>
      <c r="L291" s="24">
        <f>SUMIFS(L292:L303,A292:A303,"P")</f>
        <v>0</v>
      </c>
      <c r="M291" s="24">
        <f>SUMIFS(M292:M303,A292:A303,"P")</f>
        <v>0</v>
      </c>
      <c r="N291" s="25"/>
    </row>
    <row r="292" ht="26.4">
      <c r="A292" s="1" t="s">
        <v>587</v>
      </c>
      <c r="B292" s="1">
        <v>66</v>
      </c>
      <c r="C292" s="26" t="s">
        <v>1952</v>
      </c>
      <c r="D292" t="s">
        <v>1953</v>
      </c>
      <c r="E292" s="27" t="s">
        <v>1954</v>
      </c>
      <c r="F292" s="28" t="s">
        <v>695</v>
      </c>
      <c r="G292" s="29">
        <v>0.02</v>
      </c>
      <c r="H292" s="28">
        <v>0</v>
      </c>
      <c r="I292" s="30">
        <f>ROUND(G292*H292,P4)</f>
        <v>0</v>
      </c>
      <c r="L292" s="30">
        <v>0</v>
      </c>
      <c r="M292" s="24">
        <f>ROUND(G292*L292,P4)</f>
        <v>0</v>
      </c>
      <c r="N292" s="25" t="s">
        <v>589</v>
      </c>
      <c r="O292" s="31">
        <f>M292*AA292</f>
        <v>0</v>
      </c>
      <c r="P292" s="1">
        <v>3</v>
      </c>
      <c r="AA292" s="1">
        <f>IF(P292=1,$O$3,IF(P292=2,$O$4,$O$5))</f>
        <v>0</v>
      </c>
    </row>
    <row r="293" ht="39.6">
      <c r="A293" s="1" t="s">
        <v>593</v>
      </c>
      <c r="E293" s="27" t="s">
        <v>1955</v>
      </c>
    </row>
    <row r="294" ht="39.6">
      <c r="A294" s="1" t="s">
        <v>594</v>
      </c>
      <c r="E294" s="32" t="s">
        <v>2040</v>
      </c>
    </row>
    <row r="295" ht="158.4">
      <c r="A295" s="1" t="s">
        <v>596</v>
      </c>
      <c r="E295" s="27" t="s">
        <v>712</v>
      </c>
    </row>
    <row r="296" ht="26.4">
      <c r="A296" s="1" t="s">
        <v>587</v>
      </c>
      <c r="B296" s="1">
        <v>67</v>
      </c>
      <c r="C296" s="26" t="s">
        <v>708</v>
      </c>
      <c r="D296" t="s">
        <v>709</v>
      </c>
      <c r="E296" s="27" t="s">
        <v>710</v>
      </c>
      <c r="F296" s="28" t="s">
        <v>695</v>
      </c>
      <c r="G296" s="29">
        <v>0.02</v>
      </c>
      <c r="H296" s="28">
        <v>0</v>
      </c>
      <c r="I296" s="30">
        <f>ROUND(G296*H296,P4)</f>
        <v>0</v>
      </c>
      <c r="L296" s="30">
        <v>0</v>
      </c>
      <c r="M296" s="24">
        <f>ROUND(G296*L296,P4)</f>
        <v>0</v>
      </c>
      <c r="N296" s="25" t="s">
        <v>589</v>
      </c>
      <c r="O296" s="31">
        <f>M296*AA296</f>
        <v>0</v>
      </c>
      <c r="P296" s="1">
        <v>3</v>
      </c>
      <c r="AA296" s="1">
        <f>IF(P296=1,$O$3,IF(P296=2,$O$4,$O$5))</f>
        <v>0</v>
      </c>
    </row>
    <row r="297" ht="39.6">
      <c r="A297" s="1" t="s">
        <v>593</v>
      </c>
      <c r="E297" s="27" t="s">
        <v>711</v>
      </c>
    </row>
    <row r="298" ht="39.6">
      <c r="A298" s="1" t="s">
        <v>594</v>
      </c>
      <c r="E298" s="32" t="s">
        <v>2040</v>
      </c>
    </row>
    <row r="299" ht="158.4">
      <c r="A299" s="1" t="s">
        <v>596</v>
      </c>
      <c r="E299" s="27" t="s">
        <v>712</v>
      </c>
    </row>
    <row r="300" ht="26.4">
      <c r="A300" s="1" t="s">
        <v>587</v>
      </c>
      <c r="B300" s="1">
        <v>68</v>
      </c>
      <c r="C300" s="26" t="s">
        <v>713</v>
      </c>
      <c r="D300" t="s">
        <v>714</v>
      </c>
      <c r="E300" s="27" t="s">
        <v>715</v>
      </c>
      <c r="F300" s="28" t="s">
        <v>695</v>
      </c>
      <c r="G300" s="29">
        <v>0.02</v>
      </c>
      <c r="H300" s="28">
        <v>0</v>
      </c>
      <c r="I300" s="30">
        <f>ROUND(G300*H300,P4)</f>
        <v>0</v>
      </c>
      <c r="L300" s="30">
        <v>0</v>
      </c>
      <c r="M300" s="24">
        <f>ROUND(G300*L300,P4)</f>
        <v>0</v>
      </c>
      <c r="N300" s="25" t="s">
        <v>589</v>
      </c>
      <c r="O300" s="31">
        <f>M300*AA300</f>
        <v>0</v>
      </c>
      <c r="P300" s="1">
        <v>3</v>
      </c>
      <c r="AA300" s="1">
        <f>IF(P300=1,$O$3,IF(P300=2,$O$4,$O$5))</f>
        <v>0</v>
      </c>
    </row>
    <row r="301" ht="39.6">
      <c r="A301" s="1" t="s">
        <v>593</v>
      </c>
      <c r="E301" s="27" t="s">
        <v>716</v>
      </c>
    </row>
    <row r="302" ht="39.6">
      <c r="A302" s="1" t="s">
        <v>594</v>
      </c>
      <c r="E302" s="32" t="s">
        <v>2040</v>
      </c>
    </row>
    <row r="303" ht="158.4">
      <c r="A303" s="1" t="s">
        <v>596</v>
      </c>
      <c r="E30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2241</v>
      </c>
      <c r="E8" s="23" t="s">
        <v>89</v>
      </c>
      <c r="L8" s="24">
        <f>L9+L18+L131</f>
        <v>0</v>
      </c>
      <c r="M8" s="24">
        <f>M9+M18+M131</f>
        <v>0</v>
      </c>
      <c r="N8" s="25"/>
    </row>
    <row r="9">
      <c r="A9" s="1" t="s">
        <v>584</v>
      </c>
      <c r="C9" s="22" t="s">
        <v>585</v>
      </c>
      <c r="E9" s="23" t="s">
        <v>586</v>
      </c>
      <c r="L9" s="24">
        <f>SUMIFS(L10:L17,A10:A17,"P")</f>
        <v>0</v>
      </c>
      <c r="M9" s="24">
        <f>SUMIFS(M10:M17,A10:A17,"P")</f>
        <v>0</v>
      </c>
      <c r="N9" s="25"/>
    </row>
    <row r="10" ht="26.4">
      <c r="A10" s="1" t="s">
        <v>587</v>
      </c>
      <c r="B10" s="1">
        <v>1</v>
      </c>
      <c r="C10" s="26" t="s">
        <v>2242</v>
      </c>
      <c r="D10" t="s">
        <v>589</v>
      </c>
      <c r="E10" s="27" t="s">
        <v>2243</v>
      </c>
      <c r="F10" s="28" t="s">
        <v>591</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2244</v>
      </c>
    </row>
    <row r="13" ht="356.4">
      <c r="A13" s="1" t="s">
        <v>596</v>
      </c>
      <c r="E13" s="27" t="s">
        <v>597</v>
      </c>
    </row>
    <row r="14" ht="26.4">
      <c r="A14" s="1" t="s">
        <v>587</v>
      </c>
      <c r="B14" s="1">
        <v>2</v>
      </c>
      <c r="C14" s="26" t="s">
        <v>609</v>
      </c>
      <c r="D14" t="s">
        <v>589</v>
      </c>
      <c r="E14" s="27" t="s">
        <v>610</v>
      </c>
      <c r="F14" s="28" t="s">
        <v>591</v>
      </c>
      <c r="G14" s="29">
        <v>48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2245</v>
      </c>
    </row>
    <row r="17" ht="264">
      <c r="A17" s="1" t="s">
        <v>596</v>
      </c>
      <c r="E17" s="27" t="s">
        <v>611</v>
      </c>
    </row>
    <row r="18">
      <c r="A18" s="1" t="s">
        <v>584</v>
      </c>
      <c r="C18" s="22" t="s">
        <v>617</v>
      </c>
      <c r="E18" s="23" t="s">
        <v>618</v>
      </c>
      <c r="L18" s="24">
        <f>SUMIFS(L19:L130,A19:A130,"P")</f>
        <v>0</v>
      </c>
      <c r="M18" s="24">
        <f>SUMIFS(M19:M130,A19:A130,"P")</f>
        <v>0</v>
      </c>
      <c r="N18" s="25"/>
    </row>
    <row r="19" ht="26.4">
      <c r="A19" s="1" t="s">
        <v>587</v>
      </c>
      <c r="B19" s="1">
        <v>3</v>
      </c>
      <c r="C19" s="26" t="s">
        <v>624</v>
      </c>
      <c r="D19" t="s">
        <v>589</v>
      </c>
      <c r="E19" s="27" t="s">
        <v>625</v>
      </c>
      <c r="F19" s="28" t="s">
        <v>621</v>
      </c>
      <c r="G19" s="29">
        <v>15</v>
      </c>
      <c r="H19" s="28">
        <v>0</v>
      </c>
      <c r="I19" s="30">
        <f>ROUND(G19*H19,P4)</f>
        <v>0</v>
      </c>
      <c r="L19" s="30">
        <v>0</v>
      </c>
      <c r="M19" s="24">
        <f>ROUND(G19*L19,P4)</f>
        <v>0</v>
      </c>
      <c r="N19" s="25" t="s">
        <v>592</v>
      </c>
      <c r="O19" s="31">
        <f>M19*AA19</f>
        <v>0</v>
      </c>
      <c r="P19" s="1">
        <v>3</v>
      </c>
      <c r="AA19" s="1">
        <f>IF(P19=1,$O$3,IF(P19=2,$O$4,$O$5))</f>
        <v>0</v>
      </c>
    </row>
    <row r="20">
      <c r="A20" s="1" t="s">
        <v>593</v>
      </c>
      <c r="E20" s="27" t="s">
        <v>589</v>
      </c>
    </row>
    <row r="21" ht="105.6">
      <c r="A21" s="1" t="s">
        <v>594</v>
      </c>
      <c r="E21" s="32" t="s">
        <v>2246</v>
      </c>
    </row>
    <row r="22" ht="79.2">
      <c r="A22" s="1" t="s">
        <v>596</v>
      </c>
      <c r="E22" s="27" t="s">
        <v>623</v>
      </c>
    </row>
    <row r="23" ht="26.4">
      <c r="A23" s="1" t="s">
        <v>587</v>
      </c>
      <c r="B23" s="1">
        <v>4</v>
      </c>
      <c r="C23" s="26" t="s">
        <v>1380</v>
      </c>
      <c r="D23" t="s">
        <v>589</v>
      </c>
      <c r="E23" s="27" t="s">
        <v>1381</v>
      </c>
      <c r="F23" s="28" t="s">
        <v>914</v>
      </c>
      <c r="G23" s="29">
        <v>350</v>
      </c>
      <c r="H23" s="28">
        <v>0</v>
      </c>
      <c r="I23" s="30">
        <f>ROUND(G23*H23,P4)</f>
        <v>0</v>
      </c>
      <c r="L23" s="30">
        <v>0</v>
      </c>
      <c r="M23" s="24">
        <f>ROUND(G23*L23,P4)</f>
        <v>0</v>
      </c>
      <c r="N23" s="25" t="s">
        <v>592</v>
      </c>
      <c r="O23" s="31">
        <f>M23*AA23</f>
        <v>0</v>
      </c>
      <c r="P23" s="1">
        <v>3</v>
      </c>
      <c r="AA23" s="1">
        <f>IF(P23=1,$O$3,IF(P23=2,$O$4,$O$5))</f>
        <v>0</v>
      </c>
    </row>
    <row r="24">
      <c r="A24" s="1" t="s">
        <v>593</v>
      </c>
      <c r="E24" s="27" t="s">
        <v>589</v>
      </c>
    </row>
    <row r="25" ht="118.8">
      <c r="A25" s="1" t="s">
        <v>594</v>
      </c>
      <c r="E25" s="32" t="s">
        <v>2247</v>
      </c>
    </row>
    <row r="26" ht="132">
      <c r="A26" s="1" t="s">
        <v>596</v>
      </c>
      <c r="E26" s="27" t="s">
        <v>1384</v>
      </c>
    </row>
    <row r="27" ht="26.4">
      <c r="A27" s="1" t="s">
        <v>587</v>
      </c>
      <c r="B27" s="1">
        <v>5</v>
      </c>
      <c r="C27" s="26" t="s">
        <v>1393</v>
      </c>
      <c r="D27" t="s">
        <v>589</v>
      </c>
      <c r="E27" s="27" t="s">
        <v>1394</v>
      </c>
      <c r="F27" s="28" t="s">
        <v>1395</v>
      </c>
      <c r="G27" s="29">
        <v>11.880000000000001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37.6">
      <c r="A29" s="1" t="s">
        <v>594</v>
      </c>
      <c r="E29" s="32" t="s">
        <v>2248</v>
      </c>
    </row>
    <row r="30" ht="171.6">
      <c r="A30" s="1" t="s">
        <v>596</v>
      </c>
      <c r="E30" s="27" t="s">
        <v>1398</v>
      </c>
    </row>
    <row r="31" ht="26.4">
      <c r="A31" s="1" t="s">
        <v>587</v>
      </c>
      <c r="B31" s="1">
        <v>6</v>
      </c>
      <c r="C31" s="26" t="s">
        <v>2249</v>
      </c>
      <c r="D31" t="s">
        <v>589</v>
      </c>
      <c r="E31" s="27" t="s">
        <v>2250</v>
      </c>
      <c r="F31" s="28" t="s">
        <v>1395</v>
      </c>
      <c r="G31" s="29">
        <v>1271.04</v>
      </c>
      <c r="H31" s="28">
        <v>0</v>
      </c>
      <c r="I31" s="30">
        <f>ROUND(G31*H31,P4)</f>
        <v>0</v>
      </c>
      <c r="L31" s="30">
        <v>0</v>
      </c>
      <c r="M31" s="24">
        <f>ROUND(G31*L31,P4)</f>
        <v>0</v>
      </c>
      <c r="N31" s="25" t="s">
        <v>592</v>
      </c>
      <c r="O31" s="31">
        <f>M31*AA31</f>
        <v>0</v>
      </c>
      <c r="P31" s="1">
        <v>3</v>
      </c>
      <c r="AA31" s="1">
        <f>IF(P31=1,$O$3,IF(P31=2,$O$4,$O$5))</f>
        <v>0</v>
      </c>
    </row>
    <row r="32">
      <c r="A32" s="1" t="s">
        <v>593</v>
      </c>
      <c r="E32" s="27" t="s">
        <v>589</v>
      </c>
    </row>
    <row r="33" ht="409.2">
      <c r="A33" s="1" t="s">
        <v>594</v>
      </c>
      <c r="E33" s="32" t="s">
        <v>2251</v>
      </c>
    </row>
    <row r="34" ht="171.6">
      <c r="A34" s="1" t="s">
        <v>596</v>
      </c>
      <c r="E34" s="27" t="s">
        <v>1398</v>
      </c>
    </row>
    <row r="35" ht="26.4">
      <c r="A35" s="1" t="s">
        <v>587</v>
      </c>
      <c r="B35" s="1">
        <v>7</v>
      </c>
      <c r="C35" s="26" t="s">
        <v>1399</v>
      </c>
      <c r="D35" t="s">
        <v>589</v>
      </c>
      <c r="E35" s="27" t="s">
        <v>1400</v>
      </c>
      <c r="F35" s="28" t="s">
        <v>914</v>
      </c>
      <c r="G35" s="29">
        <v>27550</v>
      </c>
      <c r="H35" s="28">
        <v>0</v>
      </c>
      <c r="I35" s="30">
        <f>ROUND(G35*H35,P4)</f>
        <v>0</v>
      </c>
      <c r="L35" s="30">
        <v>0</v>
      </c>
      <c r="M35" s="24">
        <f>ROUND(G35*L35,P4)</f>
        <v>0</v>
      </c>
      <c r="N35" s="25" t="s">
        <v>592</v>
      </c>
      <c r="O35" s="31">
        <f>M35*AA35</f>
        <v>0</v>
      </c>
      <c r="P35" s="1">
        <v>3</v>
      </c>
      <c r="AA35" s="1">
        <f>IF(P35=1,$O$3,IF(P35=2,$O$4,$O$5))</f>
        <v>0</v>
      </c>
    </row>
    <row r="36">
      <c r="A36" s="1" t="s">
        <v>593</v>
      </c>
      <c r="E36" s="27" t="s">
        <v>589</v>
      </c>
    </row>
    <row r="37" ht="330">
      <c r="A37" s="1" t="s">
        <v>594</v>
      </c>
      <c r="E37" s="32" t="s">
        <v>2252</v>
      </c>
    </row>
    <row r="38" ht="132">
      <c r="A38" s="1" t="s">
        <v>596</v>
      </c>
      <c r="E38" s="27" t="s">
        <v>1402</v>
      </c>
    </row>
    <row r="39" ht="26.4">
      <c r="A39" s="1" t="s">
        <v>587</v>
      </c>
      <c r="B39" s="1">
        <v>8</v>
      </c>
      <c r="C39" s="26" t="s">
        <v>1403</v>
      </c>
      <c r="D39" t="s">
        <v>589</v>
      </c>
      <c r="E39" s="27" t="s">
        <v>1404</v>
      </c>
      <c r="F39" s="28" t="s">
        <v>621</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2253</v>
      </c>
    </row>
    <row r="42" ht="158.4">
      <c r="A42" s="1" t="s">
        <v>596</v>
      </c>
      <c r="E42" s="27" t="s">
        <v>1405</v>
      </c>
    </row>
    <row r="43" ht="26.4">
      <c r="A43" s="1" t="s">
        <v>587</v>
      </c>
      <c r="B43" s="1">
        <v>9</v>
      </c>
      <c r="C43" s="26" t="s">
        <v>1406</v>
      </c>
      <c r="D43" t="s">
        <v>589</v>
      </c>
      <c r="E43" s="27" t="s">
        <v>1407</v>
      </c>
      <c r="F43" s="28" t="s">
        <v>621</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2253</v>
      </c>
    </row>
    <row r="46" ht="132">
      <c r="A46" s="1" t="s">
        <v>596</v>
      </c>
      <c r="E46" s="27" t="s">
        <v>1408</v>
      </c>
    </row>
    <row r="47" ht="26.4">
      <c r="A47" s="1" t="s">
        <v>587</v>
      </c>
      <c r="B47" s="1">
        <v>10</v>
      </c>
      <c r="C47" s="26" t="s">
        <v>2254</v>
      </c>
      <c r="D47" t="s">
        <v>589</v>
      </c>
      <c r="E47" s="27" t="s">
        <v>2255</v>
      </c>
      <c r="F47" s="28" t="s">
        <v>621</v>
      </c>
      <c r="G47" s="29">
        <v>14</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2256</v>
      </c>
    </row>
    <row r="50" ht="158.4">
      <c r="A50" s="1" t="s">
        <v>596</v>
      </c>
      <c r="E50" s="27" t="s">
        <v>1405</v>
      </c>
    </row>
    <row r="51" ht="26.4">
      <c r="A51" s="1" t="s">
        <v>587</v>
      </c>
      <c r="B51" s="1">
        <v>11</v>
      </c>
      <c r="C51" s="26" t="s">
        <v>2257</v>
      </c>
      <c r="D51" t="s">
        <v>589</v>
      </c>
      <c r="E51" s="27" t="s">
        <v>2258</v>
      </c>
      <c r="F51" s="28" t="s">
        <v>621</v>
      </c>
      <c r="G51" s="29">
        <v>14</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2256</v>
      </c>
    </row>
    <row r="54" ht="132">
      <c r="A54" s="1" t="s">
        <v>596</v>
      </c>
      <c r="E54" s="27" t="s">
        <v>1408</v>
      </c>
    </row>
    <row r="55" ht="26.4">
      <c r="A55" s="1" t="s">
        <v>587</v>
      </c>
      <c r="B55" s="1">
        <v>12</v>
      </c>
      <c r="C55" s="26" t="s">
        <v>1431</v>
      </c>
      <c r="D55" t="s">
        <v>589</v>
      </c>
      <c r="E55" s="27" t="s">
        <v>1432</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1930</v>
      </c>
    </row>
    <row r="58" ht="158.4">
      <c r="A58" s="1" t="s">
        <v>596</v>
      </c>
      <c r="E58" s="27" t="s">
        <v>1434</v>
      </c>
    </row>
    <row r="59" ht="26.4">
      <c r="A59" s="1" t="s">
        <v>587</v>
      </c>
      <c r="B59" s="1">
        <v>13</v>
      </c>
      <c r="C59" s="26" t="s">
        <v>1435</v>
      </c>
      <c r="D59" t="s">
        <v>589</v>
      </c>
      <c r="E59" s="27" t="s">
        <v>1436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1930</v>
      </c>
    </row>
    <row r="62" ht="132">
      <c r="A62" s="1" t="s">
        <v>596</v>
      </c>
      <c r="E62" s="27" t="s">
        <v>1408</v>
      </c>
    </row>
    <row r="63" ht="26.4">
      <c r="A63" s="1" t="s">
        <v>587</v>
      </c>
      <c r="B63" s="1">
        <v>14</v>
      </c>
      <c r="C63" s="26" t="s">
        <v>2259</v>
      </c>
      <c r="D63" t="s">
        <v>589</v>
      </c>
      <c r="E63" s="27" t="s">
        <v>2260</v>
      </c>
      <c r="F63" s="28" t="s">
        <v>621</v>
      </c>
      <c r="G63" s="29">
        <v>9</v>
      </c>
      <c r="H63" s="28">
        <v>0</v>
      </c>
      <c r="I63" s="30">
        <f>ROUND(G63*H63,P4)</f>
        <v>0</v>
      </c>
      <c r="L63" s="30">
        <v>0</v>
      </c>
      <c r="M63" s="24">
        <f>ROUND(G63*L63,P4)</f>
        <v>0</v>
      </c>
      <c r="N63" s="25" t="s">
        <v>592</v>
      </c>
      <c r="O63" s="31">
        <f>M63*AA63</f>
        <v>0</v>
      </c>
      <c r="P63" s="1">
        <v>3</v>
      </c>
      <c r="AA63" s="1">
        <f>IF(P63=1,$O$3,IF(P63=2,$O$4,$O$5))</f>
        <v>0</v>
      </c>
    </row>
    <row r="64">
      <c r="A64" s="1" t="s">
        <v>593</v>
      </c>
      <c r="E64" s="27" t="s">
        <v>589</v>
      </c>
    </row>
    <row r="65" ht="66">
      <c r="A65" s="1" t="s">
        <v>594</v>
      </c>
      <c r="E65" s="32" t="s">
        <v>2261</v>
      </c>
    </row>
    <row r="66" ht="158.4">
      <c r="A66" s="1" t="s">
        <v>596</v>
      </c>
      <c r="E66" s="27" t="s">
        <v>1434</v>
      </c>
    </row>
    <row r="67" ht="26.4">
      <c r="A67" s="1" t="s">
        <v>587</v>
      </c>
      <c r="B67" s="1">
        <v>15</v>
      </c>
      <c r="C67" s="26" t="s">
        <v>2262</v>
      </c>
      <c r="D67" t="s">
        <v>589</v>
      </c>
      <c r="E67" s="27" t="s">
        <v>2263</v>
      </c>
      <c r="F67" s="28" t="s">
        <v>621</v>
      </c>
      <c r="G67" s="29">
        <v>9</v>
      </c>
      <c r="H67" s="28">
        <v>0</v>
      </c>
      <c r="I67" s="30">
        <f>ROUND(G67*H67,P4)</f>
        <v>0</v>
      </c>
      <c r="L67" s="30">
        <v>0</v>
      </c>
      <c r="M67" s="24">
        <f>ROUND(G67*L67,P4)</f>
        <v>0</v>
      </c>
      <c r="N67" s="25" t="s">
        <v>592</v>
      </c>
      <c r="O67" s="31">
        <f>M67*AA67</f>
        <v>0</v>
      </c>
      <c r="P67" s="1">
        <v>3</v>
      </c>
      <c r="AA67" s="1">
        <f>IF(P67=1,$O$3,IF(P67=2,$O$4,$O$5))</f>
        <v>0</v>
      </c>
    </row>
    <row r="68">
      <c r="A68" s="1" t="s">
        <v>593</v>
      </c>
      <c r="E68" s="27" t="s">
        <v>589</v>
      </c>
    </row>
    <row r="69" ht="66">
      <c r="A69" s="1" t="s">
        <v>594</v>
      </c>
      <c r="E69" s="32" t="s">
        <v>2261</v>
      </c>
    </row>
    <row r="70" ht="132">
      <c r="A70" s="1" t="s">
        <v>596</v>
      </c>
      <c r="E70" s="27" t="s">
        <v>1408</v>
      </c>
    </row>
    <row r="71" ht="26.4">
      <c r="A71" s="1" t="s">
        <v>587</v>
      </c>
      <c r="B71" s="1">
        <v>16</v>
      </c>
      <c r="C71" s="26" t="s">
        <v>2264</v>
      </c>
      <c r="D71" t="s">
        <v>589</v>
      </c>
      <c r="E71" s="27" t="s">
        <v>2265</v>
      </c>
      <c r="F71" s="28" t="s">
        <v>621</v>
      </c>
      <c r="G71" s="29">
        <v>18</v>
      </c>
      <c r="H71" s="28">
        <v>0</v>
      </c>
      <c r="I71" s="30">
        <f>ROUND(G71*H71,P4)</f>
        <v>0</v>
      </c>
      <c r="L71" s="30">
        <v>0</v>
      </c>
      <c r="M71" s="24">
        <f>ROUND(G71*L71,P4)</f>
        <v>0</v>
      </c>
      <c r="N71" s="25" t="s">
        <v>592</v>
      </c>
      <c r="O71" s="31">
        <f>M71*AA71</f>
        <v>0</v>
      </c>
      <c r="P71" s="1">
        <v>3</v>
      </c>
      <c r="AA71" s="1">
        <f>IF(P71=1,$O$3,IF(P71=2,$O$4,$O$5))</f>
        <v>0</v>
      </c>
    </row>
    <row r="72">
      <c r="A72" s="1" t="s">
        <v>593</v>
      </c>
      <c r="E72" s="27" t="s">
        <v>589</v>
      </c>
    </row>
    <row r="73" ht="92.4">
      <c r="A73" s="1" t="s">
        <v>594</v>
      </c>
      <c r="E73" s="32" t="s">
        <v>2266</v>
      </c>
    </row>
    <row r="74" ht="158.4">
      <c r="A74" s="1" t="s">
        <v>596</v>
      </c>
      <c r="E74" s="27" t="s">
        <v>1434</v>
      </c>
    </row>
    <row r="75" ht="26.4">
      <c r="A75" s="1" t="s">
        <v>587</v>
      </c>
      <c r="B75" s="1">
        <v>17</v>
      </c>
      <c r="C75" s="26" t="s">
        <v>2267</v>
      </c>
      <c r="D75" t="s">
        <v>589</v>
      </c>
      <c r="E75" s="27" t="s">
        <v>2268</v>
      </c>
      <c r="F75" s="28" t="s">
        <v>621</v>
      </c>
      <c r="G75" s="29">
        <v>18</v>
      </c>
      <c r="H75" s="28">
        <v>0</v>
      </c>
      <c r="I75" s="30">
        <f>ROUND(G75*H75,P4)</f>
        <v>0</v>
      </c>
      <c r="L75" s="30">
        <v>0</v>
      </c>
      <c r="M75" s="24">
        <f>ROUND(G75*L75,P4)</f>
        <v>0</v>
      </c>
      <c r="N75" s="25" t="s">
        <v>592</v>
      </c>
      <c r="O75" s="31">
        <f>M75*AA75</f>
        <v>0</v>
      </c>
      <c r="P75" s="1">
        <v>3</v>
      </c>
      <c r="AA75" s="1">
        <f>IF(P75=1,$O$3,IF(P75=2,$O$4,$O$5))</f>
        <v>0</v>
      </c>
    </row>
    <row r="76">
      <c r="A76" s="1" t="s">
        <v>593</v>
      </c>
      <c r="E76" s="27" t="s">
        <v>589</v>
      </c>
    </row>
    <row r="77" ht="92.4">
      <c r="A77" s="1" t="s">
        <v>594</v>
      </c>
      <c r="E77" s="32" t="s">
        <v>2266</v>
      </c>
    </row>
    <row r="78" ht="132">
      <c r="A78" s="1" t="s">
        <v>596</v>
      </c>
      <c r="E78" s="27" t="s">
        <v>1408</v>
      </c>
    </row>
    <row r="79" ht="26.4">
      <c r="A79" s="1" t="s">
        <v>587</v>
      </c>
      <c r="B79" s="1">
        <v>18</v>
      </c>
      <c r="C79" s="26" t="s">
        <v>1437</v>
      </c>
      <c r="D79" t="s">
        <v>589</v>
      </c>
      <c r="E79" s="27" t="s">
        <v>1438</v>
      </c>
      <c r="F79" s="28" t="s">
        <v>621</v>
      </c>
      <c r="G79" s="29">
        <v>11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2269</v>
      </c>
    </row>
    <row r="82" ht="158.4">
      <c r="A82" s="1" t="s">
        <v>596</v>
      </c>
      <c r="E82" s="27" t="s">
        <v>1434</v>
      </c>
    </row>
    <row r="83" ht="26.4">
      <c r="A83" s="1" t="s">
        <v>587</v>
      </c>
      <c r="B83" s="1">
        <v>19</v>
      </c>
      <c r="C83" s="26" t="s">
        <v>2270</v>
      </c>
      <c r="D83" t="s">
        <v>589</v>
      </c>
      <c r="E83" s="27" t="s">
        <v>2271</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1930</v>
      </c>
    </row>
    <row r="86" ht="158.4">
      <c r="A86" s="1" t="s">
        <v>596</v>
      </c>
      <c r="E86" s="27" t="s">
        <v>1434</v>
      </c>
    </row>
    <row r="87" ht="26.4">
      <c r="A87" s="1" t="s">
        <v>587</v>
      </c>
      <c r="B87" s="1">
        <v>20</v>
      </c>
      <c r="C87" s="26" t="s">
        <v>2272</v>
      </c>
      <c r="D87" t="s">
        <v>589</v>
      </c>
      <c r="E87" s="27" t="s">
        <v>2273</v>
      </c>
      <c r="F87" s="28" t="s">
        <v>621</v>
      </c>
      <c r="G87" s="29">
        <v>9</v>
      </c>
      <c r="H87" s="28">
        <v>0</v>
      </c>
      <c r="I87" s="30">
        <f>ROUND(G87*H87,P4)</f>
        <v>0</v>
      </c>
      <c r="L87" s="30">
        <v>0</v>
      </c>
      <c r="M87" s="24">
        <f>ROUND(G87*L87,P4)</f>
        <v>0</v>
      </c>
      <c r="N87" s="25" t="s">
        <v>592</v>
      </c>
      <c r="O87" s="31">
        <f>M87*AA87</f>
        <v>0</v>
      </c>
      <c r="P87" s="1">
        <v>3</v>
      </c>
      <c r="AA87" s="1">
        <f>IF(P87=1,$O$3,IF(P87=2,$O$4,$O$5))</f>
        <v>0</v>
      </c>
    </row>
    <row r="88">
      <c r="A88" s="1" t="s">
        <v>593</v>
      </c>
      <c r="E88" s="27" t="s">
        <v>589</v>
      </c>
    </row>
    <row r="89" ht="118.8">
      <c r="A89" s="1" t="s">
        <v>594</v>
      </c>
      <c r="E89" s="32" t="s">
        <v>2274</v>
      </c>
    </row>
    <row r="90" ht="158.4">
      <c r="A90" s="1" t="s">
        <v>596</v>
      </c>
      <c r="E90" s="27" t="s">
        <v>1434</v>
      </c>
    </row>
    <row r="91" ht="26.4">
      <c r="A91" s="1" t="s">
        <v>587</v>
      </c>
      <c r="B91" s="1">
        <v>21</v>
      </c>
      <c r="C91" s="26" t="s">
        <v>1439</v>
      </c>
      <c r="D91" t="s">
        <v>589</v>
      </c>
      <c r="E91" s="27" t="s">
        <v>1440</v>
      </c>
      <c r="F91" s="28" t="s">
        <v>621</v>
      </c>
      <c r="G91" s="29">
        <v>21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2275</v>
      </c>
    </row>
    <row r="94" ht="132">
      <c r="A94" s="1" t="s">
        <v>596</v>
      </c>
      <c r="E94" s="27" t="s">
        <v>1408</v>
      </c>
    </row>
    <row r="95" ht="26.4">
      <c r="A95" s="1" t="s">
        <v>587</v>
      </c>
      <c r="B95" s="1">
        <v>22</v>
      </c>
      <c r="C95" s="26" t="s">
        <v>2276</v>
      </c>
      <c r="D95" t="s">
        <v>589</v>
      </c>
      <c r="E95" s="27" t="s">
        <v>2277</v>
      </c>
      <c r="F95" s="28" t="s">
        <v>621</v>
      </c>
      <c r="G95" s="29">
        <v>18</v>
      </c>
      <c r="H95" s="28">
        <v>0</v>
      </c>
      <c r="I95" s="30">
        <f>ROUND(G95*H95,P4)</f>
        <v>0</v>
      </c>
      <c r="L95" s="30">
        <v>0</v>
      </c>
      <c r="M95" s="24">
        <f>ROUND(G95*L95,P4)</f>
        <v>0</v>
      </c>
      <c r="N95" s="25" t="s">
        <v>592</v>
      </c>
      <c r="O95" s="31">
        <f>M95*AA95</f>
        <v>0</v>
      </c>
      <c r="P95" s="1">
        <v>3</v>
      </c>
      <c r="AA95" s="1">
        <f>IF(P95=1,$O$3,IF(P95=2,$O$4,$O$5))</f>
        <v>0</v>
      </c>
    </row>
    <row r="96">
      <c r="A96" s="1" t="s">
        <v>593</v>
      </c>
      <c r="E96" s="27" t="s">
        <v>589</v>
      </c>
    </row>
    <row r="97" ht="79.2">
      <c r="A97" s="1" t="s">
        <v>594</v>
      </c>
      <c r="E97" s="32" t="s">
        <v>2278</v>
      </c>
    </row>
    <row r="98" ht="132">
      <c r="A98" s="1" t="s">
        <v>596</v>
      </c>
      <c r="E98" s="27" t="s">
        <v>855</v>
      </c>
    </row>
    <row r="99" ht="26.4">
      <c r="A99" s="1" t="s">
        <v>587</v>
      </c>
      <c r="B99" s="1">
        <v>23</v>
      </c>
      <c r="C99" s="26" t="s">
        <v>1445</v>
      </c>
      <c r="D99" t="s">
        <v>589</v>
      </c>
      <c r="E99" s="27" t="s">
        <v>1446</v>
      </c>
      <c r="F99" s="28" t="s">
        <v>621</v>
      </c>
      <c r="G99" s="29">
        <v>22</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2279</v>
      </c>
    </row>
    <row r="102" ht="158.4">
      <c r="A102" s="1" t="s">
        <v>596</v>
      </c>
      <c r="E102" s="27" t="s">
        <v>1405</v>
      </c>
    </row>
    <row r="103" ht="26.4">
      <c r="A103" s="1" t="s">
        <v>587</v>
      </c>
      <c r="B103" s="1">
        <v>24</v>
      </c>
      <c r="C103" s="26" t="s">
        <v>1447</v>
      </c>
      <c r="D103" t="s">
        <v>589</v>
      </c>
      <c r="E103" s="27" t="s">
        <v>1448</v>
      </c>
      <c r="F103" s="28" t="s">
        <v>621</v>
      </c>
      <c r="G103" s="29">
        <v>22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2279</v>
      </c>
    </row>
    <row r="106" ht="132">
      <c r="A106" s="1" t="s">
        <v>596</v>
      </c>
      <c r="E106" s="27" t="s">
        <v>1408</v>
      </c>
    </row>
    <row r="107" ht="26.4">
      <c r="A107" s="1" t="s">
        <v>587</v>
      </c>
      <c r="B107" s="1">
        <v>25</v>
      </c>
      <c r="C107" s="26" t="s">
        <v>2280</v>
      </c>
      <c r="D107" t="s">
        <v>589</v>
      </c>
      <c r="E107" s="27" t="s">
        <v>2281</v>
      </c>
      <c r="F107" s="28" t="s">
        <v>621</v>
      </c>
      <c r="G107" s="29">
        <v>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66">
      <c r="A109" s="1" t="s">
        <v>594</v>
      </c>
      <c r="E109" s="32" t="s">
        <v>2282</v>
      </c>
    </row>
    <row r="110" ht="158.4">
      <c r="A110" s="1" t="s">
        <v>596</v>
      </c>
      <c r="E110" s="27" t="s">
        <v>1405</v>
      </c>
    </row>
    <row r="111" ht="26.4">
      <c r="A111" s="1" t="s">
        <v>587</v>
      </c>
      <c r="B111" s="1">
        <v>26</v>
      </c>
      <c r="C111" s="26" t="s">
        <v>2283</v>
      </c>
      <c r="D111" t="s">
        <v>589</v>
      </c>
      <c r="E111" s="27" t="s">
        <v>2284</v>
      </c>
      <c r="F111" s="28" t="s">
        <v>621</v>
      </c>
      <c r="G111" s="29">
        <v>8</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66">
      <c r="A113" s="1" t="s">
        <v>594</v>
      </c>
      <c r="E113" s="32" t="s">
        <v>2282</v>
      </c>
    </row>
    <row r="114" ht="132">
      <c r="A114" s="1" t="s">
        <v>596</v>
      </c>
      <c r="E114" s="27" t="s">
        <v>1408</v>
      </c>
    </row>
    <row r="115">
      <c r="A115" s="1" t="s">
        <v>587</v>
      </c>
      <c r="B115" s="1">
        <v>27</v>
      </c>
      <c r="C115" s="26" t="s">
        <v>2228</v>
      </c>
      <c r="D115" t="s">
        <v>589</v>
      </c>
      <c r="E115" s="27" t="s">
        <v>2229</v>
      </c>
      <c r="F115" s="28" t="s">
        <v>835</v>
      </c>
      <c r="G115" s="29">
        <v>80</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26.4">
      <c r="A117" s="1" t="s">
        <v>594</v>
      </c>
      <c r="E117" s="32" t="s">
        <v>2285</v>
      </c>
    </row>
    <row r="118" ht="92.4">
      <c r="A118" s="1" t="s">
        <v>596</v>
      </c>
      <c r="E118" s="27" t="s">
        <v>2231</v>
      </c>
    </row>
    <row r="119">
      <c r="A119" s="1" t="s">
        <v>587</v>
      </c>
      <c r="B119" s="1">
        <v>28</v>
      </c>
      <c r="C119" s="26" t="s">
        <v>2286</v>
      </c>
      <c r="D119" t="s">
        <v>589</v>
      </c>
      <c r="E119" s="27" t="s">
        <v>2287</v>
      </c>
      <c r="F119" s="28" t="s">
        <v>621</v>
      </c>
      <c r="G119" s="29">
        <v>22</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4">
      <c r="A121" s="1" t="s">
        <v>594</v>
      </c>
      <c r="E121" s="32" t="s">
        <v>2279</v>
      </c>
    </row>
    <row r="122" ht="118.8">
      <c r="A122" s="1" t="s">
        <v>596</v>
      </c>
      <c r="E122" s="27" t="s">
        <v>2288</v>
      </c>
    </row>
    <row r="123">
      <c r="A123" s="1" t="s">
        <v>587</v>
      </c>
      <c r="B123" s="1">
        <v>29</v>
      </c>
      <c r="C123" s="26" t="s">
        <v>2289</v>
      </c>
      <c r="D123" t="s">
        <v>589</v>
      </c>
      <c r="E123" s="27" t="s">
        <v>2290</v>
      </c>
      <c r="F123" s="28" t="s">
        <v>621</v>
      </c>
      <c r="G123" s="29">
        <v>22</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4">
      <c r="A125" s="1" t="s">
        <v>594</v>
      </c>
      <c r="E125" s="32" t="s">
        <v>2279</v>
      </c>
    </row>
    <row r="126" ht="132">
      <c r="A126" s="1" t="s">
        <v>596</v>
      </c>
      <c r="E126" s="27" t="s">
        <v>2291</v>
      </c>
    </row>
    <row r="127">
      <c r="A127" s="1" t="s">
        <v>587</v>
      </c>
      <c r="B127" s="1">
        <v>30</v>
      </c>
      <c r="C127" s="26" t="s">
        <v>2292</v>
      </c>
      <c r="D127" t="s">
        <v>589</v>
      </c>
      <c r="E127" s="27" t="s">
        <v>2293</v>
      </c>
      <c r="F127" s="28" t="s">
        <v>1451</v>
      </c>
      <c r="G127" s="29">
        <v>660</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158.4">
      <c r="A129" s="1" t="s">
        <v>594</v>
      </c>
      <c r="E129" s="32" t="s">
        <v>2294</v>
      </c>
    </row>
    <row r="130" ht="158.4">
      <c r="A130" s="1" t="s">
        <v>596</v>
      </c>
      <c r="E130" s="27" t="s">
        <v>2295</v>
      </c>
    </row>
    <row r="131">
      <c r="A131" s="1" t="s">
        <v>584</v>
      </c>
      <c r="C131" s="22" t="s">
        <v>690</v>
      </c>
      <c r="E131" s="23" t="s">
        <v>1951</v>
      </c>
      <c r="L131" s="24">
        <f>SUMIFS(L132:L143,A132:A143,"P")</f>
        <v>0</v>
      </c>
      <c r="M131" s="24">
        <f>SUMIFS(M132:M143,A132:A143,"P")</f>
        <v>0</v>
      </c>
      <c r="N131" s="25"/>
    </row>
    <row r="132" ht="26.4">
      <c r="A132" s="1" t="s">
        <v>587</v>
      </c>
      <c r="B132" s="1">
        <v>32</v>
      </c>
      <c r="C132" s="26" t="s">
        <v>1952</v>
      </c>
      <c r="D132" t="s">
        <v>1953</v>
      </c>
      <c r="E132" s="27" t="s">
        <v>1954</v>
      </c>
      <c r="F132" s="28" t="s">
        <v>695</v>
      </c>
      <c r="G132" s="29">
        <v>0.02</v>
      </c>
      <c r="H132" s="28">
        <v>0</v>
      </c>
      <c r="I132" s="30">
        <f>ROUND(G132*H132,P4)</f>
        <v>0</v>
      </c>
      <c r="L132" s="30">
        <v>0</v>
      </c>
      <c r="M132" s="24">
        <f>ROUND(G132*L132,P4)</f>
        <v>0</v>
      </c>
      <c r="N132" s="25" t="s">
        <v>589</v>
      </c>
      <c r="O132" s="31">
        <f>M132*AA132</f>
        <v>0</v>
      </c>
      <c r="P132" s="1">
        <v>3</v>
      </c>
      <c r="AA132" s="1">
        <f>IF(P132=1,$O$3,IF(P132=2,$O$4,$O$5))</f>
        <v>0</v>
      </c>
    </row>
    <row r="133" ht="39.6">
      <c r="A133" s="1" t="s">
        <v>593</v>
      </c>
      <c r="E133" s="27" t="s">
        <v>1955</v>
      </c>
    </row>
    <row r="134" ht="26.4">
      <c r="A134" s="1" t="s">
        <v>594</v>
      </c>
      <c r="E134" s="32" t="s">
        <v>1956</v>
      </c>
    </row>
    <row r="135" ht="158.4">
      <c r="A135" s="1" t="s">
        <v>596</v>
      </c>
      <c r="E135" s="27" t="s">
        <v>712</v>
      </c>
    </row>
    <row r="136" ht="26.4">
      <c r="A136" s="1" t="s">
        <v>587</v>
      </c>
      <c r="B136" s="1">
        <v>33</v>
      </c>
      <c r="C136" s="26" t="s">
        <v>708</v>
      </c>
      <c r="D136" t="s">
        <v>709</v>
      </c>
      <c r="E136" s="27" t="s">
        <v>710</v>
      </c>
      <c r="F136" s="28" t="s">
        <v>695</v>
      </c>
      <c r="G136" s="29">
        <v>0.02</v>
      </c>
      <c r="H136" s="28">
        <v>0</v>
      </c>
      <c r="I136" s="30">
        <f>ROUND(G136*H136,P4)</f>
        <v>0</v>
      </c>
      <c r="L136" s="30">
        <v>0</v>
      </c>
      <c r="M136" s="24">
        <f>ROUND(G136*L136,P4)</f>
        <v>0</v>
      </c>
      <c r="N136" s="25" t="s">
        <v>589</v>
      </c>
      <c r="O136" s="31">
        <f>M136*AA136</f>
        <v>0</v>
      </c>
      <c r="P136" s="1">
        <v>3</v>
      </c>
      <c r="AA136" s="1">
        <f>IF(P136=1,$O$3,IF(P136=2,$O$4,$O$5))</f>
        <v>0</v>
      </c>
    </row>
    <row r="137" ht="39.6">
      <c r="A137" s="1" t="s">
        <v>593</v>
      </c>
      <c r="E137" s="27" t="s">
        <v>711</v>
      </c>
    </row>
    <row r="138" ht="26.4">
      <c r="A138" s="1" t="s">
        <v>594</v>
      </c>
      <c r="E138" s="32" t="s">
        <v>1956</v>
      </c>
    </row>
    <row r="139" ht="158.4">
      <c r="A139" s="1" t="s">
        <v>596</v>
      </c>
      <c r="E139" s="27" t="s">
        <v>712</v>
      </c>
    </row>
    <row r="140" ht="26.4">
      <c r="A140" s="1" t="s">
        <v>587</v>
      </c>
      <c r="B140" s="1">
        <v>34</v>
      </c>
      <c r="C140" s="26" t="s">
        <v>713</v>
      </c>
      <c r="D140" t="s">
        <v>714</v>
      </c>
      <c r="E140" s="27" t="s">
        <v>715</v>
      </c>
      <c r="F140" s="28" t="s">
        <v>695</v>
      </c>
      <c r="G140" s="29">
        <v>0.02</v>
      </c>
      <c r="H140" s="28">
        <v>0</v>
      </c>
      <c r="I140" s="30">
        <f>ROUND(G140*H140,P4)</f>
        <v>0</v>
      </c>
      <c r="L140" s="30">
        <v>0</v>
      </c>
      <c r="M140" s="24">
        <f>ROUND(G140*L140,P4)</f>
        <v>0</v>
      </c>
      <c r="N140" s="25" t="s">
        <v>589</v>
      </c>
      <c r="O140" s="31">
        <f>M140*AA140</f>
        <v>0</v>
      </c>
      <c r="P140" s="1">
        <v>3</v>
      </c>
      <c r="AA140" s="1">
        <f>IF(P140=1,$O$3,IF(P140=2,$O$4,$O$5))</f>
        <v>0</v>
      </c>
    </row>
    <row r="141" ht="39.6">
      <c r="A141" s="1" t="s">
        <v>593</v>
      </c>
      <c r="E141" s="27" t="s">
        <v>716</v>
      </c>
    </row>
    <row r="142" ht="26.4">
      <c r="A142" s="1" t="s">
        <v>594</v>
      </c>
      <c r="E142" s="32" t="s">
        <v>1956</v>
      </c>
    </row>
    <row r="143" ht="158.4">
      <c r="A143" s="1" t="s">
        <v>596</v>
      </c>
      <c r="E1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2296</v>
      </c>
      <c r="E8" s="23" t="s">
        <v>93</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2297</v>
      </c>
    </row>
    <row r="13" ht="132">
      <c r="A13" s="1" t="s">
        <v>596</v>
      </c>
      <c r="E13" s="27" t="s">
        <v>1384</v>
      </c>
    </row>
    <row r="14" ht="26.4">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2300</v>
      </c>
    </row>
    <row r="17" ht="39.6">
      <c r="A17" s="1" t="s">
        <v>596</v>
      </c>
      <c r="E17" s="27" t="s">
        <v>634</v>
      </c>
    </row>
    <row r="18" ht="26.4">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2301</v>
      </c>
    </row>
    <row r="21" ht="79.2">
      <c r="A21" s="1" t="s">
        <v>596</v>
      </c>
      <c r="E21" s="27" t="s">
        <v>916</v>
      </c>
    </row>
    <row r="22" ht="26.4">
      <c r="A22" s="1" t="s">
        <v>587</v>
      </c>
      <c r="B22" s="1">
        <v>4</v>
      </c>
      <c r="C22" s="26" t="s">
        <v>1545</v>
      </c>
      <c r="D22" t="s">
        <v>589</v>
      </c>
      <c r="E22" s="27" t="s">
        <v>1546</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2300</v>
      </c>
    </row>
    <row r="25" ht="105.6">
      <c r="A25" s="1" t="s">
        <v>596</v>
      </c>
      <c r="E25" s="27" t="s">
        <v>1548</v>
      </c>
    </row>
    <row r="26" ht="26.4">
      <c r="A26" s="1" t="s">
        <v>587</v>
      </c>
      <c r="B26" s="1">
        <v>5</v>
      </c>
      <c r="C26" s="26" t="s">
        <v>1868</v>
      </c>
      <c r="D26" t="s">
        <v>589</v>
      </c>
      <c r="E26" s="27" t="s">
        <v>1869</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2302</v>
      </c>
    </row>
    <row r="29" ht="171.6">
      <c r="A29" s="1" t="s">
        <v>596</v>
      </c>
      <c r="E29" s="27" t="s">
        <v>1764</v>
      </c>
    </row>
    <row r="30" ht="26.4">
      <c r="A30" s="1" t="s">
        <v>587</v>
      </c>
      <c r="B30" s="1">
        <v>6</v>
      </c>
      <c r="C30" s="26" t="s">
        <v>1871</v>
      </c>
      <c r="D30" t="s">
        <v>589</v>
      </c>
      <c r="E30" s="27" t="s">
        <v>1872</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2302</v>
      </c>
    </row>
    <row r="33" ht="132">
      <c r="A33" s="1" t="s">
        <v>596</v>
      </c>
      <c r="E33" s="27" t="s">
        <v>1768</v>
      </c>
    </row>
    <row r="34" ht="26.4">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2300</v>
      </c>
    </row>
    <row r="37" ht="158.4">
      <c r="A37" s="1" t="s">
        <v>596</v>
      </c>
      <c r="E37" s="27" t="s">
        <v>1434</v>
      </c>
    </row>
    <row r="38" ht="26.4">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2307</v>
      </c>
    </row>
    <row r="41" ht="158.4">
      <c r="A41" s="1" t="s">
        <v>596</v>
      </c>
      <c r="E41" s="27" t="s">
        <v>1434</v>
      </c>
    </row>
    <row r="42" ht="26.4">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2310</v>
      </c>
    </row>
    <row r="45" ht="145.2">
      <c r="A45" s="1" t="s">
        <v>596</v>
      </c>
      <c r="E45" s="27" t="s">
        <v>1495</v>
      </c>
    </row>
    <row r="46" ht="26.4">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2307</v>
      </c>
    </row>
    <row r="49" ht="158.4">
      <c r="A49" s="1" t="s">
        <v>596</v>
      </c>
      <c r="E49" s="27" t="s">
        <v>1434</v>
      </c>
    </row>
    <row r="50" ht="26.4">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2307</v>
      </c>
    </row>
    <row r="53" ht="158.4">
      <c r="A53" s="1" t="s">
        <v>596</v>
      </c>
      <c r="E53" s="27" t="s">
        <v>1434</v>
      </c>
    </row>
    <row r="54" ht="26.4">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2307</v>
      </c>
    </row>
    <row r="57" ht="145.2">
      <c r="A57" s="1" t="s">
        <v>596</v>
      </c>
      <c r="E57" s="27" t="s">
        <v>1495</v>
      </c>
    </row>
    <row r="58" ht="26.4">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2319</v>
      </c>
    </row>
    <row r="61" ht="158.4">
      <c r="A61" s="1" t="s">
        <v>596</v>
      </c>
      <c r="E61" s="27" t="s">
        <v>1434</v>
      </c>
    </row>
    <row r="62" ht="26.4">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2322</v>
      </c>
    </row>
    <row r="65" ht="145.2">
      <c r="A65" s="1" t="s">
        <v>596</v>
      </c>
      <c r="E65" s="27" t="s">
        <v>1495</v>
      </c>
    </row>
    <row r="66" ht="26.4">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2319</v>
      </c>
    </row>
    <row r="69" ht="184.8">
      <c r="A69" s="1" t="s">
        <v>596</v>
      </c>
      <c r="E69" s="27" t="s">
        <v>1489</v>
      </c>
    </row>
    <row r="70" ht="26.4">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2319</v>
      </c>
    </row>
    <row r="73" ht="184.8">
      <c r="A73" s="1" t="s">
        <v>596</v>
      </c>
      <c r="E73" s="27" t="s">
        <v>1489</v>
      </c>
    </row>
    <row r="74" ht="26.4">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2322</v>
      </c>
    </row>
    <row r="77" ht="184.8">
      <c r="A77" s="1" t="s">
        <v>596</v>
      </c>
      <c r="E77" s="27" t="s">
        <v>1489</v>
      </c>
    </row>
    <row r="78" ht="26.4">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2331</v>
      </c>
    </row>
    <row r="81" ht="184.8">
      <c r="A81" s="1" t="s">
        <v>596</v>
      </c>
      <c r="E81" s="27" t="s">
        <v>1489</v>
      </c>
    </row>
    <row r="82" ht="26.4">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2319</v>
      </c>
    </row>
    <row r="85" ht="132">
      <c r="A85" s="1" t="s">
        <v>596</v>
      </c>
      <c r="E85" s="27" t="s">
        <v>2334</v>
      </c>
    </row>
    <row r="86" ht="26.4">
      <c r="A86" s="1" t="s">
        <v>587</v>
      </c>
      <c r="B86" s="1">
        <v>20</v>
      </c>
      <c r="C86" s="26" t="s">
        <v>1989</v>
      </c>
      <c r="D86" t="s">
        <v>589</v>
      </c>
      <c r="E86" s="27" t="s">
        <v>1990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2319</v>
      </c>
    </row>
    <row r="89" ht="158.4">
      <c r="A89" s="1" t="s">
        <v>596</v>
      </c>
      <c r="E89" s="27" t="s">
        <v>1434</v>
      </c>
    </row>
    <row r="90" ht="26.4">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2319</v>
      </c>
    </row>
    <row r="93" ht="145.2">
      <c r="A93" s="1" t="s">
        <v>596</v>
      </c>
      <c r="E93" s="27" t="s">
        <v>1495</v>
      </c>
    </row>
    <row r="94">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c r="A96" s="1" t="s">
        <v>594</v>
      </c>
      <c r="E96" s="32" t="s">
        <v>2319</v>
      </c>
    </row>
    <row r="97" ht="39.6">
      <c r="A97" s="1" t="s">
        <v>596</v>
      </c>
      <c r="E97" s="27" t="s">
        <v>637</v>
      </c>
    </row>
    <row r="98">
      <c r="A98" s="1" t="s">
        <v>584</v>
      </c>
      <c r="C98" s="22" t="s">
        <v>690</v>
      </c>
      <c r="E98" s="23" t="s">
        <v>691</v>
      </c>
      <c r="L98" s="24">
        <f>SUMIFS(L99:L110,A99:A110,"P")</f>
        <v>0</v>
      </c>
      <c r="M98" s="24">
        <f>SUMIFS(M99:M110,A99:A110,"P")</f>
        <v>0</v>
      </c>
      <c r="N98" s="25"/>
    </row>
    <row r="99" ht="26.4">
      <c r="A99" s="1" t="s">
        <v>587</v>
      </c>
      <c r="B99" s="1">
        <v>23</v>
      </c>
      <c r="C99" s="26" t="s">
        <v>1952</v>
      </c>
      <c r="D99" t="s">
        <v>1953</v>
      </c>
      <c r="E99" s="27" t="s">
        <v>1954</v>
      </c>
      <c r="F99" s="28" t="s">
        <v>695</v>
      </c>
      <c r="G99" s="29">
        <v>0.02</v>
      </c>
      <c r="H99" s="28">
        <v>0</v>
      </c>
      <c r="I99" s="30">
        <f>ROUND(G99*H99,P4)</f>
        <v>0</v>
      </c>
      <c r="L99" s="30">
        <v>0</v>
      </c>
      <c r="M99" s="24">
        <f>ROUND(G99*L99,P4)</f>
        <v>0</v>
      </c>
      <c r="N99" s="25" t="s">
        <v>589</v>
      </c>
      <c r="O99" s="31">
        <f>M99*AA99</f>
        <v>0</v>
      </c>
      <c r="P99" s="1">
        <v>3</v>
      </c>
      <c r="AA99" s="1">
        <f>IF(P99=1,$O$3,IF(P99=2,$O$4,$O$5))</f>
        <v>0</v>
      </c>
    </row>
    <row r="100" ht="39.6">
      <c r="A100" s="1" t="s">
        <v>593</v>
      </c>
      <c r="E100" s="27" t="s">
        <v>1955</v>
      </c>
    </row>
    <row r="101">
      <c r="A101" s="1" t="s">
        <v>594</v>
      </c>
      <c r="E101" s="32" t="s">
        <v>2339</v>
      </c>
    </row>
    <row r="102" ht="158.4">
      <c r="A102" s="1" t="s">
        <v>596</v>
      </c>
      <c r="E102" s="27" t="s">
        <v>712</v>
      </c>
    </row>
    <row r="103" ht="26.4">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9.6">
      <c r="A104" s="1" t="s">
        <v>593</v>
      </c>
      <c r="E104" s="27" t="s">
        <v>711</v>
      </c>
    </row>
    <row r="105">
      <c r="A105" s="1" t="s">
        <v>594</v>
      </c>
      <c r="E105" s="32" t="s">
        <v>2339</v>
      </c>
    </row>
    <row r="106" ht="158.4">
      <c r="A106" s="1" t="s">
        <v>596</v>
      </c>
      <c r="E106" s="27" t="s">
        <v>712</v>
      </c>
    </row>
    <row r="107" ht="26.4">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9.6">
      <c r="A108" s="1" t="s">
        <v>593</v>
      </c>
      <c r="E108" s="27" t="s">
        <v>716</v>
      </c>
    </row>
    <row r="109">
      <c r="A109" s="1" t="s">
        <v>594</v>
      </c>
      <c r="E109" s="32" t="s">
        <v>2339</v>
      </c>
    </row>
    <row r="110" ht="158.4">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2340</v>
      </c>
      <c r="E8" s="23" t="s">
        <v>95</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2341</v>
      </c>
    </row>
    <row r="13" ht="132">
      <c r="A13" s="1" t="s">
        <v>596</v>
      </c>
      <c r="E13" s="27" t="s">
        <v>1384</v>
      </c>
    </row>
    <row r="14" ht="26.4">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2319</v>
      </c>
    </row>
    <row r="17" ht="39.6">
      <c r="A17" s="1" t="s">
        <v>596</v>
      </c>
      <c r="E17" s="27" t="s">
        <v>634</v>
      </c>
    </row>
    <row r="18" ht="26.4">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2342</v>
      </c>
    </row>
    <row r="21" ht="79.2">
      <c r="A21" s="1" t="s">
        <v>596</v>
      </c>
      <c r="E21" s="27" t="s">
        <v>916</v>
      </c>
    </row>
    <row r="22" ht="26.4">
      <c r="A22" s="1" t="s">
        <v>587</v>
      </c>
      <c r="B22" s="1">
        <v>4</v>
      </c>
      <c r="C22" s="26" t="s">
        <v>1545</v>
      </c>
      <c r="D22" t="s">
        <v>589</v>
      </c>
      <c r="E22" s="27" t="s">
        <v>1546</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2319</v>
      </c>
    </row>
    <row r="25" ht="105.6">
      <c r="A25" s="1" t="s">
        <v>596</v>
      </c>
      <c r="E25" s="27" t="s">
        <v>1548</v>
      </c>
    </row>
    <row r="26" ht="26.4">
      <c r="A26" s="1" t="s">
        <v>587</v>
      </c>
      <c r="B26" s="1">
        <v>5</v>
      </c>
      <c r="C26" s="26" t="s">
        <v>1868</v>
      </c>
      <c r="D26" t="s">
        <v>589</v>
      </c>
      <c r="E26" s="27" t="s">
        <v>1869</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2343</v>
      </c>
    </row>
    <row r="29" ht="171.6">
      <c r="A29" s="1" t="s">
        <v>596</v>
      </c>
      <c r="E29" s="27" t="s">
        <v>1764</v>
      </c>
    </row>
    <row r="30" ht="26.4">
      <c r="A30" s="1" t="s">
        <v>587</v>
      </c>
      <c r="B30" s="1">
        <v>6</v>
      </c>
      <c r="C30" s="26" t="s">
        <v>1871</v>
      </c>
      <c r="D30" t="s">
        <v>589</v>
      </c>
      <c r="E30" s="27" t="s">
        <v>1872</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2343</v>
      </c>
    </row>
    <row r="33" ht="132">
      <c r="A33" s="1" t="s">
        <v>596</v>
      </c>
      <c r="E33" s="27" t="s">
        <v>1768</v>
      </c>
    </row>
    <row r="34" ht="26.4">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2319</v>
      </c>
    </row>
    <row r="37" ht="158.4">
      <c r="A37" s="1" t="s">
        <v>596</v>
      </c>
      <c r="E37" s="27" t="s">
        <v>1434</v>
      </c>
    </row>
    <row r="38" ht="26.4">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2307</v>
      </c>
    </row>
    <row r="41" ht="158.4">
      <c r="A41" s="1" t="s">
        <v>596</v>
      </c>
      <c r="E41" s="27" t="s">
        <v>1434</v>
      </c>
    </row>
    <row r="42" ht="26.4">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2310</v>
      </c>
    </row>
    <row r="45" ht="145.2">
      <c r="A45" s="1" t="s">
        <v>596</v>
      </c>
      <c r="E45" s="27" t="s">
        <v>1495</v>
      </c>
    </row>
    <row r="46" ht="26.4">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2307</v>
      </c>
    </row>
    <row r="49" ht="158.4">
      <c r="A49" s="1" t="s">
        <v>596</v>
      </c>
      <c r="E49" s="27" t="s">
        <v>1434</v>
      </c>
    </row>
    <row r="50" ht="26.4">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2307</v>
      </c>
    </row>
    <row r="53" ht="158.4">
      <c r="A53" s="1" t="s">
        <v>596</v>
      </c>
      <c r="E53" s="27" t="s">
        <v>1434</v>
      </c>
    </row>
    <row r="54" ht="26.4">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2307</v>
      </c>
    </row>
    <row r="57" ht="145.2">
      <c r="A57" s="1" t="s">
        <v>596</v>
      </c>
      <c r="E57" s="27" t="s">
        <v>1495</v>
      </c>
    </row>
    <row r="58" ht="26.4">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2307</v>
      </c>
    </row>
    <row r="61" ht="158.4">
      <c r="A61" s="1" t="s">
        <v>596</v>
      </c>
      <c r="E61" s="27" t="s">
        <v>1434</v>
      </c>
    </row>
    <row r="62" ht="26.4">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2344</v>
      </c>
    </row>
    <row r="65" ht="145.2">
      <c r="A65" s="1" t="s">
        <v>596</v>
      </c>
      <c r="E65" s="27" t="s">
        <v>1495</v>
      </c>
    </row>
    <row r="66" ht="26.4">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2345</v>
      </c>
    </row>
    <row r="69" ht="184.8">
      <c r="A69" s="1" t="s">
        <v>596</v>
      </c>
      <c r="E69" s="27" t="s">
        <v>1489</v>
      </c>
    </row>
    <row r="70" ht="26.4">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2345</v>
      </c>
    </row>
    <row r="73" ht="184.8">
      <c r="A73" s="1" t="s">
        <v>596</v>
      </c>
      <c r="E73" s="27" t="s">
        <v>1489</v>
      </c>
    </row>
    <row r="74" ht="26.4">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2346</v>
      </c>
    </row>
    <row r="77" ht="184.8">
      <c r="A77" s="1" t="s">
        <v>596</v>
      </c>
      <c r="E77" s="27" t="s">
        <v>1489</v>
      </c>
    </row>
    <row r="78" ht="26.4">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2347</v>
      </c>
    </row>
    <row r="81" ht="184.8">
      <c r="A81" s="1" t="s">
        <v>596</v>
      </c>
      <c r="E81" s="27" t="s">
        <v>1489</v>
      </c>
    </row>
    <row r="82" ht="26.4">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2319</v>
      </c>
    </row>
    <row r="85" ht="132">
      <c r="A85" s="1" t="s">
        <v>596</v>
      </c>
      <c r="E85" s="27" t="s">
        <v>2334</v>
      </c>
    </row>
    <row r="86" ht="26.4">
      <c r="A86" s="1" t="s">
        <v>587</v>
      </c>
      <c r="B86" s="1">
        <v>20</v>
      </c>
      <c r="C86" s="26" t="s">
        <v>1989</v>
      </c>
      <c r="D86" t="s">
        <v>589</v>
      </c>
      <c r="E86" s="27" t="s">
        <v>1990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2319</v>
      </c>
    </row>
    <row r="89" ht="158.4">
      <c r="A89" s="1" t="s">
        <v>596</v>
      </c>
      <c r="E89" s="27" t="s">
        <v>1434</v>
      </c>
    </row>
    <row r="90" ht="26.4">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2319</v>
      </c>
    </row>
    <row r="93" ht="145.2">
      <c r="A93" s="1" t="s">
        <v>596</v>
      </c>
      <c r="E93" s="27" t="s">
        <v>1495</v>
      </c>
    </row>
    <row r="94">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c r="A96" s="1" t="s">
        <v>594</v>
      </c>
      <c r="E96" s="32" t="s">
        <v>2319</v>
      </c>
    </row>
    <row r="97" ht="39.6">
      <c r="A97" s="1" t="s">
        <v>596</v>
      </c>
      <c r="E97" s="27" t="s">
        <v>637</v>
      </c>
    </row>
    <row r="98">
      <c r="A98" s="1" t="s">
        <v>584</v>
      </c>
      <c r="C98" s="22" t="s">
        <v>690</v>
      </c>
      <c r="E98" s="23" t="s">
        <v>691</v>
      </c>
      <c r="L98" s="24">
        <f>SUMIFS(L99:L110,A99:A110,"P")</f>
        <v>0</v>
      </c>
      <c r="M98" s="24">
        <f>SUMIFS(M99:M110,A99:A110,"P")</f>
        <v>0</v>
      </c>
      <c r="N98" s="25"/>
    </row>
    <row r="99" ht="26.4">
      <c r="A99" s="1" t="s">
        <v>587</v>
      </c>
      <c r="B99" s="1">
        <v>23</v>
      </c>
      <c r="C99" s="26" t="s">
        <v>1952</v>
      </c>
      <c r="D99" t="s">
        <v>1953</v>
      </c>
      <c r="E99" s="27" t="s">
        <v>1954</v>
      </c>
      <c r="F99" s="28" t="s">
        <v>695</v>
      </c>
      <c r="G99" s="29">
        <v>0.02</v>
      </c>
      <c r="H99" s="28">
        <v>0</v>
      </c>
      <c r="I99" s="30">
        <f>ROUND(G99*H99,P4)</f>
        <v>0</v>
      </c>
      <c r="L99" s="30">
        <v>0</v>
      </c>
      <c r="M99" s="24">
        <f>ROUND(G99*L99,P4)</f>
        <v>0</v>
      </c>
      <c r="N99" s="25" t="s">
        <v>589</v>
      </c>
      <c r="O99" s="31">
        <f>M99*AA99</f>
        <v>0</v>
      </c>
      <c r="P99" s="1">
        <v>3</v>
      </c>
      <c r="AA99" s="1">
        <f>IF(P99=1,$O$3,IF(P99=2,$O$4,$O$5))</f>
        <v>0</v>
      </c>
    </row>
    <row r="100" ht="39.6">
      <c r="A100" s="1" t="s">
        <v>593</v>
      </c>
      <c r="E100" s="27" t="s">
        <v>1955</v>
      </c>
    </row>
    <row r="101">
      <c r="A101" s="1" t="s">
        <v>594</v>
      </c>
      <c r="E101" s="32" t="s">
        <v>2348</v>
      </c>
    </row>
    <row r="102" ht="158.4">
      <c r="A102" s="1" t="s">
        <v>596</v>
      </c>
      <c r="E102" s="27" t="s">
        <v>712</v>
      </c>
    </row>
    <row r="103" ht="26.4">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9.6">
      <c r="A104" s="1" t="s">
        <v>593</v>
      </c>
      <c r="E104" s="27" t="s">
        <v>711</v>
      </c>
    </row>
    <row r="105">
      <c r="A105" s="1" t="s">
        <v>594</v>
      </c>
      <c r="E105" s="32" t="s">
        <v>2348</v>
      </c>
    </row>
    <row r="106" ht="158.4">
      <c r="A106" s="1" t="s">
        <v>596</v>
      </c>
      <c r="E106" s="27" t="s">
        <v>712</v>
      </c>
    </row>
    <row r="107" ht="26.4">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9.6">
      <c r="A108" s="1" t="s">
        <v>593</v>
      </c>
      <c r="E108" s="27" t="s">
        <v>716</v>
      </c>
    </row>
    <row r="109">
      <c r="A109" s="1" t="s">
        <v>594</v>
      </c>
      <c r="E109" s="32" t="s">
        <v>2348</v>
      </c>
    </row>
    <row r="110" ht="158.4">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2349</v>
      </c>
      <c r="E8" s="23" t="s">
        <v>97</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2341</v>
      </c>
    </row>
    <row r="13" ht="132">
      <c r="A13" s="1" t="s">
        <v>596</v>
      </c>
      <c r="E13" s="27" t="s">
        <v>1384</v>
      </c>
    </row>
    <row r="14" ht="26.4">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2319</v>
      </c>
    </row>
    <row r="17" ht="39.6">
      <c r="A17" s="1" t="s">
        <v>596</v>
      </c>
      <c r="E17" s="27" t="s">
        <v>634</v>
      </c>
    </row>
    <row r="18" ht="26.4">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2342</v>
      </c>
    </row>
    <row r="21" ht="79.2">
      <c r="A21" s="1" t="s">
        <v>596</v>
      </c>
      <c r="E21" s="27" t="s">
        <v>916</v>
      </c>
    </row>
    <row r="22" ht="26.4">
      <c r="A22" s="1" t="s">
        <v>587</v>
      </c>
      <c r="B22" s="1">
        <v>4</v>
      </c>
      <c r="C22" s="26" t="s">
        <v>1545</v>
      </c>
      <c r="D22" t="s">
        <v>589</v>
      </c>
      <c r="E22" s="27" t="s">
        <v>1546</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2319</v>
      </c>
    </row>
    <row r="25" ht="105.6">
      <c r="A25" s="1" t="s">
        <v>596</v>
      </c>
      <c r="E25" s="27" t="s">
        <v>1548</v>
      </c>
    </row>
    <row r="26" ht="26.4">
      <c r="A26" s="1" t="s">
        <v>587</v>
      </c>
      <c r="B26" s="1">
        <v>5</v>
      </c>
      <c r="C26" s="26" t="s">
        <v>1868</v>
      </c>
      <c r="D26" t="s">
        <v>589</v>
      </c>
      <c r="E26" s="27" t="s">
        <v>1869</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2343</v>
      </c>
    </row>
    <row r="29" ht="171.6">
      <c r="A29" s="1" t="s">
        <v>596</v>
      </c>
      <c r="E29" s="27" t="s">
        <v>1764</v>
      </c>
    </row>
    <row r="30" ht="26.4">
      <c r="A30" s="1" t="s">
        <v>587</v>
      </c>
      <c r="B30" s="1">
        <v>6</v>
      </c>
      <c r="C30" s="26" t="s">
        <v>1871</v>
      </c>
      <c r="D30" t="s">
        <v>589</v>
      </c>
      <c r="E30" s="27" t="s">
        <v>1872</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2343</v>
      </c>
    </row>
    <row r="33" ht="132">
      <c r="A33" s="1" t="s">
        <v>596</v>
      </c>
      <c r="E33" s="27" t="s">
        <v>1768</v>
      </c>
    </row>
    <row r="34" ht="26.4">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2319</v>
      </c>
    </row>
    <row r="37" ht="158.4">
      <c r="A37" s="1" t="s">
        <v>596</v>
      </c>
      <c r="E37" s="27" t="s">
        <v>1434</v>
      </c>
    </row>
    <row r="38" ht="26.4">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2319</v>
      </c>
    </row>
    <row r="41" ht="158.4">
      <c r="A41" s="1" t="s">
        <v>596</v>
      </c>
      <c r="E41" s="27" t="s">
        <v>1434</v>
      </c>
    </row>
    <row r="42" ht="26.4">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2350</v>
      </c>
    </row>
    <row r="45" ht="145.2">
      <c r="A45" s="1" t="s">
        <v>596</v>
      </c>
      <c r="E45" s="27" t="s">
        <v>1495</v>
      </c>
    </row>
    <row r="46" ht="26.4">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2307</v>
      </c>
    </row>
    <row r="49" ht="158.4">
      <c r="A49" s="1" t="s">
        <v>596</v>
      </c>
      <c r="E49" s="27" t="s">
        <v>1434</v>
      </c>
    </row>
    <row r="50" ht="26.4">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2307</v>
      </c>
    </row>
    <row r="53" ht="158.4">
      <c r="A53" s="1" t="s">
        <v>596</v>
      </c>
      <c r="E53" s="27" t="s">
        <v>1434</v>
      </c>
    </row>
    <row r="54" ht="26.4">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2307</v>
      </c>
    </row>
    <row r="57" ht="145.2">
      <c r="A57" s="1" t="s">
        <v>596</v>
      </c>
      <c r="E57" s="27" t="s">
        <v>1495</v>
      </c>
    </row>
    <row r="58" ht="26.4">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2307</v>
      </c>
    </row>
    <row r="61" ht="158.4">
      <c r="A61" s="1" t="s">
        <v>596</v>
      </c>
      <c r="E61" s="27" t="s">
        <v>1434</v>
      </c>
    </row>
    <row r="62" ht="26.4">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2344</v>
      </c>
    </row>
    <row r="65" ht="145.2">
      <c r="A65" s="1" t="s">
        <v>596</v>
      </c>
      <c r="E65" s="27" t="s">
        <v>1495</v>
      </c>
    </row>
    <row r="66" ht="26.4">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2319</v>
      </c>
    </row>
    <row r="69" ht="184.8">
      <c r="A69" s="1" t="s">
        <v>596</v>
      </c>
      <c r="E69" s="27" t="s">
        <v>1489</v>
      </c>
    </row>
    <row r="70" ht="26.4">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2319</v>
      </c>
    </row>
    <row r="73" ht="184.8">
      <c r="A73" s="1" t="s">
        <v>596</v>
      </c>
      <c r="E73" s="27" t="s">
        <v>1489</v>
      </c>
    </row>
    <row r="74" ht="26.4">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2322</v>
      </c>
    </row>
    <row r="77" ht="184.8">
      <c r="A77" s="1" t="s">
        <v>596</v>
      </c>
      <c r="E77" s="27" t="s">
        <v>1489</v>
      </c>
    </row>
    <row r="78" ht="26.4">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2331</v>
      </c>
    </row>
    <row r="81" ht="184.8">
      <c r="A81" s="1" t="s">
        <v>596</v>
      </c>
      <c r="E81" s="27" t="s">
        <v>1489</v>
      </c>
    </row>
    <row r="82" ht="26.4">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2319</v>
      </c>
    </row>
    <row r="85" ht="132">
      <c r="A85" s="1" t="s">
        <v>596</v>
      </c>
      <c r="E85" s="27" t="s">
        <v>2334</v>
      </c>
    </row>
    <row r="86" ht="26.4">
      <c r="A86" s="1" t="s">
        <v>587</v>
      </c>
      <c r="B86" s="1">
        <v>20</v>
      </c>
      <c r="C86" s="26" t="s">
        <v>1989</v>
      </c>
      <c r="D86" t="s">
        <v>589</v>
      </c>
      <c r="E86" s="27" t="s">
        <v>1990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2319</v>
      </c>
    </row>
    <row r="89" ht="158.4">
      <c r="A89" s="1" t="s">
        <v>596</v>
      </c>
      <c r="E89" s="27" t="s">
        <v>1434</v>
      </c>
    </row>
    <row r="90" ht="26.4">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2319</v>
      </c>
    </row>
    <row r="93" ht="145.2">
      <c r="A93" s="1" t="s">
        <v>596</v>
      </c>
      <c r="E93" s="27" t="s">
        <v>1495</v>
      </c>
    </row>
    <row r="94">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c r="A96" s="1" t="s">
        <v>594</v>
      </c>
      <c r="E96" s="32" t="s">
        <v>2319</v>
      </c>
    </row>
    <row r="97" ht="39.6">
      <c r="A97" s="1" t="s">
        <v>596</v>
      </c>
      <c r="E97" s="27" t="s">
        <v>637</v>
      </c>
    </row>
    <row r="98">
      <c r="A98" s="1" t="s">
        <v>584</v>
      </c>
      <c r="C98" s="22" t="s">
        <v>690</v>
      </c>
      <c r="E98" s="23" t="s">
        <v>691</v>
      </c>
      <c r="L98" s="24">
        <f>SUMIFS(L99:L110,A99:A110,"P")</f>
        <v>0</v>
      </c>
      <c r="M98" s="24">
        <f>SUMIFS(M99:M110,A99:A110,"P")</f>
        <v>0</v>
      </c>
      <c r="N98" s="25"/>
    </row>
    <row r="99" ht="26.4">
      <c r="A99" s="1" t="s">
        <v>587</v>
      </c>
      <c r="B99" s="1">
        <v>23</v>
      </c>
      <c r="C99" s="26" t="s">
        <v>1952</v>
      </c>
      <c r="D99" t="s">
        <v>1953</v>
      </c>
      <c r="E99" s="27" t="s">
        <v>1954</v>
      </c>
      <c r="F99" s="28" t="s">
        <v>695</v>
      </c>
      <c r="G99" s="29">
        <v>0.02</v>
      </c>
      <c r="H99" s="28">
        <v>0</v>
      </c>
      <c r="I99" s="30">
        <f>ROUND(G99*H99,P4)</f>
        <v>0</v>
      </c>
      <c r="L99" s="30">
        <v>0</v>
      </c>
      <c r="M99" s="24">
        <f>ROUND(G99*L99,P4)</f>
        <v>0</v>
      </c>
      <c r="N99" s="25" t="s">
        <v>589</v>
      </c>
      <c r="O99" s="31">
        <f>M99*AA99</f>
        <v>0</v>
      </c>
      <c r="P99" s="1">
        <v>3</v>
      </c>
      <c r="AA99" s="1">
        <f>IF(P99=1,$O$3,IF(P99=2,$O$4,$O$5))</f>
        <v>0</v>
      </c>
    </row>
    <row r="100" ht="39.6">
      <c r="A100" s="1" t="s">
        <v>593</v>
      </c>
      <c r="E100" s="27" t="s">
        <v>1955</v>
      </c>
    </row>
    <row r="101">
      <c r="A101" s="1" t="s">
        <v>594</v>
      </c>
      <c r="E101" s="32" t="s">
        <v>2351</v>
      </c>
    </row>
    <row r="102" ht="158.4">
      <c r="A102" s="1" t="s">
        <v>596</v>
      </c>
      <c r="E102" s="27" t="s">
        <v>712</v>
      </c>
    </row>
    <row r="103" ht="26.4">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9.6">
      <c r="A104" s="1" t="s">
        <v>593</v>
      </c>
      <c r="E104" s="27" t="s">
        <v>711</v>
      </c>
    </row>
    <row r="105">
      <c r="A105" s="1" t="s">
        <v>594</v>
      </c>
      <c r="E105" s="32" t="s">
        <v>2351</v>
      </c>
    </row>
    <row r="106" ht="158.4">
      <c r="A106" s="1" t="s">
        <v>596</v>
      </c>
      <c r="E106" s="27" t="s">
        <v>712</v>
      </c>
    </row>
    <row r="107" ht="26.4">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9.6">
      <c r="A108" s="1" t="s">
        <v>593</v>
      </c>
      <c r="E108" s="27" t="s">
        <v>716</v>
      </c>
    </row>
    <row r="109">
      <c r="A109" s="1" t="s">
        <v>594</v>
      </c>
      <c r="E109" s="32" t="s">
        <v>2351</v>
      </c>
    </row>
    <row r="110" ht="158.4">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COUNTIFS(L8:L172,"=0",A8:A172,"P")+COUNTIFS(L8:L172,"",A8:A172,"P")+SUM(Q8:Q172)</f>
        <v>0</v>
      </c>
    </row>
    <row r="8">
      <c r="A8" s="1" t="s">
        <v>582</v>
      </c>
      <c r="C8" s="22" t="s">
        <v>2352</v>
      </c>
      <c r="E8" s="23" t="s">
        <v>99</v>
      </c>
      <c r="L8" s="24">
        <f>L9+L22+L151</f>
        <v>0</v>
      </c>
      <c r="M8" s="24">
        <f>M9+M22+M151</f>
        <v>0</v>
      </c>
      <c r="N8" s="25"/>
    </row>
    <row r="9">
      <c r="A9" s="1" t="s">
        <v>584</v>
      </c>
      <c r="C9" s="22" t="s">
        <v>585</v>
      </c>
      <c r="E9" s="23" t="s">
        <v>586</v>
      </c>
      <c r="L9" s="24">
        <f>SUMIFS(L10:L21,A10:A21,"P")</f>
        <v>0</v>
      </c>
      <c r="M9" s="24">
        <f>SUMIFS(M10:M21,A10:A21,"P")</f>
        <v>0</v>
      </c>
      <c r="N9" s="25"/>
    </row>
    <row r="10" ht="26.4">
      <c r="A10" s="1" t="s">
        <v>587</v>
      </c>
      <c r="B10" s="1">
        <v>1</v>
      </c>
      <c r="C10" s="26" t="s">
        <v>1362</v>
      </c>
      <c r="D10" t="s">
        <v>589</v>
      </c>
      <c r="E10" s="27" t="s">
        <v>1363</v>
      </c>
      <c r="F10" s="28" t="s">
        <v>591</v>
      </c>
      <c r="G10" s="29">
        <v>48.600000000000001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2353</v>
      </c>
    </row>
    <row r="13" ht="356.4">
      <c r="A13" s="1" t="s">
        <v>596</v>
      </c>
      <c r="E13" s="27" t="s">
        <v>597</v>
      </c>
    </row>
    <row r="14" ht="26.4">
      <c r="A14" s="1" t="s">
        <v>587</v>
      </c>
      <c r="B14" s="1">
        <v>2</v>
      </c>
      <c r="C14" s="26" t="s">
        <v>609</v>
      </c>
      <c r="D14" t="s">
        <v>589</v>
      </c>
      <c r="E14" s="27" t="s">
        <v>610</v>
      </c>
      <c r="F14" s="28" t="s">
        <v>591</v>
      </c>
      <c r="G14" s="29">
        <v>45.899999999999999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66">
      <c r="A16" s="1" t="s">
        <v>594</v>
      </c>
      <c r="E16" s="32" t="s">
        <v>2354</v>
      </c>
    </row>
    <row r="17" ht="264">
      <c r="A17" s="1" t="s">
        <v>596</v>
      </c>
      <c r="E17" s="27" t="s">
        <v>611</v>
      </c>
    </row>
    <row r="18" ht="26.4">
      <c r="A18" s="1" t="s">
        <v>587</v>
      </c>
      <c r="B18" s="1">
        <v>3</v>
      </c>
      <c r="C18" s="26" t="s">
        <v>2355</v>
      </c>
      <c r="D18" t="s">
        <v>589</v>
      </c>
      <c r="E18" s="27" t="s">
        <v>2356</v>
      </c>
      <c r="F18" s="28" t="s">
        <v>591</v>
      </c>
      <c r="G18" s="29">
        <v>8.0999999999999996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6">
      <c r="A20" s="1" t="s">
        <v>594</v>
      </c>
      <c r="E20" s="32" t="s">
        <v>2357</v>
      </c>
    </row>
    <row r="21" ht="343.2">
      <c r="A21" s="1" t="s">
        <v>596</v>
      </c>
      <c r="E21" s="27" t="s">
        <v>2358</v>
      </c>
    </row>
    <row r="22">
      <c r="A22" s="1" t="s">
        <v>584</v>
      </c>
      <c r="C22" s="22" t="s">
        <v>617</v>
      </c>
      <c r="E22" s="23" t="s">
        <v>618</v>
      </c>
      <c r="L22" s="24">
        <f>SUMIFS(L23:L150,A23:A150,"P")</f>
        <v>0</v>
      </c>
      <c r="M22" s="24">
        <f>SUMIFS(M23:M150,A23:A150,"P")</f>
        <v>0</v>
      </c>
      <c r="N22" s="25"/>
    </row>
    <row r="23" ht="26.4">
      <c r="A23" s="1" t="s">
        <v>587</v>
      </c>
      <c r="B23" s="1">
        <v>4</v>
      </c>
      <c r="C23" s="26" t="s">
        <v>661</v>
      </c>
      <c r="D23" t="s">
        <v>589</v>
      </c>
      <c r="E23" s="27" t="s">
        <v>662</v>
      </c>
      <c r="F23" s="28" t="s">
        <v>914</v>
      </c>
      <c r="G23" s="29">
        <v>120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2359</v>
      </c>
    </row>
    <row r="26" ht="79.2">
      <c r="A26" s="1" t="s">
        <v>596</v>
      </c>
      <c r="E26" s="27" t="s">
        <v>664</v>
      </c>
    </row>
    <row r="27" ht="26.4">
      <c r="A27" s="1" t="s">
        <v>587</v>
      </c>
      <c r="B27" s="1">
        <v>5</v>
      </c>
      <c r="C27" s="26" t="s">
        <v>1722</v>
      </c>
      <c r="D27" t="s">
        <v>589</v>
      </c>
      <c r="E27" s="27" t="s">
        <v>1723</v>
      </c>
      <c r="F27" s="28" t="s">
        <v>607</v>
      </c>
      <c r="G27" s="29">
        <v>120</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2360</v>
      </c>
    </row>
    <row r="30" ht="92.4">
      <c r="A30" s="1" t="s">
        <v>596</v>
      </c>
      <c r="E30" s="27" t="s">
        <v>630</v>
      </c>
    </row>
    <row r="31" ht="26.4">
      <c r="A31" s="1" t="s">
        <v>587</v>
      </c>
      <c r="B31" s="1">
        <v>6</v>
      </c>
      <c r="C31" s="26" t="s">
        <v>1380</v>
      </c>
      <c r="D31" t="s">
        <v>589</v>
      </c>
      <c r="E31" s="27" t="s">
        <v>1381</v>
      </c>
      <c r="F31" s="28" t="s">
        <v>914</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2361</v>
      </c>
    </row>
    <row r="34" ht="132">
      <c r="A34" s="1" t="s">
        <v>596</v>
      </c>
      <c r="E34" s="27" t="s">
        <v>1384</v>
      </c>
    </row>
    <row r="35" ht="26.4">
      <c r="A35" s="1" t="s">
        <v>587</v>
      </c>
      <c r="B35" s="1">
        <v>7</v>
      </c>
      <c r="C35" s="26" t="s">
        <v>2298</v>
      </c>
      <c r="D35" t="s">
        <v>589</v>
      </c>
      <c r="E35" s="27" t="s">
        <v>2299</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2319</v>
      </c>
    </row>
    <row r="38" ht="39.6">
      <c r="A38" s="1" t="s">
        <v>596</v>
      </c>
      <c r="E38" s="27" t="s">
        <v>634</v>
      </c>
    </row>
    <row r="39" ht="26.4">
      <c r="A39" s="1" t="s">
        <v>587</v>
      </c>
      <c r="B39" s="1">
        <v>8</v>
      </c>
      <c r="C39" s="26" t="s">
        <v>969</v>
      </c>
      <c r="D39" t="s">
        <v>589</v>
      </c>
      <c r="E39" s="27" t="s">
        <v>970</v>
      </c>
      <c r="F39" s="28" t="s">
        <v>914</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2362</v>
      </c>
    </row>
    <row r="42" ht="79.2">
      <c r="A42" s="1" t="s">
        <v>596</v>
      </c>
      <c r="E42" s="27" t="s">
        <v>916</v>
      </c>
    </row>
    <row r="43" ht="26.4">
      <c r="A43" s="1" t="s">
        <v>587</v>
      </c>
      <c r="B43" s="1">
        <v>9</v>
      </c>
      <c r="C43" s="26" t="s">
        <v>1545</v>
      </c>
      <c r="D43" t="s">
        <v>589</v>
      </c>
      <c r="E43" s="27" t="s">
        <v>1546</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2319</v>
      </c>
    </row>
    <row r="46" ht="105.6">
      <c r="A46" s="1" t="s">
        <v>596</v>
      </c>
      <c r="E46" s="27" t="s">
        <v>1548</v>
      </c>
    </row>
    <row r="47" ht="26.4">
      <c r="A47" s="1" t="s">
        <v>587</v>
      </c>
      <c r="B47" s="1">
        <v>10</v>
      </c>
      <c r="C47" s="26" t="s">
        <v>1393</v>
      </c>
      <c r="D47" t="s">
        <v>589</v>
      </c>
      <c r="E47" s="27" t="s">
        <v>1394</v>
      </c>
      <c r="F47" s="28" t="s">
        <v>1395</v>
      </c>
      <c r="G47" s="29">
        <v>3.6000000000000001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52.8">
      <c r="A49" s="1" t="s">
        <v>594</v>
      </c>
      <c r="E49" s="32" t="s">
        <v>2363</v>
      </c>
    </row>
    <row r="50" ht="171.6">
      <c r="A50" s="1" t="s">
        <v>596</v>
      </c>
      <c r="E50" s="27" t="s">
        <v>1398</v>
      </c>
    </row>
    <row r="51" ht="26.4">
      <c r="A51" s="1" t="s">
        <v>587</v>
      </c>
      <c r="B51" s="1">
        <v>11</v>
      </c>
      <c r="C51" s="26" t="s">
        <v>1399</v>
      </c>
      <c r="D51" t="s">
        <v>589</v>
      </c>
      <c r="E51" s="27" t="s">
        <v>1400</v>
      </c>
      <c r="F51" s="28" t="s">
        <v>914</v>
      </c>
      <c r="G51" s="29">
        <v>300</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2364</v>
      </c>
    </row>
    <row r="54" ht="132">
      <c r="A54" s="1" t="s">
        <v>596</v>
      </c>
      <c r="E54" s="27" t="s">
        <v>1402</v>
      </c>
    </row>
    <row r="55" ht="26.4">
      <c r="A55" s="1" t="s">
        <v>587</v>
      </c>
      <c r="B55" s="1">
        <v>12</v>
      </c>
      <c r="C55" s="26" t="s">
        <v>1409</v>
      </c>
      <c r="D55" t="s">
        <v>589</v>
      </c>
      <c r="E55" s="27" t="s">
        <v>1410</v>
      </c>
      <c r="F55" s="28" t="s">
        <v>914</v>
      </c>
      <c r="G55" s="29">
        <v>160</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2365</v>
      </c>
    </row>
    <row r="58" ht="171.6">
      <c r="A58" s="1" t="s">
        <v>596</v>
      </c>
      <c r="E58" s="27" t="s">
        <v>1412</v>
      </c>
    </row>
    <row r="59" ht="26.4">
      <c r="A59" s="1" t="s">
        <v>587</v>
      </c>
      <c r="B59" s="1">
        <v>13</v>
      </c>
      <c r="C59" s="26" t="s">
        <v>1413</v>
      </c>
      <c r="D59" t="s">
        <v>589</v>
      </c>
      <c r="E59" s="27" t="s">
        <v>1414</v>
      </c>
      <c r="F59" s="28" t="s">
        <v>914</v>
      </c>
      <c r="G59" s="29">
        <v>160</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2365</v>
      </c>
    </row>
    <row r="62" ht="132">
      <c r="A62" s="1" t="s">
        <v>596</v>
      </c>
      <c r="E62" s="27" t="s">
        <v>966</v>
      </c>
    </row>
    <row r="63" ht="26.4">
      <c r="A63" s="1" t="s">
        <v>587</v>
      </c>
      <c r="B63" s="1">
        <v>14</v>
      </c>
      <c r="C63" s="26" t="s">
        <v>852</v>
      </c>
      <c r="D63" t="s">
        <v>589</v>
      </c>
      <c r="E63" s="27" t="s">
        <v>853</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2310</v>
      </c>
    </row>
    <row r="66" ht="132">
      <c r="A66" s="1" t="s">
        <v>596</v>
      </c>
      <c r="E66" s="27" t="s">
        <v>855</v>
      </c>
    </row>
    <row r="67" ht="26.4">
      <c r="A67" s="1" t="s">
        <v>587</v>
      </c>
      <c r="B67" s="1">
        <v>15</v>
      </c>
      <c r="C67" s="26" t="s">
        <v>1569</v>
      </c>
      <c r="D67" t="s">
        <v>589</v>
      </c>
      <c r="E67" s="27" t="s">
        <v>1570</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2307</v>
      </c>
    </row>
    <row r="70" ht="158.4">
      <c r="A70" s="1" t="s">
        <v>596</v>
      </c>
      <c r="E70" s="27" t="s">
        <v>1434</v>
      </c>
    </row>
    <row r="71" ht="26.4">
      <c r="A71" s="1" t="s">
        <v>587</v>
      </c>
      <c r="B71" s="1">
        <v>16</v>
      </c>
      <c r="C71" s="26" t="s">
        <v>1572</v>
      </c>
      <c r="D71" t="s">
        <v>589</v>
      </c>
      <c r="E71" s="27" t="s">
        <v>1573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2307</v>
      </c>
    </row>
    <row r="74" ht="132">
      <c r="A74" s="1" t="s">
        <v>596</v>
      </c>
      <c r="E74" s="27" t="s">
        <v>1408</v>
      </c>
    </row>
    <row r="75" ht="26.4">
      <c r="A75" s="1" t="s">
        <v>587</v>
      </c>
      <c r="B75" s="1">
        <v>17</v>
      </c>
      <c r="C75" s="26" t="s">
        <v>2303</v>
      </c>
      <c r="D75" t="s">
        <v>589</v>
      </c>
      <c r="E75" s="27" t="s">
        <v>2304</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2319</v>
      </c>
    </row>
    <row r="78" ht="158.4">
      <c r="A78" s="1" t="s">
        <v>596</v>
      </c>
      <c r="E78" s="27" t="s">
        <v>1434</v>
      </c>
    </row>
    <row r="79" ht="26.4">
      <c r="A79" s="1" t="s">
        <v>587</v>
      </c>
      <c r="B79" s="1">
        <v>18</v>
      </c>
      <c r="C79" s="26" t="s">
        <v>2305</v>
      </c>
      <c r="D79" t="s">
        <v>589</v>
      </c>
      <c r="E79" s="27" t="s">
        <v>2306</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2307</v>
      </c>
    </row>
    <row r="82" ht="158.4">
      <c r="A82" s="1" t="s">
        <v>596</v>
      </c>
      <c r="E82" s="27" t="s">
        <v>1434</v>
      </c>
    </row>
    <row r="83" ht="26.4">
      <c r="A83" s="1" t="s">
        <v>587</v>
      </c>
      <c r="B83" s="1">
        <v>19</v>
      </c>
      <c r="C83" s="26" t="s">
        <v>2308</v>
      </c>
      <c r="D83" t="s">
        <v>589</v>
      </c>
      <c r="E83" s="27" t="s">
        <v>2309</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2366</v>
      </c>
    </row>
    <row r="86" ht="145.2">
      <c r="A86" s="1" t="s">
        <v>596</v>
      </c>
      <c r="E86" s="27" t="s">
        <v>1495</v>
      </c>
    </row>
    <row r="87" ht="26.4">
      <c r="A87" s="1" t="s">
        <v>587</v>
      </c>
      <c r="B87" s="1">
        <v>20</v>
      </c>
      <c r="C87" s="26" t="s">
        <v>2311</v>
      </c>
      <c r="D87" t="s">
        <v>589</v>
      </c>
      <c r="E87" s="27" t="s">
        <v>2312</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2307</v>
      </c>
    </row>
    <row r="90" ht="158.4">
      <c r="A90" s="1" t="s">
        <v>596</v>
      </c>
      <c r="E90" s="27" t="s">
        <v>1434</v>
      </c>
    </row>
    <row r="91" ht="26.4">
      <c r="A91" s="1" t="s">
        <v>587</v>
      </c>
      <c r="B91" s="1">
        <v>21</v>
      </c>
      <c r="C91" s="26" t="s">
        <v>2313</v>
      </c>
      <c r="D91" t="s">
        <v>589</v>
      </c>
      <c r="E91" s="27" t="s">
        <v>2314</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2319</v>
      </c>
    </row>
    <row r="94" ht="158.4">
      <c r="A94" s="1" t="s">
        <v>596</v>
      </c>
      <c r="E94" s="27" t="s">
        <v>1434</v>
      </c>
    </row>
    <row r="95" ht="26.4">
      <c r="A95" s="1" t="s">
        <v>587</v>
      </c>
      <c r="B95" s="1">
        <v>22</v>
      </c>
      <c r="C95" s="26" t="s">
        <v>2315</v>
      </c>
      <c r="D95" t="s">
        <v>589</v>
      </c>
      <c r="E95" s="27" t="s">
        <v>2316</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2345</v>
      </c>
    </row>
    <row r="98" ht="145.2">
      <c r="A98" s="1" t="s">
        <v>596</v>
      </c>
      <c r="E98" s="27" t="s">
        <v>1495</v>
      </c>
    </row>
    <row r="99" ht="26.4">
      <c r="A99" s="1" t="s">
        <v>587</v>
      </c>
      <c r="B99" s="1">
        <v>23</v>
      </c>
      <c r="C99" s="26" t="s">
        <v>2317</v>
      </c>
      <c r="D99" t="s">
        <v>589</v>
      </c>
      <c r="E99" s="27" t="s">
        <v>2318</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2307</v>
      </c>
    </row>
    <row r="102" ht="158.4">
      <c r="A102" s="1" t="s">
        <v>596</v>
      </c>
      <c r="E102" s="27" t="s">
        <v>1434</v>
      </c>
    </row>
    <row r="103" ht="26.4">
      <c r="A103" s="1" t="s">
        <v>587</v>
      </c>
      <c r="B103" s="1">
        <v>24</v>
      </c>
      <c r="C103" s="26" t="s">
        <v>2320</v>
      </c>
      <c r="D103" t="s">
        <v>589</v>
      </c>
      <c r="E103" s="27" t="s">
        <v>2321</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2344</v>
      </c>
    </row>
    <row r="106" ht="145.2">
      <c r="A106" s="1" t="s">
        <v>596</v>
      </c>
      <c r="E106" s="27" t="s">
        <v>1495</v>
      </c>
    </row>
    <row r="107" ht="26.4">
      <c r="A107" s="1" t="s">
        <v>587</v>
      </c>
      <c r="B107" s="1">
        <v>25</v>
      </c>
      <c r="C107" s="26" t="s">
        <v>2323</v>
      </c>
      <c r="D107" t="s">
        <v>589</v>
      </c>
      <c r="E107" s="27" t="s">
        <v>2324</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2345</v>
      </c>
    </row>
    <row r="110" ht="184.8">
      <c r="A110" s="1" t="s">
        <v>596</v>
      </c>
      <c r="E110" s="27" t="s">
        <v>1489</v>
      </c>
    </row>
    <row r="111" ht="26.4">
      <c r="A111" s="1" t="s">
        <v>587</v>
      </c>
      <c r="B111" s="1">
        <v>26</v>
      </c>
      <c r="C111" s="26" t="s">
        <v>2325</v>
      </c>
      <c r="D111" t="s">
        <v>589</v>
      </c>
      <c r="E111" s="27" t="s">
        <v>2326</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2345</v>
      </c>
    </row>
    <row r="114" ht="184.8">
      <c r="A114" s="1" t="s">
        <v>596</v>
      </c>
      <c r="E114" s="27" t="s">
        <v>1489</v>
      </c>
    </row>
    <row r="115" ht="26.4">
      <c r="A115" s="1" t="s">
        <v>587</v>
      </c>
      <c r="B115" s="1">
        <v>27</v>
      </c>
      <c r="C115" s="26" t="s">
        <v>2327</v>
      </c>
      <c r="D115" t="s">
        <v>589</v>
      </c>
      <c r="E115" s="27" t="s">
        <v>2328</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2346</v>
      </c>
    </row>
    <row r="118" ht="184.8">
      <c r="A118" s="1" t="s">
        <v>596</v>
      </c>
      <c r="E118" s="27" t="s">
        <v>1489</v>
      </c>
    </row>
    <row r="119" ht="26.4">
      <c r="A119" s="1" t="s">
        <v>587</v>
      </c>
      <c r="B119" s="1">
        <v>28</v>
      </c>
      <c r="C119" s="26" t="s">
        <v>2329</v>
      </c>
      <c r="D119" t="s">
        <v>589</v>
      </c>
      <c r="E119" s="27" t="s">
        <v>2330</v>
      </c>
      <c r="F119" s="28" t="s">
        <v>621</v>
      </c>
      <c r="G119" s="29">
        <v>2</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52.8">
      <c r="A121" s="1" t="s">
        <v>594</v>
      </c>
      <c r="E121" s="32" t="s">
        <v>2367</v>
      </c>
    </row>
    <row r="122" ht="184.8">
      <c r="A122" s="1" t="s">
        <v>596</v>
      </c>
      <c r="E122" s="27" t="s">
        <v>1489</v>
      </c>
    </row>
    <row r="123" ht="26.4">
      <c r="A123" s="1" t="s">
        <v>587</v>
      </c>
      <c r="B123" s="1">
        <v>29</v>
      </c>
      <c r="C123" s="26" t="s">
        <v>2332</v>
      </c>
      <c r="D123" t="s">
        <v>589</v>
      </c>
      <c r="E123" s="27" t="s">
        <v>2333</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2319</v>
      </c>
    </row>
    <row r="126" ht="132">
      <c r="A126" s="1" t="s">
        <v>596</v>
      </c>
      <c r="E126" s="27" t="s">
        <v>2334</v>
      </c>
    </row>
    <row r="127" ht="26.4">
      <c r="A127" s="1" t="s">
        <v>587</v>
      </c>
      <c r="B127" s="1">
        <v>30</v>
      </c>
      <c r="C127" s="26" t="s">
        <v>1989</v>
      </c>
      <c r="D127" t="s">
        <v>589</v>
      </c>
      <c r="E127" s="27" t="s">
        <v>1990</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2319</v>
      </c>
    </row>
    <row r="130" ht="158.4">
      <c r="A130" s="1" t="s">
        <v>596</v>
      </c>
      <c r="E130" s="27" t="s">
        <v>1434</v>
      </c>
    </row>
    <row r="131" ht="26.4">
      <c r="A131" s="1" t="s">
        <v>587</v>
      </c>
      <c r="B131" s="1">
        <v>31</v>
      </c>
      <c r="C131" s="26" t="s">
        <v>2335</v>
      </c>
      <c r="D131" t="s">
        <v>589</v>
      </c>
      <c r="E131" s="27" t="s">
        <v>2336</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2319</v>
      </c>
    </row>
    <row r="134" ht="145.2">
      <c r="A134" s="1" t="s">
        <v>596</v>
      </c>
      <c r="E134" s="27" t="s">
        <v>1495</v>
      </c>
    </row>
    <row r="135">
      <c r="A135" s="1" t="s">
        <v>587</v>
      </c>
      <c r="B135" s="1">
        <v>34</v>
      </c>
      <c r="C135" s="26" t="s">
        <v>2337</v>
      </c>
      <c r="D135" t="s">
        <v>589</v>
      </c>
      <c r="E135" s="27" t="s">
        <v>2338</v>
      </c>
      <c r="F135" s="28" t="s">
        <v>621</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c r="A137" s="1" t="s">
        <v>594</v>
      </c>
      <c r="E137" s="32" t="s">
        <v>2319</v>
      </c>
    </row>
    <row r="138" ht="39.6">
      <c r="A138" s="1" t="s">
        <v>596</v>
      </c>
      <c r="E138" s="27" t="s">
        <v>637</v>
      </c>
    </row>
    <row r="139">
      <c r="A139" s="1" t="s">
        <v>587</v>
      </c>
      <c r="B139" s="1">
        <v>35</v>
      </c>
      <c r="C139" s="26" t="s">
        <v>2292</v>
      </c>
      <c r="D139" t="s">
        <v>589</v>
      </c>
      <c r="E139" s="27" t="s">
        <v>2293</v>
      </c>
      <c r="F139" s="28" t="s">
        <v>1451</v>
      </c>
      <c r="G139" s="29">
        <v>12</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c r="A141" s="1" t="s">
        <v>594</v>
      </c>
      <c r="E141" s="32" t="s">
        <v>2368</v>
      </c>
    </row>
    <row r="142" ht="184.8">
      <c r="A142" s="1" t="s">
        <v>596</v>
      </c>
      <c r="E142" s="27" t="s">
        <v>1453</v>
      </c>
    </row>
    <row r="143" ht="26.4">
      <c r="A143" s="1" t="s">
        <v>587</v>
      </c>
      <c r="B143" s="1">
        <v>41</v>
      </c>
      <c r="C143" s="26" t="s">
        <v>2369</v>
      </c>
      <c r="D143" t="s">
        <v>589</v>
      </c>
      <c r="E143" s="27" t="s">
        <v>2370</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2371</v>
      </c>
    </row>
    <row r="146" ht="158.4">
      <c r="A146" s="1" t="s">
        <v>596</v>
      </c>
      <c r="E146" s="27" t="s">
        <v>1434</v>
      </c>
    </row>
    <row r="147" ht="26.4">
      <c r="A147" s="1" t="s">
        <v>587</v>
      </c>
      <c r="B147" s="1">
        <v>42</v>
      </c>
      <c r="C147" s="26" t="s">
        <v>2012</v>
      </c>
      <c r="D147" t="s">
        <v>589</v>
      </c>
      <c r="E147" s="27" t="s">
        <v>2013</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2371</v>
      </c>
    </row>
    <row r="150" ht="145.2">
      <c r="A150" s="1" t="s">
        <v>596</v>
      </c>
      <c r="E150" s="27" t="s">
        <v>1495</v>
      </c>
    </row>
    <row r="151">
      <c r="A151" s="1" t="s">
        <v>584</v>
      </c>
      <c r="C151" s="22" t="s">
        <v>690</v>
      </c>
      <c r="E151" s="23" t="s">
        <v>691</v>
      </c>
      <c r="L151" s="24">
        <f>SUMIFS(L152:L171,A152:A171,"P")</f>
        <v>0</v>
      </c>
      <c r="M151" s="24">
        <f>SUMIFS(M152:M171,A152:A171,"P")</f>
        <v>0</v>
      </c>
      <c r="N151" s="25"/>
    </row>
    <row r="152" ht="39.6">
      <c r="A152" s="1" t="s">
        <v>587</v>
      </c>
      <c r="B152" s="1">
        <v>36</v>
      </c>
      <c r="C152" s="26" t="s">
        <v>692</v>
      </c>
      <c r="D152" t="s">
        <v>693</v>
      </c>
      <c r="E152" s="27" t="s">
        <v>694</v>
      </c>
      <c r="F152" s="28" t="s">
        <v>695</v>
      </c>
      <c r="G152" s="29">
        <v>0.5</v>
      </c>
      <c r="H152" s="28">
        <v>0</v>
      </c>
      <c r="I152" s="30">
        <f>ROUND(G152*H152,P4)</f>
        <v>0</v>
      </c>
      <c r="L152" s="30">
        <v>0</v>
      </c>
      <c r="M152" s="24">
        <f>ROUND(G152*L152,P4)</f>
        <v>0</v>
      </c>
      <c r="N152" s="25" t="s">
        <v>589</v>
      </c>
      <c r="O152" s="31">
        <f>M152*AA152</f>
        <v>0</v>
      </c>
      <c r="P152" s="1">
        <v>3</v>
      </c>
      <c r="AA152" s="1">
        <f>IF(P152=1,$O$3,IF(P152=2,$O$4,$O$5))</f>
        <v>0</v>
      </c>
    </row>
    <row r="153" ht="39.6">
      <c r="A153" s="1" t="s">
        <v>593</v>
      </c>
      <c r="E153" s="27" t="s">
        <v>2372</v>
      </c>
    </row>
    <row r="154">
      <c r="A154" s="1" t="s">
        <v>594</v>
      </c>
      <c r="E154" s="32" t="s">
        <v>2373</v>
      </c>
    </row>
    <row r="155" ht="158.4">
      <c r="A155" s="1" t="s">
        <v>596</v>
      </c>
      <c r="E155" s="27" t="s">
        <v>712</v>
      </c>
    </row>
    <row r="156" ht="26.4">
      <c r="A156" s="1" t="s">
        <v>587</v>
      </c>
      <c r="B156" s="1">
        <v>37</v>
      </c>
      <c r="C156" s="26" t="s">
        <v>1952</v>
      </c>
      <c r="D156" t="s">
        <v>1953</v>
      </c>
      <c r="E156" s="27" t="s">
        <v>1954</v>
      </c>
      <c r="F156" s="28" t="s">
        <v>695</v>
      </c>
      <c r="G156" s="29">
        <v>0.02</v>
      </c>
      <c r="H156" s="28">
        <v>0</v>
      </c>
      <c r="I156" s="30">
        <f>ROUND(G156*H156,P4)</f>
        <v>0</v>
      </c>
      <c r="L156" s="30">
        <v>0</v>
      </c>
      <c r="M156" s="24">
        <f>ROUND(G156*L156,P4)</f>
        <v>0</v>
      </c>
      <c r="N156" s="25" t="s">
        <v>589</v>
      </c>
      <c r="O156" s="31">
        <f>M156*AA156</f>
        <v>0</v>
      </c>
      <c r="P156" s="1">
        <v>3</v>
      </c>
      <c r="AA156" s="1">
        <f>IF(P156=1,$O$3,IF(P156=2,$O$4,$O$5))</f>
        <v>0</v>
      </c>
    </row>
    <row r="157" ht="39.6">
      <c r="A157" s="1" t="s">
        <v>593</v>
      </c>
      <c r="E157" s="27" t="s">
        <v>1955</v>
      </c>
    </row>
    <row r="158">
      <c r="A158" s="1" t="s">
        <v>594</v>
      </c>
      <c r="E158" s="32" t="s">
        <v>2339</v>
      </c>
    </row>
    <row r="159" ht="158.4">
      <c r="A159" s="1" t="s">
        <v>596</v>
      </c>
      <c r="E159" s="27" t="s">
        <v>712</v>
      </c>
    </row>
    <row r="160" ht="26.4">
      <c r="A160" s="1" t="s">
        <v>587</v>
      </c>
      <c r="B160" s="1">
        <v>38</v>
      </c>
      <c r="C160" s="26" t="s">
        <v>1467</v>
      </c>
      <c r="D160" t="s">
        <v>1468</v>
      </c>
      <c r="E160" s="27" t="s">
        <v>1469</v>
      </c>
      <c r="F160" s="28" t="s">
        <v>695</v>
      </c>
      <c r="G160" s="29">
        <v>0.01</v>
      </c>
      <c r="H160" s="28">
        <v>0</v>
      </c>
      <c r="I160" s="30">
        <f>ROUND(G160*H160,P4)</f>
        <v>0</v>
      </c>
      <c r="L160" s="30">
        <v>0</v>
      </c>
      <c r="M160" s="24">
        <f>ROUND(G160*L160,P4)</f>
        <v>0</v>
      </c>
      <c r="N160" s="25" t="s">
        <v>589</v>
      </c>
      <c r="O160" s="31">
        <f>M160*AA160</f>
        <v>0</v>
      </c>
      <c r="P160" s="1">
        <v>3</v>
      </c>
      <c r="AA160" s="1">
        <f>IF(P160=1,$O$3,IF(P160=2,$O$4,$O$5))</f>
        <v>0</v>
      </c>
    </row>
    <row r="161" ht="39.6">
      <c r="A161" s="1" t="s">
        <v>593</v>
      </c>
      <c r="E161" s="27" t="s">
        <v>716</v>
      </c>
    </row>
    <row r="162">
      <c r="A162" s="1" t="s">
        <v>594</v>
      </c>
      <c r="E162" s="32" t="s">
        <v>2374</v>
      </c>
    </row>
    <row r="163" ht="158.4">
      <c r="A163" s="1" t="s">
        <v>596</v>
      </c>
      <c r="E163" s="27" t="s">
        <v>712</v>
      </c>
    </row>
    <row r="164" ht="26.4">
      <c r="A164" s="1" t="s">
        <v>587</v>
      </c>
      <c r="B164" s="1">
        <v>39</v>
      </c>
      <c r="C164" s="26" t="s">
        <v>708</v>
      </c>
      <c r="D164" t="s">
        <v>709</v>
      </c>
      <c r="E164" s="27" t="s">
        <v>710</v>
      </c>
      <c r="F164" s="28" t="s">
        <v>695</v>
      </c>
      <c r="G164" s="29">
        <v>0.01</v>
      </c>
      <c r="H164" s="28">
        <v>0</v>
      </c>
      <c r="I164" s="30">
        <f>ROUND(G164*H164,P4)</f>
        <v>0</v>
      </c>
      <c r="L164" s="30">
        <v>0</v>
      </c>
      <c r="M164" s="24">
        <f>ROUND(G164*L164,P4)</f>
        <v>0</v>
      </c>
      <c r="N164" s="25" t="s">
        <v>589</v>
      </c>
      <c r="O164" s="31">
        <f>M164*AA164</f>
        <v>0</v>
      </c>
      <c r="P164" s="1">
        <v>3</v>
      </c>
      <c r="AA164" s="1">
        <f>IF(P164=1,$O$3,IF(P164=2,$O$4,$O$5))</f>
        <v>0</v>
      </c>
    </row>
    <row r="165" ht="39.6">
      <c r="A165" s="1" t="s">
        <v>593</v>
      </c>
      <c r="E165" s="27" t="s">
        <v>711</v>
      </c>
    </row>
    <row r="166">
      <c r="A166" s="1" t="s">
        <v>594</v>
      </c>
      <c r="E166" s="32" t="s">
        <v>2374</v>
      </c>
    </row>
    <row r="167" ht="158.4">
      <c r="A167" s="1" t="s">
        <v>596</v>
      </c>
      <c r="E167" s="27" t="s">
        <v>712</v>
      </c>
    </row>
    <row r="168" ht="26.4">
      <c r="A168" s="1" t="s">
        <v>587</v>
      </c>
      <c r="B168" s="1">
        <v>40</v>
      </c>
      <c r="C168" s="26" t="s">
        <v>713</v>
      </c>
      <c r="D168" t="s">
        <v>714</v>
      </c>
      <c r="E168" s="27" t="s">
        <v>715</v>
      </c>
      <c r="F168" s="28" t="s">
        <v>695</v>
      </c>
      <c r="G168" s="29">
        <v>0.01</v>
      </c>
      <c r="H168" s="28">
        <v>0</v>
      </c>
      <c r="I168" s="30">
        <f>ROUND(G168*H168,P4)</f>
        <v>0</v>
      </c>
      <c r="L168" s="30">
        <v>0</v>
      </c>
      <c r="M168" s="24">
        <f>ROUND(G168*L168,P4)</f>
        <v>0</v>
      </c>
      <c r="N168" s="25" t="s">
        <v>589</v>
      </c>
      <c r="O168" s="31">
        <f>M168*AA168</f>
        <v>0</v>
      </c>
      <c r="P168" s="1">
        <v>3</v>
      </c>
      <c r="AA168" s="1">
        <f>IF(P168=1,$O$3,IF(P168=2,$O$4,$O$5))</f>
        <v>0</v>
      </c>
    </row>
    <row r="169" ht="39.6">
      <c r="A169" s="1" t="s">
        <v>593</v>
      </c>
      <c r="E169" s="27" t="s">
        <v>716</v>
      </c>
    </row>
    <row r="170">
      <c r="A170" s="1" t="s">
        <v>594</v>
      </c>
      <c r="E170" s="32" t="s">
        <v>2374</v>
      </c>
    </row>
    <row r="171" ht="158.4">
      <c r="A171" s="1" t="s">
        <v>596</v>
      </c>
      <c r="E17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COUNTIFS(L8:L111,"=0",A8:A111,"P")+COUNTIFS(L8:L111,"",A8:A111,"P")+SUM(Q8:Q111)</f>
        <v>0</v>
      </c>
    </row>
    <row r="8">
      <c r="A8" s="1" t="s">
        <v>582</v>
      </c>
      <c r="C8" s="22" t="s">
        <v>2375</v>
      </c>
      <c r="E8" s="23" t="s">
        <v>101</v>
      </c>
      <c r="L8" s="24">
        <f>L9+L98</f>
        <v>0</v>
      </c>
      <c r="M8" s="24">
        <f>M9+M98</f>
        <v>0</v>
      </c>
      <c r="N8" s="25"/>
    </row>
    <row r="9">
      <c r="A9" s="1" t="s">
        <v>584</v>
      </c>
      <c r="C9" s="22" t="s">
        <v>617</v>
      </c>
      <c r="E9" s="23" t="s">
        <v>618</v>
      </c>
      <c r="L9" s="24">
        <f>SUMIFS(L10:L97,A10:A97,"P")</f>
        <v>0</v>
      </c>
      <c r="M9" s="24">
        <f>SUMIFS(M10:M97,A10:A97,"P")</f>
        <v>0</v>
      </c>
      <c r="N9" s="25"/>
    </row>
    <row r="10" ht="26.4">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2376</v>
      </c>
    </row>
    <row r="13" ht="132">
      <c r="A13" s="1" t="s">
        <v>596</v>
      </c>
      <c r="E13" s="27" t="s">
        <v>1384</v>
      </c>
    </row>
    <row r="14" ht="26.4">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2319</v>
      </c>
    </row>
    <row r="17" ht="39.6">
      <c r="A17" s="1" t="s">
        <v>596</v>
      </c>
      <c r="E17" s="27" t="s">
        <v>634</v>
      </c>
    </row>
    <row r="18" ht="26.4">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2342</v>
      </c>
    </row>
    <row r="21" ht="79.2">
      <c r="A21" s="1" t="s">
        <v>596</v>
      </c>
      <c r="E21" s="27" t="s">
        <v>916</v>
      </c>
    </row>
    <row r="22" ht="26.4">
      <c r="A22" s="1" t="s">
        <v>587</v>
      </c>
      <c r="B22" s="1">
        <v>4</v>
      </c>
      <c r="C22" s="26" t="s">
        <v>1545</v>
      </c>
      <c r="D22" t="s">
        <v>589</v>
      </c>
      <c r="E22" s="27" t="s">
        <v>1546</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2319</v>
      </c>
    </row>
    <row r="25" ht="105.6">
      <c r="A25" s="1" t="s">
        <v>596</v>
      </c>
      <c r="E25" s="27" t="s">
        <v>1548</v>
      </c>
    </row>
    <row r="26" ht="26.4">
      <c r="A26" s="1" t="s">
        <v>587</v>
      </c>
      <c r="B26" s="1">
        <v>5</v>
      </c>
      <c r="C26" s="26" t="s">
        <v>1868</v>
      </c>
      <c r="D26" t="s">
        <v>589</v>
      </c>
      <c r="E26" s="27" t="s">
        <v>1869</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2343</v>
      </c>
    </row>
    <row r="29" ht="171.6">
      <c r="A29" s="1" t="s">
        <v>596</v>
      </c>
      <c r="E29" s="27" t="s">
        <v>1764</v>
      </c>
    </row>
    <row r="30" ht="26.4">
      <c r="A30" s="1" t="s">
        <v>587</v>
      </c>
      <c r="B30" s="1">
        <v>6</v>
      </c>
      <c r="C30" s="26" t="s">
        <v>1871</v>
      </c>
      <c r="D30" t="s">
        <v>589</v>
      </c>
      <c r="E30" s="27" t="s">
        <v>1872</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2343</v>
      </c>
    </row>
    <row r="33" ht="132">
      <c r="A33" s="1" t="s">
        <v>596</v>
      </c>
      <c r="E33" s="27" t="s">
        <v>1768</v>
      </c>
    </row>
    <row r="34" ht="26.4">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2319</v>
      </c>
    </row>
    <row r="37" ht="158.4">
      <c r="A37" s="1" t="s">
        <v>596</v>
      </c>
      <c r="E37" s="27" t="s">
        <v>1434</v>
      </c>
    </row>
    <row r="38" ht="26.4">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2319</v>
      </c>
    </row>
    <row r="41" ht="158.4">
      <c r="A41" s="1" t="s">
        <v>596</v>
      </c>
      <c r="E41" s="27" t="s">
        <v>1434</v>
      </c>
    </row>
    <row r="42" ht="26.4">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2350</v>
      </c>
    </row>
    <row r="45" ht="145.2">
      <c r="A45" s="1" t="s">
        <v>596</v>
      </c>
      <c r="E45" s="27" t="s">
        <v>1495</v>
      </c>
    </row>
    <row r="46" ht="26.4">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2307</v>
      </c>
    </row>
    <row r="49" ht="158.4">
      <c r="A49" s="1" t="s">
        <v>596</v>
      </c>
      <c r="E49" s="27" t="s">
        <v>1434</v>
      </c>
    </row>
    <row r="50" ht="26.4">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2319</v>
      </c>
    </row>
    <row r="53" ht="158.4">
      <c r="A53" s="1" t="s">
        <v>596</v>
      </c>
      <c r="E53" s="27" t="s">
        <v>1434</v>
      </c>
    </row>
    <row r="54" ht="26.4">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2307</v>
      </c>
    </row>
    <row r="57" ht="145.2">
      <c r="A57" s="1" t="s">
        <v>596</v>
      </c>
      <c r="E57" s="27" t="s">
        <v>1495</v>
      </c>
    </row>
    <row r="58" ht="26.4">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2307</v>
      </c>
    </row>
    <row r="61" ht="158.4">
      <c r="A61" s="1" t="s">
        <v>596</v>
      </c>
      <c r="E61" s="27" t="s">
        <v>1434</v>
      </c>
    </row>
    <row r="62" ht="26.4">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2346</v>
      </c>
    </row>
    <row r="65" ht="145.2">
      <c r="A65" s="1" t="s">
        <v>596</v>
      </c>
      <c r="E65" s="27" t="s">
        <v>1495</v>
      </c>
    </row>
    <row r="66" ht="26.4">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2319</v>
      </c>
    </row>
    <row r="69" ht="184.8">
      <c r="A69" s="1" t="s">
        <v>596</v>
      </c>
      <c r="E69" s="27" t="s">
        <v>1489</v>
      </c>
    </row>
    <row r="70" ht="26.4">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2319</v>
      </c>
    </row>
    <row r="73" ht="184.8">
      <c r="A73" s="1" t="s">
        <v>596</v>
      </c>
      <c r="E73" s="27" t="s">
        <v>1489</v>
      </c>
    </row>
    <row r="74" ht="26.4">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2322</v>
      </c>
    </row>
    <row r="77" ht="184.8">
      <c r="A77" s="1" t="s">
        <v>596</v>
      </c>
      <c r="E77" s="27" t="s">
        <v>1489</v>
      </c>
    </row>
    <row r="78" ht="26.4">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2377</v>
      </c>
    </row>
    <row r="81" ht="184.8">
      <c r="A81" s="1" t="s">
        <v>596</v>
      </c>
      <c r="E81" s="27" t="s">
        <v>1489</v>
      </c>
    </row>
    <row r="82" ht="26.4">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2319</v>
      </c>
    </row>
    <row r="85" ht="132">
      <c r="A85" s="1" t="s">
        <v>596</v>
      </c>
      <c r="E85" s="27" t="s">
        <v>2334</v>
      </c>
    </row>
    <row r="86" ht="26.4">
      <c r="A86" s="1" t="s">
        <v>587</v>
      </c>
      <c r="B86" s="1">
        <v>20</v>
      </c>
      <c r="C86" s="26" t="s">
        <v>1989</v>
      </c>
      <c r="D86" t="s">
        <v>589</v>
      </c>
      <c r="E86" s="27" t="s">
        <v>1990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2319</v>
      </c>
    </row>
    <row r="89" ht="158.4">
      <c r="A89" s="1" t="s">
        <v>596</v>
      </c>
      <c r="E89" s="27" t="s">
        <v>1434</v>
      </c>
    </row>
    <row r="90" ht="26.4">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2319</v>
      </c>
    </row>
    <row r="93" ht="145.2">
      <c r="A93" s="1" t="s">
        <v>596</v>
      </c>
      <c r="E93" s="27" t="s">
        <v>1495</v>
      </c>
    </row>
    <row r="94">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c r="A96" s="1" t="s">
        <v>594</v>
      </c>
      <c r="E96" s="32" t="s">
        <v>2319</v>
      </c>
    </row>
    <row r="97" ht="39.6">
      <c r="A97" s="1" t="s">
        <v>596</v>
      </c>
      <c r="E97" s="27" t="s">
        <v>637</v>
      </c>
    </row>
    <row r="98">
      <c r="A98" s="1" t="s">
        <v>584</v>
      </c>
      <c r="C98" s="22" t="s">
        <v>690</v>
      </c>
      <c r="E98" s="23" t="s">
        <v>691</v>
      </c>
      <c r="L98" s="24">
        <f>SUMIFS(L99:L110,A99:A110,"P")</f>
        <v>0</v>
      </c>
      <c r="M98" s="24">
        <f>SUMIFS(M99:M110,A99:A110,"P")</f>
        <v>0</v>
      </c>
      <c r="N98" s="25"/>
    </row>
    <row r="99" ht="26.4">
      <c r="A99" s="1" t="s">
        <v>587</v>
      </c>
      <c r="B99" s="1">
        <v>23</v>
      </c>
      <c r="C99" s="26" t="s">
        <v>1952</v>
      </c>
      <c r="D99" t="s">
        <v>1953</v>
      </c>
      <c r="E99" s="27" t="s">
        <v>1954</v>
      </c>
      <c r="F99" s="28" t="s">
        <v>695</v>
      </c>
      <c r="G99" s="29">
        <v>0.02</v>
      </c>
      <c r="H99" s="28">
        <v>0</v>
      </c>
      <c r="I99" s="30">
        <f>ROUND(G99*H99,P4)</f>
        <v>0</v>
      </c>
      <c r="L99" s="30">
        <v>0</v>
      </c>
      <c r="M99" s="24">
        <f>ROUND(G99*L99,P4)</f>
        <v>0</v>
      </c>
      <c r="N99" s="25" t="s">
        <v>589</v>
      </c>
      <c r="O99" s="31">
        <f>M99*AA99</f>
        <v>0</v>
      </c>
      <c r="P99" s="1">
        <v>3</v>
      </c>
      <c r="AA99" s="1">
        <f>IF(P99=1,$O$3,IF(P99=2,$O$4,$O$5))</f>
        <v>0</v>
      </c>
    </row>
    <row r="100" ht="39.6">
      <c r="A100" s="1" t="s">
        <v>593</v>
      </c>
      <c r="E100" s="27" t="s">
        <v>1955</v>
      </c>
    </row>
    <row r="101">
      <c r="A101" s="1" t="s">
        <v>594</v>
      </c>
      <c r="E101" s="32" t="s">
        <v>2339</v>
      </c>
    </row>
    <row r="102" ht="158.4">
      <c r="A102" s="1" t="s">
        <v>596</v>
      </c>
      <c r="E102" s="27" t="s">
        <v>712</v>
      </c>
    </row>
    <row r="103" ht="26.4">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9.6">
      <c r="A104" s="1" t="s">
        <v>593</v>
      </c>
      <c r="E104" s="27" t="s">
        <v>711</v>
      </c>
    </row>
    <row r="105">
      <c r="A105" s="1" t="s">
        <v>594</v>
      </c>
      <c r="E105" s="32" t="s">
        <v>2339</v>
      </c>
    </row>
    <row r="106" ht="158.4">
      <c r="A106" s="1" t="s">
        <v>596</v>
      </c>
      <c r="E106" s="27" t="s">
        <v>712</v>
      </c>
    </row>
    <row r="107" ht="26.4">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9.6">
      <c r="A108" s="1" t="s">
        <v>593</v>
      </c>
      <c r="E108" s="27" t="s">
        <v>716</v>
      </c>
    </row>
    <row r="109">
      <c r="A109" s="1" t="s">
        <v>594</v>
      </c>
      <c r="E109" s="32" t="s">
        <v>2339</v>
      </c>
    </row>
    <row r="110" ht="158.4">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COUNTIFS(L8:L148,"=0",A8:A148,"P")+COUNTIFS(L8:L148,"",A8:A148,"P")+SUM(Q8:Q148)</f>
        <v>0</v>
      </c>
    </row>
    <row r="8">
      <c r="A8" s="1" t="s">
        <v>582</v>
      </c>
      <c r="C8" s="22" t="s">
        <v>2378</v>
      </c>
      <c r="E8" s="23" t="s">
        <v>103</v>
      </c>
      <c r="L8" s="24">
        <f>L9+L22+L127</f>
        <v>0</v>
      </c>
      <c r="M8" s="24">
        <f>M9+M22+M127</f>
        <v>0</v>
      </c>
      <c r="N8" s="25"/>
    </row>
    <row r="9">
      <c r="A9" s="1" t="s">
        <v>584</v>
      </c>
      <c r="C9" s="22" t="s">
        <v>585</v>
      </c>
      <c r="E9" s="23" t="s">
        <v>586</v>
      </c>
      <c r="L9" s="24">
        <f>SUMIFS(L10:L21,A10:A21,"P")</f>
        <v>0</v>
      </c>
      <c r="M9" s="24">
        <f>SUMIFS(M10:M21,A10:A21,"P")</f>
        <v>0</v>
      </c>
      <c r="N9" s="25"/>
    </row>
    <row r="10" ht="26.4">
      <c r="A10" s="1" t="s">
        <v>587</v>
      </c>
      <c r="B10" s="1">
        <v>1</v>
      </c>
      <c r="C10" s="26" t="s">
        <v>1362</v>
      </c>
      <c r="D10" t="s">
        <v>589</v>
      </c>
      <c r="E10" s="27" t="s">
        <v>1363</v>
      </c>
      <c r="F10" s="28" t="s">
        <v>591</v>
      </c>
      <c r="G10" s="29">
        <v>37.664999999999999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2379</v>
      </c>
    </row>
    <row r="13" ht="356.4">
      <c r="A13" s="1" t="s">
        <v>596</v>
      </c>
      <c r="E13" s="27" t="s">
        <v>597</v>
      </c>
    </row>
    <row r="14" ht="26.4">
      <c r="A14" s="1" t="s">
        <v>587</v>
      </c>
      <c r="B14" s="1">
        <v>2</v>
      </c>
      <c r="C14" s="26" t="s">
        <v>609</v>
      </c>
      <c r="D14" t="s">
        <v>589</v>
      </c>
      <c r="E14" s="27" t="s">
        <v>610</v>
      </c>
      <c r="F14" s="28" t="s">
        <v>591</v>
      </c>
      <c r="G14" s="29">
        <v>35.573</v>
      </c>
      <c r="H14" s="28">
        <v>0</v>
      </c>
      <c r="I14" s="30">
        <f>ROUND(G14*H14,P4)</f>
        <v>0</v>
      </c>
      <c r="L14" s="30">
        <v>0</v>
      </c>
      <c r="M14" s="24">
        <f>ROUND(G14*L14,P4)</f>
        <v>0</v>
      </c>
      <c r="N14" s="25" t="s">
        <v>592</v>
      </c>
      <c r="O14" s="31">
        <f>M14*AA14</f>
        <v>0</v>
      </c>
      <c r="P14" s="1">
        <v>3</v>
      </c>
      <c r="AA14" s="1">
        <f>IF(P14=1,$O$3,IF(P14=2,$O$4,$O$5))</f>
        <v>0</v>
      </c>
    </row>
    <row r="15">
      <c r="A15" s="1" t="s">
        <v>593</v>
      </c>
      <c r="E15" s="27" t="s">
        <v>589</v>
      </c>
    </row>
    <row r="16" ht="66">
      <c r="A16" s="1" t="s">
        <v>594</v>
      </c>
      <c r="E16" s="32" t="s">
        <v>2380</v>
      </c>
    </row>
    <row r="17" ht="264">
      <c r="A17" s="1" t="s">
        <v>596</v>
      </c>
      <c r="E17" s="27" t="s">
        <v>611</v>
      </c>
    </row>
    <row r="18" ht="26.4">
      <c r="A18" s="1" t="s">
        <v>587</v>
      </c>
      <c r="B18" s="1">
        <v>3</v>
      </c>
      <c r="C18" s="26" t="s">
        <v>2355</v>
      </c>
      <c r="D18" t="s">
        <v>589</v>
      </c>
      <c r="E18" s="27" t="s">
        <v>2356</v>
      </c>
      <c r="F18" s="28" t="s">
        <v>591</v>
      </c>
      <c r="G18" s="29">
        <v>6.2779999999999996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6">
      <c r="A20" s="1" t="s">
        <v>594</v>
      </c>
      <c r="E20" s="32" t="s">
        <v>2381</v>
      </c>
    </row>
    <row r="21" ht="343.2">
      <c r="A21" s="1" t="s">
        <v>596</v>
      </c>
      <c r="E21" s="27" t="s">
        <v>2358</v>
      </c>
    </row>
    <row r="22">
      <c r="A22" s="1" t="s">
        <v>584</v>
      </c>
      <c r="C22" s="22" t="s">
        <v>617</v>
      </c>
      <c r="E22" s="23" t="s">
        <v>618</v>
      </c>
      <c r="L22" s="24">
        <f>SUMIFS(L23:L126,A23:A126,"P")</f>
        <v>0</v>
      </c>
      <c r="M22" s="24">
        <f>SUMIFS(M23:M126,A23:A126,"P")</f>
        <v>0</v>
      </c>
      <c r="N22" s="25"/>
    </row>
    <row r="23" ht="26.4">
      <c r="A23" s="1" t="s">
        <v>587</v>
      </c>
      <c r="B23" s="1">
        <v>4</v>
      </c>
      <c r="C23" s="26" t="s">
        <v>661</v>
      </c>
      <c r="D23" t="s">
        <v>589</v>
      </c>
      <c r="E23" s="27" t="s">
        <v>662</v>
      </c>
      <c r="F23" s="28" t="s">
        <v>914</v>
      </c>
      <c r="G23" s="29">
        <v>110</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2382</v>
      </c>
    </row>
    <row r="26" ht="79.2">
      <c r="A26" s="1" t="s">
        <v>596</v>
      </c>
      <c r="E26" s="27" t="s">
        <v>664</v>
      </c>
    </row>
    <row r="27" ht="26.4">
      <c r="A27" s="1" t="s">
        <v>587</v>
      </c>
      <c r="B27" s="1">
        <v>5</v>
      </c>
      <c r="C27" s="26" t="s">
        <v>1722</v>
      </c>
      <c r="D27" t="s">
        <v>589</v>
      </c>
      <c r="E27" s="27" t="s">
        <v>1723</v>
      </c>
      <c r="F27" s="28" t="s">
        <v>607</v>
      </c>
      <c r="G27" s="29">
        <v>110</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2383</v>
      </c>
    </row>
    <row r="30" ht="92.4">
      <c r="A30" s="1" t="s">
        <v>596</v>
      </c>
      <c r="E30" s="27" t="s">
        <v>630</v>
      </c>
    </row>
    <row r="31" ht="26.4">
      <c r="A31" s="1" t="s">
        <v>587</v>
      </c>
      <c r="B31" s="1">
        <v>6</v>
      </c>
      <c r="C31" s="26" t="s">
        <v>1380</v>
      </c>
      <c r="D31" t="s">
        <v>589</v>
      </c>
      <c r="E31" s="27" t="s">
        <v>1381</v>
      </c>
      <c r="F31" s="28" t="s">
        <v>914</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2376</v>
      </c>
    </row>
    <row r="34" ht="132">
      <c r="A34" s="1" t="s">
        <v>596</v>
      </c>
      <c r="E34" s="27" t="s">
        <v>1384</v>
      </c>
    </row>
    <row r="35" ht="26.4">
      <c r="A35" s="1" t="s">
        <v>587</v>
      </c>
      <c r="B35" s="1">
        <v>7</v>
      </c>
      <c r="C35" s="26" t="s">
        <v>2298</v>
      </c>
      <c r="D35" t="s">
        <v>589</v>
      </c>
      <c r="E35" s="27" t="s">
        <v>2299</v>
      </c>
      <c r="F35" s="28" t="s">
        <v>621</v>
      </c>
      <c r="G35" s="29">
        <v>3</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2384</v>
      </c>
    </row>
    <row r="38" ht="39.6">
      <c r="A38" s="1" t="s">
        <v>596</v>
      </c>
      <c r="E38" s="27" t="s">
        <v>634</v>
      </c>
    </row>
    <row r="39" ht="26.4">
      <c r="A39" s="1" t="s">
        <v>587</v>
      </c>
      <c r="B39" s="1">
        <v>8</v>
      </c>
      <c r="C39" s="26" t="s">
        <v>969</v>
      </c>
      <c r="D39" t="s">
        <v>589</v>
      </c>
      <c r="E39" s="27" t="s">
        <v>970</v>
      </c>
      <c r="F39" s="28" t="s">
        <v>914</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ht="66">
      <c r="A41" s="1" t="s">
        <v>594</v>
      </c>
      <c r="E41" s="32" t="s">
        <v>2385</v>
      </c>
    </row>
    <row r="42" ht="79.2">
      <c r="A42" s="1" t="s">
        <v>596</v>
      </c>
      <c r="E42" s="27" t="s">
        <v>916</v>
      </c>
    </row>
    <row r="43" ht="26.4">
      <c r="A43" s="1" t="s">
        <v>587</v>
      </c>
      <c r="B43" s="1">
        <v>9</v>
      </c>
      <c r="C43" s="26" t="s">
        <v>1545</v>
      </c>
      <c r="D43" t="s">
        <v>589</v>
      </c>
      <c r="E43" s="27" t="s">
        <v>1546</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2319</v>
      </c>
    </row>
    <row r="46" ht="105.6">
      <c r="A46" s="1" t="s">
        <v>596</v>
      </c>
      <c r="E46" s="27" t="s">
        <v>1548</v>
      </c>
    </row>
    <row r="47" ht="39.6">
      <c r="A47" s="1" t="s">
        <v>587</v>
      </c>
      <c r="B47" s="1">
        <v>10</v>
      </c>
      <c r="C47" s="26" t="s">
        <v>1549</v>
      </c>
      <c r="D47" t="s">
        <v>589</v>
      </c>
      <c r="E47" s="27" t="s">
        <v>1550</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2319</v>
      </c>
    </row>
    <row r="50" ht="105.6">
      <c r="A50" s="1" t="s">
        <v>596</v>
      </c>
      <c r="E50" s="27" t="s">
        <v>1548</v>
      </c>
    </row>
    <row r="51" ht="26.4">
      <c r="A51" s="1" t="s">
        <v>587</v>
      </c>
      <c r="B51" s="1">
        <v>11</v>
      </c>
      <c r="C51" s="26" t="s">
        <v>2386</v>
      </c>
      <c r="D51" t="s">
        <v>589</v>
      </c>
      <c r="E51" s="27" t="s">
        <v>2387</v>
      </c>
      <c r="F51" s="28" t="s">
        <v>687</v>
      </c>
      <c r="G51" s="29">
        <v>0.73599999999999999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2388</v>
      </c>
    </row>
    <row r="54" ht="171.6">
      <c r="A54" s="1" t="s">
        <v>596</v>
      </c>
      <c r="E54" s="27" t="s">
        <v>1764</v>
      </c>
    </row>
    <row r="55" ht="26.4">
      <c r="A55" s="1" t="s">
        <v>587</v>
      </c>
      <c r="B55" s="1">
        <v>12</v>
      </c>
      <c r="C55" s="26" t="s">
        <v>1569</v>
      </c>
      <c r="D55" t="s">
        <v>589</v>
      </c>
      <c r="E55" s="27" t="s">
        <v>1570</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2389</v>
      </c>
    </row>
    <row r="58" ht="158.4">
      <c r="A58" s="1" t="s">
        <v>596</v>
      </c>
      <c r="E58" s="27" t="s">
        <v>1434</v>
      </c>
    </row>
    <row r="59" ht="26.4">
      <c r="A59" s="1" t="s">
        <v>587</v>
      </c>
      <c r="B59" s="1">
        <v>13</v>
      </c>
      <c r="C59" s="26" t="s">
        <v>1572</v>
      </c>
      <c r="D59" t="s">
        <v>589</v>
      </c>
      <c r="E59" s="27" t="s">
        <v>1573</v>
      </c>
      <c r="F59" s="28" t="s">
        <v>621</v>
      </c>
      <c r="G59" s="29">
        <v>3</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2389</v>
      </c>
    </row>
    <row r="62" ht="132">
      <c r="A62" s="1" t="s">
        <v>596</v>
      </c>
      <c r="E62" s="27" t="s">
        <v>1408</v>
      </c>
    </row>
    <row r="63" ht="26.4">
      <c r="A63" s="1" t="s">
        <v>587</v>
      </c>
      <c r="B63" s="1">
        <v>14</v>
      </c>
      <c r="C63" s="26" t="s">
        <v>2303</v>
      </c>
      <c r="D63" t="s">
        <v>589</v>
      </c>
      <c r="E63" s="27" t="s">
        <v>2304</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2384</v>
      </c>
    </row>
    <row r="66" ht="158.4">
      <c r="A66" s="1" t="s">
        <v>596</v>
      </c>
      <c r="E66" s="27" t="s">
        <v>1434</v>
      </c>
    </row>
    <row r="67" ht="26.4">
      <c r="A67" s="1" t="s">
        <v>587</v>
      </c>
      <c r="B67" s="1">
        <v>15</v>
      </c>
      <c r="C67" s="26" t="s">
        <v>2305</v>
      </c>
      <c r="D67" t="s">
        <v>589</v>
      </c>
      <c r="E67" s="27" t="s">
        <v>2306</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2384</v>
      </c>
    </row>
    <row r="70" ht="158.4">
      <c r="A70" s="1" t="s">
        <v>596</v>
      </c>
      <c r="E70" s="27" t="s">
        <v>1434</v>
      </c>
    </row>
    <row r="71" ht="26.4">
      <c r="A71" s="1" t="s">
        <v>587</v>
      </c>
      <c r="B71" s="1">
        <v>16</v>
      </c>
      <c r="C71" s="26" t="s">
        <v>2308</v>
      </c>
      <c r="D71" t="s">
        <v>589</v>
      </c>
      <c r="E71" s="27" t="s">
        <v>2309</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2390</v>
      </c>
    </row>
    <row r="74" ht="145.2">
      <c r="A74" s="1" t="s">
        <v>596</v>
      </c>
      <c r="E74" s="27" t="s">
        <v>1495</v>
      </c>
    </row>
    <row r="75" ht="26.4">
      <c r="A75" s="1" t="s">
        <v>587</v>
      </c>
      <c r="B75" s="1">
        <v>17</v>
      </c>
      <c r="C75" s="26" t="s">
        <v>2311</v>
      </c>
      <c r="D75" t="s">
        <v>589</v>
      </c>
      <c r="E75" s="27" t="s">
        <v>2312</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2391</v>
      </c>
    </row>
    <row r="78" ht="158.4">
      <c r="A78" s="1" t="s">
        <v>596</v>
      </c>
      <c r="E78" s="27" t="s">
        <v>1434</v>
      </c>
    </row>
    <row r="79" ht="26.4">
      <c r="A79" s="1" t="s">
        <v>587</v>
      </c>
      <c r="B79" s="1">
        <v>18</v>
      </c>
      <c r="C79" s="26" t="s">
        <v>2313</v>
      </c>
      <c r="D79" t="s">
        <v>589</v>
      </c>
      <c r="E79" s="27" t="s">
        <v>2314</v>
      </c>
      <c r="F79" s="28" t="s">
        <v>621</v>
      </c>
      <c r="G79" s="29">
        <v>3</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2384</v>
      </c>
    </row>
    <row r="82" ht="158.4">
      <c r="A82" s="1" t="s">
        <v>596</v>
      </c>
      <c r="E82" s="27" t="s">
        <v>1434</v>
      </c>
    </row>
    <row r="83" ht="26.4">
      <c r="A83" s="1" t="s">
        <v>587</v>
      </c>
      <c r="B83" s="1">
        <v>19</v>
      </c>
      <c r="C83" s="26" t="s">
        <v>2315</v>
      </c>
      <c r="D83" t="s">
        <v>589</v>
      </c>
      <c r="E83" s="27" t="s">
        <v>2316</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2391</v>
      </c>
    </row>
    <row r="86" ht="145.2">
      <c r="A86" s="1" t="s">
        <v>596</v>
      </c>
      <c r="E86" s="27" t="s">
        <v>1495</v>
      </c>
    </row>
    <row r="87" ht="26.4">
      <c r="A87" s="1" t="s">
        <v>587</v>
      </c>
      <c r="B87" s="1">
        <v>20</v>
      </c>
      <c r="C87" s="26" t="s">
        <v>2317</v>
      </c>
      <c r="D87" t="s">
        <v>589</v>
      </c>
      <c r="E87" s="27" t="s">
        <v>2318</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2392</v>
      </c>
    </row>
    <row r="90" ht="158.4">
      <c r="A90" s="1" t="s">
        <v>596</v>
      </c>
      <c r="E90" s="27" t="s">
        <v>1434</v>
      </c>
    </row>
    <row r="91" ht="26.4">
      <c r="A91" s="1" t="s">
        <v>587</v>
      </c>
      <c r="B91" s="1">
        <v>21</v>
      </c>
      <c r="C91" s="26" t="s">
        <v>2320</v>
      </c>
      <c r="D91" t="s">
        <v>589</v>
      </c>
      <c r="E91" s="27" t="s">
        <v>2321</v>
      </c>
      <c r="F91" s="28" t="s">
        <v>621</v>
      </c>
      <c r="G91" s="29">
        <v>3</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2393</v>
      </c>
    </row>
    <row r="94" ht="145.2">
      <c r="A94" s="1" t="s">
        <v>596</v>
      </c>
      <c r="E94" s="27" t="s">
        <v>1495</v>
      </c>
    </row>
    <row r="95" ht="26.4">
      <c r="A95" s="1" t="s">
        <v>587</v>
      </c>
      <c r="B95" s="1">
        <v>22</v>
      </c>
      <c r="C95" s="26" t="s">
        <v>2323</v>
      </c>
      <c r="D95" t="s">
        <v>589</v>
      </c>
      <c r="E95" s="27" t="s">
        <v>2324</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2345</v>
      </c>
    </row>
    <row r="98" ht="184.8">
      <c r="A98" s="1" t="s">
        <v>596</v>
      </c>
      <c r="E98" s="27" t="s">
        <v>1489</v>
      </c>
    </row>
    <row r="99" ht="26.4">
      <c r="A99" s="1" t="s">
        <v>587</v>
      </c>
      <c r="B99" s="1">
        <v>23</v>
      </c>
      <c r="C99" s="26" t="s">
        <v>2325</v>
      </c>
      <c r="D99" t="s">
        <v>589</v>
      </c>
      <c r="E99" s="27" t="s">
        <v>2326</v>
      </c>
      <c r="F99" s="28" t="s">
        <v>621</v>
      </c>
      <c r="G99" s="29">
        <v>3</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2392</v>
      </c>
    </row>
    <row r="102" ht="184.8">
      <c r="A102" s="1" t="s">
        <v>596</v>
      </c>
      <c r="E102" s="27" t="s">
        <v>1489</v>
      </c>
    </row>
    <row r="103" ht="26.4">
      <c r="A103" s="1" t="s">
        <v>587</v>
      </c>
      <c r="B103" s="1">
        <v>24</v>
      </c>
      <c r="C103" s="26" t="s">
        <v>2327</v>
      </c>
      <c r="D103" t="s">
        <v>589</v>
      </c>
      <c r="E103" s="27" t="s">
        <v>2328</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2346</v>
      </c>
    </row>
    <row r="106" ht="184.8">
      <c r="A106" s="1" t="s">
        <v>596</v>
      </c>
      <c r="E106" s="27" t="s">
        <v>1489</v>
      </c>
    </row>
    <row r="107" ht="26.4">
      <c r="A107" s="1" t="s">
        <v>587</v>
      </c>
      <c r="B107" s="1">
        <v>25</v>
      </c>
      <c r="C107" s="26" t="s">
        <v>2329</v>
      </c>
      <c r="D107" t="s">
        <v>589</v>
      </c>
      <c r="E107" s="27" t="s">
        <v>2330</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8">
      <c r="A109" s="1" t="s">
        <v>594</v>
      </c>
      <c r="E109" s="32" t="s">
        <v>2367</v>
      </c>
    </row>
    <row r="110" ht="184.8">
      <c r="A110" s="1" t="s">
        <v>596</v>
      </c>
      <c r="E110" s="27" t="s">
        <v>1489</v>
      </c>
    </row>
    <row r="111" ht="26.4">
      <c r="A111" s="1" t="s">
        <v>587</v>
      </c>
      <c r="B111" s="1">
        <v>26</v>
      </c>
      <c r="C111" s="26" t="s">
        <v>2332</v>
      </c>
      <c r="D111" t="s">
        <v>589</v>
      </c>
      <c r="E111" s="27" t="s">
        <v>2333</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2319</v>
      </c>
    </row>
    <row r="114" ht="132">
      <c r="A114" s="1" t="s">
        <v>596</v>
      </c>
      <c r="E114" s="27" t="s">
        <v>2334</v>
      </c>
    </row>
    <row r="115" ht="26.4">
      <c r="A115" s="1" t="s">
        <v>587</v>
      </c>
      <c r="B115" s="1">
        <v>27</v>
      </c>
      <c r="C115" s="26" t="s">
        <v>1989</v>
      </c>
      <c r="D115" t="s">
        <v>589</v>
      </c>
      <c r="E115" s="27" t="s">
        <v>1990</v>
      </c>
      <c r="F115" s="28" t="s">
        <v>621</v>
      </c>
      <c r="G115" s="29">
        <v>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2384</v>
      </c>
    </row>
    <row r="118" ht="158.4">
      <c r="A118" s="1" t="s">
        <v>596</v>
      </c>
      <c r="E118" s="27" t="s">
        <v>1434</v>
      </c>
    </row>
    <row r="119" ht="26.4">
      <c r="A119" s="1" t="s">
        <v>587</v>
      </c>
      <c r="B119" s="1">
        <v>28</v>
      </c>
      <c r="C119" s="26" t="s">
        <v>2335</v>
      </c>
      <c r="D119" t="s">
        <v>589</v>
      </c>
      <c r="E119" s="27" t="s">
        <v>2336</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2319</v>
      </c>
    </row>
    <row r="122" ht="145.2">
      <c r="A122" s="1" t="s">
        <v>596</v>
      </c>
      <c r="E122" s="27" t="s">
        <v>1495</v>
      </c>
    </row>
    <row r="123">
      <c r="A123" s="1" t="s">
        <v>587</v>
      </c>
      <c r="B123" s="1">
        <v>29</v>
      </c>
      <c r="C123" s="26" t="s">
        <v>2337</v>
      </c>
      <c r="D123" t="s">
        <v>589</v>
      </c>
      <c r="E123" s="27" t="s">
        <v>2338</v>
      </c>
      <c r="F123" s="28" t="s">
        <v>621</v>
      </c>
      <c r="G123" s="29">
        <v>3</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c r="A125" s="1" t="s">
        <v>594</v>
      </c>
      <c r="E125" s="32" t="s">
        <v>2384</v>
      </c>
    </row>
    <row r="126" ht="39.6">
      <c r="A126" s="1" t="s">
        <v>596</v>
      </c>
      <c r="E126" s="27" t="s">
        <v>637</v>
      </c>
    </row>
    <row r="127">
      <c r="A127" s="1" t="s">
        <v>584</v>
      </c>
      <c r="C127" s="22" t="s">
        <v>690</v>
      </c>
      <c r="E127" s="23" t="s">
        <v>691</v>
      </c>
      <c r="L127" s="24">
        <f>SUMIFS(L128:L147,A128:A147,"P")</f>
        <v>0</v>
      </c>
      <c r="M127" s="24">
        <f>SUMIFS(M128:M147,A128:A147,"P")</f>
        <v>0</v>
      </c>
      <c r="N127" s="25"/>
    </row>
    <row r="128" ht="39.6">
      <c r="A128" s="1" t="s">
        <v>587</v>
      </c>
      <c r="B128" s="1">
        <v>30</v>
      </c>
      <c r="C128" s="26" t="s">
        <v>692</v>
      </c>
      <c r="D128" t="s">
        <v>693</v>
      </c>
      <c r="E128" s="27" t="s">
        <v>694</v>
      </c>
      <c r="F128" s="28" t="s">
        <v>695</v>
      </c>
      <c r="G128" s="29">
        <v>0.5</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2372</v>
      </c>
    </row>
    <row r="130">
      <c r="A130" s="1" t="s">
        <v>594</v>
      </c>
      <c r="E130" s="32" t="s">
        <v>2394</v>
      </c>
    </row>
    <row r="131" ht="158.4">
      <c r="A131" s="1" t="s">
        <v>596</v>
      </c>
      <c r="E131" s="27" t="s">
        <v>712</v>
      </c>
    </row>
    <row r="132" ht="26.4">
      <c r="A132" s="1" t="s">
        <v>587</v>
      </c>
      <c r="B132" s="1">
        <v>31</v>
      </c>
      <c r="C132" s="26" t="s">
        <v>1952</v>
      </c>
      <c r="D132" t="s">
        <v>1953</v>
      </c>
      <c r="E132" s="27" t="s">
        <v>1954</v>
      </c>
      <c r="F132" s="28" t="s">
        <v>695</v>
      </c>
      <c r="G132" s="29">
        <v>0.02</v>
      </c>
      <c r="H132" s="28">
        <v>0</v>
      </c>
      <c r="I132" s="30">
        <f>ROUND(G132*H132,P4)</f>
        <v>0</v>
      </c>
      <c r="L132" s="30">
        <v>0</v>
      </c>
      <c r="M132" s="24">
        <f>ROUND(G132*L132,P4)</f>
        <v>0</v>
      </c>
      <c r="N132" s="25" t="s">
        <v>589</v>
      </c>
      <c r="O132" s="31">
        <f>M132*AA132</f>
        <v>0</v>
      </c>
      <c r="P132" s="1">
        <v>3</v>
      </c>
      <c r="AA132" s="1">
        <f>IF(P132=1,$O$3,IF(P132=2,$O$4,$O$5))</f>
        <v>0</v>
      </c>
    </row>
    <row r="133" ht="39.6">
      <c r="A133" s="1" t="s">
        <v>593</v>
      </c>
      <c r="E133" s="27" t="s">
        <v>1955</v>
      </c>
    </row>
    <row r="134">
      <c r="A134" s="1" t="s">
        <v>594</v>
      </c>
      <c r="E134" s="32" t="s">
        <v>2339</v>
      </c>
    </row>
    <row r="135" ht="158.4">
      <c r="A135" s="1" t="s">
        <v>596</v>
      </c>
      <c r="E135" s="27" t="s">
        <v>712</v>
      </c>
    </row>
    <row r="136" ht="26.4">
      <c r="A136" s="1" t="s">
        <v>587</v>
      </c>
      <c r="B136" s="1">
        <v>32</v>
      </c>
      <c r="C136" s="26" t="s">
        <v>1467</v>
      </c>
      <c r="D136" t="s">
        <v>1468</v>
      </c>
      <c r="E136" s="27" t="s">
        <v>1469</v>
      </c>
      <c r="F136" s="28" t="s">
        <v>695</v>
      </c>
      <c r="G136" s="29">
        <v>0.01</v>
      </c>
      <c r="H136" s="28">
        <v>0</v>
      </c>
      <c r="I136" s="30">
        <f>ROUND(G136*H136,P4)</f>
        <v>0</v>
      </c>
      <c r="L136" s="30">
        <v>0</v>
      </c>
      <c r="M136" s="24">
        <f>ROUND(G136*L136,P4)</f>
        <v>0</v>
      </c>
      <c r="N136" s="25" t="s">
        <v>589</v>
      </c>
      <c r="O136" s="31">
        <f>M136*AA136</f>
        <v>0</v>
      </c>
      <c r="P136" s="1">
        <v>3</v>
      </c>
      <c r="AA136" s="1">
        <f>IF(P136=1,$O$3,IF(P136=2,$O$4,$O$5))</f>
        <v>0</v>
      </c>
    </row>
    <row r="137" ht="39.6">
      <c r="A137" s="1" t="s">
        <v>593</v>
      </c>
      <c r="E137" s="27" t="s">
        <v>716</v>
      </c>
    </row>
    <row r="138">
      <c r="A138" s="1" t="s">
        <v>594</v>
      </c>
      <c r="E138" s="32" t="s">
        <v>2374</v>
      </c>
    </row>
    <row r="139" ht="158.4">
      <c r="A139" s="1" t="s">
        <v>596</v>
      </c>
      <c r="E139" s="27" t="s">
        <v>712</v>
      </c>
    </row>
    <row r="140" ht="26.4">
      <c r="A140" s="1" t="s">
        <v>587</v>
      </c>
      <c r="B140" s="1">
        <v>33</v>
      </c>
      <c r="C140" s="26" t="s">
        <v>708</v>
      </c>
      <c r="D140" t="s">
        <v>709</v>
      </c>
      <c r="E140" s="27" t="s">
        <v>710</v>
      </c>
      <c r="F140" s="28" t="s">
        <v>695</v>
      </c>
      <c r="G140" s="29">
        <v>0.01</v>
      </c>
      <c r="H140" s="28">
        <v>0</v>
      </c>
      <c r="I140" s="30">
        <f>ROUND(G140*H140,P4)</f>
        <v>0</v>
      </c>
      <c r="L140" s="30">
        <v>0</v>
      </c>
      <c r="M140" s="24">
        <f>ROUND(G140*L140,P4)</f>
        <v>0</v>
      </c>
      <c r="N140" s="25" t="s">
        <v>589</v>
      </c>
      <c r="O140" s="31">
        <f>M140*AA140</f>
        <v>0</v>
      </c>
      <c r="P140" s="1">
        <v>3</v>
      </c>
      <c r="AA140" s="1">
        <f>IF(P140=1,$O$3,IF(P140=2,$O$4,$O$5))</f>
        <v>0</v>
      </c>
    </row>
    <row r="141" ht="39.6">
      <c r="A141" s="1" t="s">
        <v>593</v>
      </c>
      <c r="E141" s="27" t="s">
        <v>711</v>
      </c>
    </row>
    <row r="142">
      <c r="A142" s="1" t="s">
        <v>594</v>
      </c>
      <c r="E142" s="32" t="s">
        <v>2374</v>
      </c>
    </row>
    <row r="143" ht="158.4">
      <c r="A143" s="1" t="s">
        <v>596</v>
      </c>
      <c r="E143" s="27" t="s">
        <v>712</v>
      </c>
    </row>
    <row r="144" ht="26.4">
      <c r="A144" s="1" t="s">
        <v>587</v>
      </c>
      <c r="B144" s="1">
        <v>34</v>
      </c>
      <c r="C144" s="26" t="s">
        <v>713</v>
      </c>
      <c r="D144" t="s">
        <v>714</v>
      </c>
      <c r="E144" s="27" t="s">
        <v>715</v>
      </c>
      <c r="F144" s="28" t="s">
        <v>695</v>
      </c>
      <c r="G144" s="29">
        <v>0.01</v>
      </c>
      <c r="H144" s="28">
        <v>0</v>
      </c>
      <c r="I144" s="30">
        <f>ROUND(G144*H144,P4)</f>
        <v>0</v>
      </c>
      <c r="L144" s="30">
        <v>0</v>
      </c>
      <c r="M144" s="24">
        <f>ROUND(G144*L144,P4)</f>
        <v>0</v>
      </c>
      <c r="N144" s="25" t="s">
        <v>589</v>
      </c>
      <c r="O144" s="31">
        <f>M144*AA144</f>
        <v>0</v>
      </c>
      <c r="P144" s="1">
        <v>3</v>
      </c>
      <c r="AA144" s="1">
        <f>IF(P144=1,$O$3,IF(P144=2,$O$4,$O$5))</f>
        <v>0</v>
      </c>
    </row>
    <row r="145" ht="39.6">
      <c r="A145" s="1" t="s">
        <v>593</v>
      </c>
      <c r="E145" s="27" t="s">
        <v>716</v>
      </c>
    </row>
    <row r="146">
      <c r="A146" s="1" t="s">
        <v>594</v>
      </c>
      <c r="E146" s="32" t="s">
        <v>2374</v>
      </c>
    </row>
    <row r="147" ht="158.4">
      <c r="A147" s="1" t="s">
        <v>596</v>
      </c>
      <c r="E14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2395</v>
      </c>
      <c r="E8" s="23" t="s">
        <v>107</v>
      </c>
      <c r="L8" s="24">
        <f>L9+L74</f>
        <v>0</v>
      </c>
      <c r="M8" s="24">
        <f>M9+M74</f>
        <v>0</v>
      </c>
      <c r="N8" s="25"/>
    </row>
    <row r="9">
      <c r="A9" s="1" t="s">
        <v>584</v>
      </c>
      <c r="C9" s="22" t="s">
        <v>617</v>
      </c>
      <c r="E9" s="23" t="s">
        <v>618</v>
      </c>
      <c r="L9" s="24">
        <f>SUMIFS(L10:L73,A10:A73,"P")</f>
        <v>0</v>
      </c>
      <c r="M9" s="24">
        <f>SUMIFS(M10:M73,A10:A73,"P")</f>
        <v>0</v>
      </c>
      <c r="N9" s="25"/>
    </row>
    <row r="10" ht="26.4">
      <c r="A10" s="1" t="s">
        <v>587</v>
      </c>
      <c r="B10" s="1">
        <v>1</v>
      </c>
      <c r="C10" s="26" t="s">
        <v>2396</v>
      </c>
      <c r="D10" t="s">
        <v>589</v>
      </c>
      <c r="E10" s="27" t="s">
        <v>2397</v>
      </c>
      <c r="F10" s="28" t="s">
        <v>914</v>
      </c>
      <c r="G10" s="29">
        <v>60</v>
      </c>
      <c r="H10" s="28">
        <v>0</v>
      </c>
      <c r="I10" s="30">
        <f>ROUND(G10*H10,P4)</f>
        <v>0</v>
      </c>
      <c r="L10" s="30">
        <v>0</v>
      </c>
      <c r="M10" s="24">
        <f>ROUND(G10*L10,P4)</f>
        <v>0</v>
      </c>
      <c r="N10" s="25" t="s">
        <v>592</v>
      </c>
      <c r="O10" s="31">
        <f>M10*AA10</f>
        <v>0</v>
      </c>
      <c r="P10" s="1">
        <v>3</v>
      </c>
      <c r="AA10" s="1">
        <f>IF(P10=1,$O$3,IF(P10=2,$O$4,$O$5))</f>
        <v>0</v>
      </c>
    </row>
    <row r="11">
      <c r="A11" s="1" t="s">
        <v>593</v>
      </c>
      <c r="E11" s="27" t="s">
        <v>2398</v>
      </c>
    </row>
    <row r="12">
      <c r="A12" s="1" t="s">
        <v>594</v>
      </c>
      <c r="E12" s="32" t="s">
        <v>2399</v>
      </c>
    </row>
    <row r="13" ht="105.6">
      <c r="A13" s="1" t="s">
        <v>596</v>
      </c>
      <c r="E13" s="27" t="s">
        <v>1515</v>
      </c>
    </row>
    <row r="14" ht="26.4">
      <c r="A14" s="1" t="s">
        <v>587</v>
      </c>
      <c r="B14" s="1">
        <v>2</v>
      </c>
      <c r="C14" s="26" t="s">
        <v>2400</v>
      </c>
      <c r="D14" t="s">
        <v>589</v>
      </c>
      <c r="E14" s="27" t="s">
        <v>2401</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2402</v>
      </c>
    </row>
    <row r="16">
      <c r="A16" s="1" t="s">
        <v>594</v>
      </c>
      <c r="E16" s="32" t="s">
        <v>1089</v>
      </c>
    </row>
    <row r="17" ht="79.2">
      <c r="A17" s="1" t="s">
        <v>596</v>
      </c>
      <c r="E17" s="27" t="s">
        <v>623</v>
      </c>
    </row>
    <row r="18" ht="26.4">
      <c r="A18" s="1" t="s">
        <v>587</v>
      </c>
      <c r="B18" s="1">
        <v>3</v>
      </c>
      <c r="C18" s="26" t="s">
        <v>2403</v>
      </c>
      <c r="D18" t="s">
        <v>589</v>
      </c>
      <c r="E18" s="27" t="s">
        <v>683</v>
      </c>
      <c r="F18" s="28" t="s">
        <v>1456</v>
      </c>
      <c r="G18" s="29">
        <v>4</v>
      </c>
      <c r="H18" s="28">
        <v>0</v>
      </c>
      <c r="I18" s="30">
        <f>ROUND(G18*H18,P4)</f>
        <v>0</v>
      </c>
      <c r="L18" s="30">
        <v>0</v>
      </c>
      <c r="M18" s="24">
        <f>ROUND(G18*L18,P4)</f>
        <v>0</v>
      </c>
      <c r="N18" s="25" t="s">
        <v>592</v>
      </c>
      <c r="O18" s="31">
        <f>M18*AA18</f>
        <v>0</v>
      </c>
      <c r="P18" s="1">
        <v>3</v>
      </c>
      <c r="AA18" s="1">
        <f>IF(P18=1,$O$3,IF(P18=2,$O$4,$O$5))</f>
        <v>0</v>
      </c>
    </row>
    <row r="19">
      <c r="A19" s="1" t="s">
        <v>593</v>
      </c>
      <c r="E19" s="27" t="s">
        <v>2404</v>
      </c>
    </row>
    <row r="20">
      <c r="A20" s="1" t="s">
        <v>594</v>
      </c>
      <c r="E20" s="32" t="s">
        <v>1089</v>
      </c>
    </row>
    <row r="21" ht="105.6">
      <c r="A21" s="1" t="s">
        <v>596</v>
      </c>
      <c r="E21" s="27" t="s">
        <v>684</v>
      </c>
    </row>
    <row r="22" ht="26.4">
      <c r="A22" s="1" t="s">
        <v>587</v>
      </c>
      <c r="B22" s="1">
        <v>4</v>
      </c>
      <c r="C22" s="26" t="s">
        <v>1868</v>
      </c>
      <c r="D22" t="s">
        <v>589</v>
      </c>
      <c r="E22" s="27" t="s">
        <v>1869</v>
      </c>
      <c r="F22" s="28" t="s">
        <v>687</v>
      </c>
      <c r="G22" s="29">
        <v>1.8720000000000001</v>
      </c>
      <c r="H22" s="28">
        <v>0</v>
      </c>
      <c r="I22" s="30">
        <f>ROUND(G22*H22,P4)</f>
        <v>0</v>
      </c>
      <c r="L22" s="30">
        <v>0</v>
      </c>
      <c r="M22" s="24">
        <f>ROUND(G22*L22,P4)</f>
        <v>0</v>
      </c>
      <c r="N22" s="25" t="s">
        <v>592</v>
      </c>
      <c r="O22" s="31">
        <f>M22*AA22</f>
        <v>0</v>
      </c>
      <c r="P22" s="1">
        <v>3</v>
      </c>
      <c r="AA22" s="1">
        <f>IF(P22=1,$O$3,IF(P22=2,$O$4,$O$5))</f>
        <v>0</v>
      </c>
    </row>
    <row r="23">
      <c r="A23" s="1" t="s">
        <v>593</v>
      </c>
      <c r="E23" s="27" t="s">
        <v>2405</v>
      </c>
    </row>
    <row r="24">
      <c r="A24" s="1" t="s">
        <v>594</v>
      </c>
      <c r="E24" s="32" t="s">
        <v>2406</v>
      </c>
    </row>
    <row r="25" ht="171.6">
      <c r="A25" s="1" t="s">
        <v>596</v>
      </c>
      <c r="E25" s="27" t="s">
        <v>1764</v>
      </c>
    </row>
    <row r="26" ht="26.4">
      <c r="A26" s="1" t="s">
        <v>587</v>
      </c>
      <c r="B26" s="1">
        <v>5</v>
      </c>
      <c r="C26" s="26" t="s">
        <v>1871</v>
      </c>
      <c r="D26" t="s">
        <v>589</v>
      </c>
      <c r="E26" s="27" t="s">
        <v>1872</v>
      </c>
      <c r="F26" s="28" t="s">
        <v>687</v>
      </c>
      <c r="G26" s="29">
        <v>1.8720000000000001</v>
      </c>
      <c r="H26" s="28">
        <v>0</v>
      </c>
      <c r="I26" s="30">
        <f>ROUND(G26*H26,P4)</f>
        <v>0</v>
      </c>
      <c r="L26" s="30">
        <v>0</v>
      </c>
      <c r="M26" s="24">
        <f>ROUND(G26*L26,P4)</f>
        <v>0</v>
      </c>
      <c r="N26" s="25" t="s">
        <v>592</v>
      </c>
      <c r="O26" s="31">
        <f>M26*AA26</f>
        <v>0</v>
      </c>
      <c r="P26" s="1">
        <v>3</v>
      </c>
      <c r="AA26" s="1">
        <f>IF(P26=1,$O$3,IF(P26=2,$O$4,$O$5))</f>
        <v>0</v>
      </c>
    </row>
    <row r="27">
      <c r="A27" s="1" t="s">
        <v>593</v>
      </c>
      <c r="E27" s="27" t="s">
        <v>2405</v>
      </c>
    </row>
    <row r="28">
      <c r="A28" s="1" t="s">
        <v>594</v>
      </c>
      <c r="E28" s="32" t="s">
        <v>2406</v>
      </c>
    </row>
    <row r="29" ht="132">
      <c r="A29" s="1" t="s">
        <v>596</v>
      </c>
      <c r="E29" s="27" t="s">
        <v>1768</v>
      </c>
    </row>
    <row r="30" ht="26.4">
      <c r="A30" s="1" t="s">
        <v>587</v>
      </c>
      <c r="B30" s="1">
        <v>6</v>
      </c>
      <c r="C30" s="26" t="s">
        <v>2407</v>
      </c>
      <c r="D30" t="s">
        <v>589</v>
      </c>
      <c r="E30" s="27" t="s">
        <v>2408</v>
      </c>
      <c r="F30" s="28" t="s">
        <v>621</v>
      </c>
      <c r="G30" s="29">
        <v>14</v>
      </c>
      <c r="H30" s="28">
        <v>0</v>
      </c>
      <c r="I30" s="30">
        <f>ROUND(G30*H30,P4)</f>
        <v>0</v>
      </c>
      <c r="L30" s="30">
        <v>0</v>
      </c>
      <c r="M30" s="24">
        <f>ROUND(G30*L30,P4)</f>
        <v>0</v>
      </c>
      <c r="N30" s="25" t="s">
        <v>592</v>
      </c>
      <c r="O30" s="31">
        <f>M30*AA30</f>
        <v>0</v>
      </c>
      <c r="P30" s="1">
        <v>3</v>
      </c>
      <c r="AA30" s="1">
        <f>IF(P30=1,$O$3,IF(P30=2,$O$4,$O$5))</f>
        <v>0</v>
      </c>
    </row>
    <row r="31">
      <c r="A31" s="1" t="s">
        <v>593</v>
      </c>
      <c r="E31" s="27" t="s">
        <v>2409</v>
      </c>
    </row>
    <row r="32">
      <c r="A32" s="1" t="s">
        <v>594</v>
      </c>
      <c r="E32" s="32" t="s">
        <v>2410</v>
      </c>
    </row>
    <row r="33" ht="158.4">
      <c r="A33" s="1" t="s">
        <v>596</v>
      </c>
      <c r="E33" s="27" t="s">
        <v>1434</v>
      </c>
    </row>
    <row r="34" ht="26.4">
      <c r="A34" s="1" t="s">
        <v>587</v>
      </c>
      <c r="B34" s="1">
        <v>7</v>
      </c>
      <c r="C34" s="26" t="s">
        <v>2411</v>
      </c>
      <c r="D34" t="s">
        <v>589</v>
      </c>
      <c r="E34" s="27" t="s">
        <v>2412</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2409</v>
      </c>
    </row>
    <row r="36">
      <c r="A36" s="1" t="s">
        <v>594</v>
      </c>
      <c r="E36" s="32" t="s">
        <v>2410</v>
      </c>
    </row>
    <row r="37" ht="132">
      <c r="A37" s="1" t="s">
        <v>596</v>
      </c>
      <c r="E37" s="27" t="s">
        <v>1408</v>
      </c>
    </row>
    <row r="38" ht="26.4">
      <c r="A38" s="1" t="s">
        <v>587</v>
      </c>
      <c r="B38" s="1">
        <v>8</v>
      </c>
      <c r="C38" s="26" t="s">
        <v>2413</v>
      </c>
      <c r="D38" t="s">
        <v>589</v>
      </c>
      <c r="E38" s="27" t="s">
        <v>2414</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2405</v>
      </c>
    </row>
    <row r="40">
      <c r="A40" s="1" t="s">
        <v>594</v>
      </c>
      <c r="E40" s="32" t="s">
        <v>1089</v>
      </c>
    </row>
    <row r="41" ht="158.4">
      <c r="A41" s="1" t="s">
        <v>596</v>
      </c>
      <c r="E41" s="27" t="s">
        <v>1434</v>
      </c>
    </row>
    <row r="42" ht="26.4">
      <c r="A42" s="1" t="s">
        <v>587</v>
      </c>
      <c r="B42" s="1">
        <v>9</v>
      </c>
      <c r="C42" s="26" t="s">
        <v>2415</v>
      </c>
      <c r="D42" t="s">
        <v>589</v>
      </c>
      <c r="E42" s="27" t="s">
        <v>2416</v>
      </c>
      <c r="F42" s="28" t="s">
        <v>621</v>
      </c>
      <c r="G42" s="29">
        <v>7</v>
      </c>
      <c r="H42" s="28">
        <v>0</v>
      </c>
      <c r="I42" s="30">
        <f>ROUND(G42*H42,P4)</f>
        <v>0</v>
      </c>
      <c r="L42" s="30">
        <v>0</v>
      </c>
      <c r="M42" s="24">
        <f>ROUND(G42*L42,P4)</f>
        <v>0</v>
      </c>
      <c r="N42" s="25" t="s">
        <v>592</v>
      </c>
      <c r="O42" s="31">
        <f>M42*AA42</f>
        <v>0</v>
      </c>
      <c r="P42" s="1">
        <v>3</v>
      </c>
      <c r="AA42" s="1">
        <f>IF(P42=1,$O$3,IF(P42=2,$O$4,$O$5))</f>
        <v>0</v>
      </c>
    </row>
    <row r="43">
      <c r="A43" s="1" t="s">
        <v>593</v>
      </c>
      <c r="E43" s="27" t="s">
        <v>2417</v>
      </c>
    </row>
    <row r="44">
      <c r="A44" s="1" t="s">
        <v>594</v>
      </c>
      <c r="E44" s="32" t="s">
        <v>2418</v>
      </c>
    </row>
    <row r="45" ht="158.4">
      <c r="A45" s="1" t="s">
        <v>596</v>
      </c>
      <c r="E45" s="27" t="s">
        <v>1434</v>
      </c>
    </row>
    <row r="46" ht="26.4">
      <c r="A46" s="1" t="s">
        <v>587</v>
      </c>
      <c r="B46" s="1">
        <v>10</v>
      </c>
      <c r="C46" s="26" t="s">
        <v>2419</v>
      </c>
      <c r="D46" t="s">
        <v>589</v>
      </c>
      <c r="E46" s="27" t="s">
        <v>2420</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2405</v>
      </c>
    </row>
    <row r="48">
      <c r="A48" s="1" t="s">
        <v>594</v>
      </c>
      <c r="E48" s="32" t="s">
        <v>1089</v>
      </c>
    </row>
    <row r="49" ht="132">
      <c r="A49" s="1" t="s">
        <v>596</v>
      </c>
      <c r="E49" s="27" t="s">
        <v>1408</v>
      </c>
    </row>
    <row r="50" ht="26.4">
      <c r="A50" s="1" t="s">
        <v>587</v>
      </c>
      <c r="B50" s="1">
        <v>11</v>
      </c>
      <c r="C50" s="26" t="s">
        <v>2421</v>
      </c>
      <c r="D50" t="s">
        <v>589</v>
      </c>
      <c r="E50" s="27" t="s">
        <v>2422</v>
      </c>
      <c r="F50" s="28" t="s">
        <v>621</v>
      </c>
      <c r="G50" s="29">
        <v>7</v>
      </c>
      <c r="H50" s="28">
        <v>0</v>
      </c>
      <c r="I50" s="30">
        <f>ROUND(G50*H50,P4)</f>
        <v>0</v>
      </c>
      <c r="L50" s="30">
        <v>0</v>
      </c>
      <c r="M50" s="24">
        <f>ROUND(G50*L50,P4)</f>
        <v>0</v>
      </c>
      <c r="N50" s="25" t="s">
        <v>592</v>
      </c>
      <c r="O50" s="31">
        <f>M50*AA50</f>
        <v>0</v>
      </c>
      <c r="P50" s="1">
        <v>3</v>
      </c>
      <c r="AA50" s="1">
        <f>IF(P50=1,$O$3,IF(P50=2,$O$4,$O$5))</f>
        <v>0</v>
      </c>
    </row>
    <row r="51">
      <c r="A51" s="1" t="s">
        <v>593</v>
      </c>
      <c r="E51" s="27" t="s">
        <v>2404</v>
      </c>
    </row>
    <row r="52">
      <c r="A52" s="1" t="s">
        <v>594</v>
      </c>
      <c r="E52" s="32" t="s">
        <v>2418</v>
      </c>
    </row>
    <row r="53" ht="158.4">
      <c r="A53" s="1" t="s">
        <v>596</v>
      </c>
      <c r="E53" s="27" t="s">
        <v>1434</v>
      </c>
    </row>
    <row r="54" ht="26.4">
      <c r="A54" s="1" t="s">
        <v>587</v>
      </c>
      <c r="B54" s="1">
        <v>12</v>
      </c>
      <c r="C54" s="26" t="s">
        <v>2423</v>
      </c>
      <c r="D54" t="s">
        <v>589</v>
      </c>
      <c r="E54" s="27" t="s">
        <v>2424</v>
      </c>
      <c r="F54" s="28" t="s">
        <v>621</v>
      </c>
      <c r="G54" s="29">
        <v>7</v>
      </c>
      <c r="H54" s="28">
        <v>0</v>
      </c>
      <c r="I54" s="30">
        <f>ROUND(G54*H54,P4)</f>
        <v>0</v>
      </c>
      <c r="L54" s="30">
        <v>0</v>
      </c>
      <c r="M54" s="24">
        <f>ROUND(G54*L54,P4)</f>
        <v>0</v>
      </c>
      <c r="N54" s="25" t="s">
        <v>592</v>
      </c>
      <c r="O54" s="31">
        <f>M54*AA54</f>
        <v>0</v>
      </c>
      <c r="P54" s="1">
        <v>3</v>
      </c>
      <c r="AA54" s="1">
        <f>IF(P54=1,$O$3,IF(P54=2,$O$4,$O$5))</f>
        <v>0</v>
      </c>
    </row>
    <row r="55">
      <c r="A55" s="1" t="s">
        <v>593</v>
      </c>
      <c r="E55" s="27" t="s">
        <v>2404</v>
      </c>
    </row>
    <row r="56">
      <c r="A56" s="1" t="s">
        <v>594</v>
      </c>
      <c r="E56" s="32" t="s">
        <v>2418</v>
      </c>
    </row>
    <row r="57" ht="132">
      <c r="A57" s="1" t="s">
        <v>596</v>
      </c>
      <c r="E57" s="27" t="s">
        <v>1408</v>
      </c>
    </row>
    <row r="58" ht="26.4">
      <c r="A58" s="1" t="s">
        <v>587</v>
      </c>
      <c r="B58" s="1">
        <v>13</v>
      </c>
      <c r="C58" s="26" t="s">
        <v>2425</v>
      </c>
      <c r="D58" t="s">
        <v>589</v>
      </c>
      <c r="E58" s="27" t="s">
        <v>2426</v>
      </c>
      <c r="F58" s="28" t="s">
        <v>621</v>
      </c>
      <c r="G58" s="29">
        <v>7</v>
      </c>
      <c r="H58" s="28">
        <v>0</v>
      </c>
      <c r="I58" s="30">
        <f>ROUND(G58*H58,P4)</f>
        <v>0</v>
      </c>
      <c r="L58" s="30">
        <v>0</v>
      </c>
      <c r="M58" s="24">
        <f>ROUND(G58*L58,P4)</f>
        <v>0</v>
      </c>
      <c r="N58" s="25" t="s">
        <v>592</v>
      </c>
      <c r="O58" s="31">
        <f>M58*AA58</f>
        <v>0</v>
      </c>
      <c r="P58" s="1">
        <v>3</v>
      </c>
      <c r="AA58" s="1">
        <f>IF(P58=1,$O$3,IF(P58=2,$O$4,$O$5))</f>
        <v>0</v>
      </c>
    </row>
    <row r="59">
      <c r="A59" s="1" t="s">
        <v>593</v>
      </c>
      <c r="E59" s="27" t="s">
        <v>2409</v>
      </c>
    </row>
    <row r="60">
      <c r="A60" s="1" t="s">
        <v>594</v>
      </c>
      <c r="E60" s="32" t="s">
        <v>2418</v>
      </c>
    </row>
    <row r="61" ht="158.4">
      <c r="A61" s="1" t="s">
        <v>596</v>
      </c>
      <c r="E61" s="27" t="s">
        <v>1434</v>
      </c>
    </row>
    <row r="62" ht="26.4">
      <c r="A62" s="1" t="s">
        <v>587</v>
      </c>
      <c r="B62" s="1">
        <v>14</v>
      </c>
      <c r="C62" s="26" t="s">
        <v>2427</v>
      </c>
      <c r="D62" t="s">
        <v>589</v>
      </c>
      <c r="E62" s="27" t="s">
        <v>2428</v>
      </c>
      <c r="F62" s="28" t="s">
        <v>621</v>
      </c>
      <c r="G62" s="29">
        <v>7</v>
      </c>
      <c r="H62" s="28">
        <v>0</v>
      </c>
      <c r="I62" s="30">
        <f>ROUND(G62*H62,P4)</f>
        <v>0</v>
      </c>
      <c r="L62" s="30">
        <v>0</v>
      </c>
      <c r="M62" s="24">
        <f>ROUND(G62*L62,P4)</f>
        <v>0</v>
      </c>
      <c r="N62" s="25" t="s">
        <v>592</v>
      </c>
      <c r="O62" s="31">
        <f>M62*AA62</f>
        <v>0</v>
      </c>
      <c r="P62" s="1">
        <v>3</v>
      </c>
      <c r="AA62" s="1">
        <f>IF(P62=1,$O$3,IF(P62=2,$O$4,$O$5))</f>
        <v>0</v>
      </c>
    </row>
    <row r="63">
      <c r="A63" s="1" t="s">
        <v>593</v>
      </c>
      <c r="E63" s="27" t="s">
        <v>2409</v>
      </c>
    </row>
    <row r="64">
      <c r="A64" s="1" t="s">
        <v>594</v>
      </c>
      <c r="E64" s="32" t="s">
        <v>2418</v>
      </c>
    </row>
    <row r="65" ht="145.2">
      <c r="A65" s="1" t="s">
        <v>596</v>
      </c>
      <c r="E65" s="27" t="s">
        <v>1495</v>
      </c>
    </row>
    <row r="66" ht="26.4">
      <c r="A66" s="1" t="s">
        <v>587</v>
      </c>
      <c r="B66" s="1">
        <v>15</v>
      </c>
      <c r="C66" s="26" t="s">
        <v>2429</v>
      </c>
      <c r="D66" t="s">
        <v>589</v>
      </c>
      <c r="E66" s="27" t="s">
        <v>2430</v>
      </c>
      <c r="F66" s="28" t="s">
        <v>621</v>
      </c>
      <c r="G66" s="29">
        <v>7</v>
      </c>
      <c r="H66" s="28">
        <v>0</v>
      </c>
      <c r="I66" s="30">
        <f>ROUND(G66*H66,P4)</f>
        <v>0</v>
      </c>
      <c r="L66" s="30">
        <v>0</v>
      </c>
      <c r="M66" s="24">
        <f>ROUND(G66*L66,P4)</f>
        <v>0</v>
      </c>
      <c r="N66" s="25" t="s">
        <v>592</v>
      </c>
      <c r="O66" s="31">
        <f>M66*AA66</f>
        <v>0</v>
      </c>
      <c r="P66" s="1">
        <v>3</v>
      </c>
      <c r="AA66" s="1">
        <f>IF(P66=1,$O$3,IF(P66=2,$O$4,$O$5))</f>
        <v>0</v>
      </c>
    </row>
    <row r="67">
      <c r="A67" s="1" t="s">
        <v>593</v>
      </c>
      <c r="E67" s="27" t="s">
        <v>2409</v>
      </c>
    </row>
    <row r="68">
      <c r="A68" s="1" t="s">
        <v>594</v>
      </c>
      <c r="E68" s="32" t="s">
        <v>2418</v>
      </c>
    </row>
    <row r="69" ht="184.8">
      <c r="A69" s="1" t="s">
        <v>596</v>
      </c>
      <c r="E69" s="27" t="s">
        <v>1986</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c r="A72" s="1" t="s">
        <v>594</v>
      </c>
      <c r="E72" s="32" t="s">
        <v>1087</v>
      </c>
    </row>
    <row r="73" ht="145.2">
      <c r="A73" s="1" t="s">
        <v>596</v>
      </c>
      <c r="E73" s="27" t="s">
        <v>1457</v>
      </c>
    </row>
    <row r="74">
      <c r="A74" s="1" t="s">
        <v>584</v>
      </c>
      <c r="C74" s="22" t="s">
        <v>690</v>
      </c>
      <c r="E74" s="23" t="s">
        <v>691</v>
      </c>
      <c r="L74" s="24">
        <f>SUMIFS(L75:L90,A75:A90,"P")</f>
        <v>0</v>
      </c>
      <c r="M74" s="24">
        <f>SUMIFS(M75:M90,A75:A90,"P")</f>
        <v>0</v>
      </c>
      <c r="N74" s="25"/>
    </row>
    <row r="75" ht="26.4">
      <c r="A75" s="1" t="s">
        <v>587</v>
      </c>
      <c r="B75" s="1">
        <v>17</v>
      </c>
      <c r="C75" s="26" t="s">
        <v>1458</v>
      </c>
      <c r="D75" t="s">
        <v>1459</v>
      </c>
      <c r="E75" s="27" t="s">
        <v>1460</v>
      </c>
      <c r="F75" s="28" t="s">
        <v>695</v>
      </c>
      <c r="G75" s="29">
        <v>0.01</v>
      </c>
      <c r="H75" s="28">
        <v>0</v>
      </c>
      <c r="I75" s="30">
        <f>ROUND(G75*H75,P4)</f>
        <v>0</v>
      </c>
      <c r="L75" s="30">
        <v>0</v>
      </c>
      <c r="M75" s="24">
        <f>ROUND(G75*L75,P4)</f>
        <v>0</v>
      </c>
      <c r="N75" s="25" t="s">
        <v>589</v>
      </c>
      <c r="O75" s="31">
        <f>M75*AA75</f>
        <v>0</v>
      </c>
      <c r="P75" s="1">
        <v>3</v>
      </c>
      <c r="AA75" s="1">
        <f>IF(P75=1,$O$3,IF(P75=2,$O$4,$O$5))</f>
        <v>0</v>
      </c>
    </row>
    <row r="76" ht="39.6">
      <c r="A76" s="1" t="s">
        <v>593</v>
      </c>
      <c r="E76" s="27" t="s">
        <v>2432</v>
      </c>
    </row>
    <row r="77">
      <c r="A77" s="1" t="s">
        <v>594</v>
      </c>
      <c r="E77" s="32" t="s">
        <v>2433</v>
      </c>
    </row>
    <row r="78" ht="158.4">
      <c r="A78" s="1" t="s">
        <v>596</v>
      </c>
      <c r="E78" s="27" t="s">
        <v>698</v>
      </c>
    </row>
    <row r="79" ht="26.4">
      <c r="A79" s="1" t="s">
        <v>587</v>
      </c>
      <c r="B79" s="1">
        <v>18</v>
      </c>
      <c r="C79" s="26" t="s">
        <v>1952</v>
      </c>
      <c r="D79" t="s">
        <v>1953</v>
      </c>
      <c r="E79" s="27" t="s">
        <v>1954</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2.8">
      <c r="A80" s="1" t="s">
        <v>593</v>
      </c>
      <c r="E80" s="27" t="s">
        <v>2434</v>
      </c>
    </row>
    <row r="81">
      <c r="A81" s="1" t="s">
        <v>594</v>
      </c>
      <c r="E81" s="32" t="s">
        <v>2435</v>
      </c>
    </row>
    <row r="82" ht="158.4">
      <c r="A82" s="1" t="s">
        <v>596</v>
      </c>
      <c r="E82" s="27" t="s">
        <v>698</v>
      </c>
    </row>
    <row r="83" ht="26.4">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2.8">
      <c r="A84" s="1" t="s">
        <v>593</v>
      </c>
      <c r="E84" s="27" t="s">
        <v>2436</v>
      </c>
    </row>
    <row r="85">
      <c r="A85" s="1" t="s">
        <v>594</v>
      </c>
      <c r="E85" s="32" t="s">
        <v>2433</v>
      </c>
    </row>
    <row r="86" ht="158.4">
      <c r="A86" s="1" t="s">
        <v>596</v>
      </c>
      <c r="E86" s="27" t="s">
        <v>698</v>
      </c>
    </row>
    <row r="87" ht="26.4">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2.8">
      <c r="A88" s="1" t="s">
        <v>593</v>
      </c>
      <c r="E88" s="27" t="s">
        <v>2437</v>
      </c>
    </row>
    <row r="89">
      <c r="A89" s="1" t="s">
        <v>594</v>
      </c>
      <c r="E89" s="32" t="s">
        <v>2435</v>
      </c>
    </row>
    <row r="90" ht="158.4">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2438</v>
      </c>
      <c r="E8" s="23" t="s">
        <v>109</v>
      </c>
      <c r="L8" s="24">
        <f>L9+L74</f>
        <v>0</v>
      </c>
      <c r="M8" s="24">
        <f>M9+M74</f>
        <v>0</v>
      </c>
      <c r="N8" s="25"/>
    </row>
    <row r="9">
      <c r="A9" s="1" t="s">
        <v>584</v>
      </c>
      <c r="C9" s="22" t="s">
        <v>617</v>
      </c>
      <c r="E9" s="23" t="s">
        <v>618</v>
      </c>
      <c r="L9" s="24">
        <f>SUMIFS(L10:L73,A10:A73,"P")</f>
        <v>0</v>
      </c>
      <c r="M9" s="24">
        <f>SUMIFS(M10:M73,A10:A73,"P")</f>
        <v>0</v>
      </c>
      <c r="N9" s="25"/>
    </row>
    <row r="10" ht="26.4">
      <c r="A10" s="1" t="s">
        <v>587</v>
      </c>
      <c r="B10" s="1">
        <v>1</v>
      </c>
      <c r="C10" s="26" t="s">
        <v>2396</v>
      </c>
      <c r="D10" t="s">
        <v>589</v>
      </c>
      <c r="E10" s="27" t="s">
        <v>2397</v>
      </c>
      <c r="F10" s="28" t="s">
        <v>914</v>
      </c>
      <c r="G10" s="29">
        <v>45</v>
      </c>
      <c r="H10" s="28">
        <v>0</v>
      </c>
      <c r="I10" s="30">
        <f>ROUND(G10*H10,P4)</f>
        <v>0</v>
      </c>
      <c r="L10" s="30">
        <v>0</v>
      </c>
      <c r="M10" s="24">
        <f>ROUND(G10*L10,P4)</f>
        <v>0</v>
      </c>
      <c r="N10" s="25" t="s">
        <v>592</v>
      </c>
      <c r="O10" s="31">
        <f>M10*AA10</f>
        <v>0</v>
      </c>
      <c r="P10" s="1">
        <v>3</v>
      </c>
      <c r="AA10" s="1">
        <f>IF(P10=1,$O$3,IF(P10=2,$O$4,$O$5))</f>
        <v>0</v>
      </c>
    </row>
    <row r="11">
      <c r="A11" s="1" t="s">
        <v>593</v>
      </c>
      <c r="E11" s="27" t="s">
        <v>2439</v>
      </c>
    </row>
    <row r="12">
      <c r="A12" s="1" t="s">
        <v>594</v>
      </c>
      <c r="E12" s="32" t="s">
        <v>2440</v>
      </c>
    </row>
    <row r="13" ht="105.6">
      <c r="A13" s="1" t="s">
        <v>596</v>
      </c>
      <c r="E13" s="27" t="s">
        <v>1515</v>
      </c>
    </row>
    <row r="14" ht="26.4">
      <c r="A14" s="1" t="s">
        <v>587</v>
      </c>
      <c r="B14" s="1">
        <v>2</v>
      </c>
      <c r="C14" s="26" t="s">
        <v>2400</v>
      </c>
      <c r="D14" t="s">
        <v>589</v>
      </c>
      <c r="E14" s="27" t="s">
        <v>2401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2439</v>
      </c>
    </row>
    <row r="16">
      <c r="A16" s="1" t="s">
        <v>594</v>
      </c>
      <c r="E16" s="32" t="s">
        <v>1087</v>
      </c>
    </row>
    <row r="17" ht="79.2">
      <c r="A17" s="1" t="s">
        <v>596</v>
      </c>
      <c r="E17" s="27" t="s">
        <v>623</v>
      </c>
    </row>
    <row r="18" ht="26.4">
      <c r="A18" s="1" t="s">
        <v>587</v>
      </c>
      <c r="B18" s="1">
        <v>3</v>
      </c>
      <c r="C18" s="26" t="s">
        <v>2403</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2439</v>
      </c>
    </row>
    <row r="20">
      <c r="A20" s="1" t="s">
        <v>594</v>
      </c>
      <c r="E20" s="32" t="s">
        <v>1087</v>
      </c>
    </row>
    <row r="21" ht="105.6">
      <c r="A21" s="1" t="s">
        <v>596</v>
      </c>
      <c r="E21" s="27" t="s">
        <v>684</v>
      </c>
    </row>
    <row r="22" ht="26.4">
      <c r="A22" s="1" t="s">
        <v>587</v>
      </c>
      <c r="B22" s="1">
        <v>4</v>
      </c>
      <c r="C22" s="26" t="s">
        <v>1868</v>
      </c>
      <c r="D22" t="s">
        <v>589</v>
      </c>
      <c r="E22" s="27" t="s">
        <v>1869</v>
      </c>
      <c r="F22" s="28" t="s">
        <v>687</v>
      </c>
      <c r="G22" s="29">
        <v>4</v>
      </c>
      <c r="H22" s="28">
        <v>0</v>
      </c>
      <c r="I22" s="30">
        <f>ROUND(G22*H22,P4)</f>
        <v>0</v>
      </c>
      <c r="L22" s="30">
        <v>0</v>
      </c>
      <c r="M22" s="24">
        <f>ROUND(G22*L22,P4)</f>
        <v>0</v>
      </c>
      <c r="N22" s="25" t="s">
        <v>592</v>
      </c>
      <c r="O22" s="31">
        <f>M22*AA22</f>
        <v>0</v>
      </c>
      <c r="P22" s="1">
        <v>3</v>
      </c>
      <c r="AA22" s="1">
        <f>IF(P22=1,$O$3,IF(P22=2,$O$4,$O$5))</f>
        <v>0</v>
      </c>
    </row>
    <row r="23">
      <c r="A23" s="1" t="s">
        <v>593</v>
      </c>
      <c r="E23" s="27" t="s">
        <v>2405</v>
      </c>
    </row>
    <row r="24">
      <c r="A24" s="1" t="s">
        <v>594</v>
      </c>
      <c r="E24" s="32" t="s">
        <v>2441</v>
      </c>
    </row>
    <row r="25" ht="171.6">
      <c r="A25" s="1" t="s">
        <v>596</v>
      </c>
      <c r="E25" s="27" t="s">
        <v>1764</v>
      </c>
    </row>
    <row r="26" ht="26.4">
      <c r="A26" s="1" t="s">
        <v>587</v>
      </c>
      <c r="B26" s="1">
        <v>5</v>
      </c>
      <c r="C26" s="26" t="s">
        <v>1871</v>
      </c>
      <c r="D26" t="s">
        <v>589</v>
      </c>
      <c r="E26" s="27" t="s">
        <v>1872</v>
      </c>
      <c r="F26" s="28" t="s">
        <v>687</v>
      </c>
      <c r="G26" s="29">
        <v>4</v>
      </c>
      <c r="H26" s="28">
        <v>0</v>
      </c>
      <c r="I26" s="30">
        <f>ROUND(G26*H26,P4)</f>
        <v>0</v>
      </c>
      <c r="L26" s="30">
        <v>0</v>
      </c>
      <c r="M26" s="24">
        <f>ROUND(G26*L26,P4)</f>
        <v>0</v>
      </c>
      <c r="N26" s="25" t="s">
        <v>592</v>
      </c>
      <c r="O26" s="31">
        <f>M26*AA26</f>
        <v>0</v>
      </c>
      <c r="P26" s="1">
        <v>3</v>
      </c>
      <c r="AA26" s="1">
        <f>IF(P26=1,$O$3,IF(P26=2,$O$4,$O$5))</f>
        <v>0</v>
      </c>
    </row>
    <row r="27">
      <c r="A27" s="1" t="s">
        <v>593</v>
      </c>
      <c r="E27" s="27" t="s">
        <v>2405</v>
      </c>
    </row>
    <row r="28">
      <c r="A28" s="1" t="s">
        <v>594</v>
      </c>
      <c r="E28" s="32" t="s">
        <v>2441</v>
      </c>
    </row>
    <row r="29" ht="132">
      <c r="A29" s="1" t="s">
        <v>596</v>
      </c>
      <c r="E29" s="27" t="s">
        <v>1768</v>
      </c>
    </row>
    <row r="30" ht="26.4">
      <c r="A30" s="1" t="s">
        <v>587</v>
      </c>
      <c r="B30" s="1">
        <v>6</v>
      </c>
      <c r="C30" s="26" t="s">
        <v>2407</v>
      </c>
      <c r="D30" t="s">
        <v>589</v>
      </c>
      <c r="E30" s="27" t="s">
        <v>2408</v>
      </c>
      <c r="F30" s="28" t="s">
        <v>621</v>
      </c>
      <c r="G30" s="29">
        <v>10</v>
      </c>
      <c r="H30" s="28">
        <v>0</v>
      </c>
      <c r="I30" s="30">
        <f>ROUND(G30*H30,P4)</f>
        <v>0</v>
      </c>
      <c r="L30" s="30">
        <v>0</v>
      </c>
      <c r="M30" s="24">
        <f>ROUND(G30*L30,P4)</f>
        <v>0</v>
      </c>
      <c r="N30" s="25" t="s">
        <v>592</v>
      </c>
      <c r="O30" s="31">
        <f>M30*AA30</f>
        <v>0</v>
      </c>
      <c r="P30" s="1">
        <v>3</v>
      </c>
      <c r="AA30" s="1">
        <f>IF(P30=1,$O$3,IF(P30=2,$O$4,$O$5))</f>
        <v>0</v>
      </c>
    </row>
    <row r="31">
      <c r="A31" s="1" t="s">
        <v>593</v>
      </c>
      <c r="E31" s="27" t="s">
        <v>2442</v>
      </c>
    </row>
    <row r="32">
      <c r="A32" s="1" t="s">
        <v>594</v>
      </c>
      <c r="E32" s="32" t="s">
        <v>2443</v>
      </c>
    </row>
    <row r="33" ht="158.4">
      <c r="A33" s="1" t="s">
        <v>596</v>
      </c>
      <c r="E33" s="27" t="s">
        <v>1434</v>
      </c>
    </row>
    <row r="34" ht="26.4">
      <c r="A34" s="1" t="s">
        <v>587</v>
      </c>
      <c r="B34" s="1">
        <v>7</v>
      </c>
      <c r="C34" s="26" t="s">
        <v>2411</v>
      </c>
      <c r="D34" t="s">
        <v>589</v>
      </c>
      <c r="E34" s="27" t="s">
        <v>2412</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2442</v>
      </c>
    </row>
    <row r="36">
      <c r="A36" s="1" t="s">
        <v>594</v>
      </c>
      <c r="E36" s="32" t="s">
        <v>2443</v>
      </c>
    </row>
    <row r="37" ht="132">
      <c r="A37" s="1" t="s">
        <v>596</v>
      </c>
      <c r="E37" s="27" t="s">
        <v>1408</v>
      </c>
    </row>
    <row r="38" ht="26.4">
      <c r="A38" s="1" t="s">
        <v>587</v>
      </c>
      <c r="B38" s="1">
        <v>8</v>
      </c>
      <c r="C38" s="26" t="s">
        <v>2444</v>
      </c>
      <c r="D38" t="s">
        <v>589</v>
      </c>
      <c r="E38" s="27" t="s">
        <v>2445</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2442</v>
      </c>
    </row>
    <row r="40">
      <c r="A40" s="1" t="s">
        <v>594</v>
      </c>
      <c r="E40" s="32" t="s">
        <v>1087</v>
      </c>
    </row>
    <row r="41" ht="158.4">
      <c r="A41" s="1" t="s">
        <v>596</v>
      </c>
      <c r="E41" s="27" t="s">
        <v>1434</v>
      </c>
    </row>
    <row r="42" ht="26.4">
      <c r="A42" s="1" t="s">
        <v>587</v>
      </c>
      <c r="B42" s="1">
        <v>9</v>
      </c>
      <c r="C42" s="26" t="s">
        <v>2415</v>
      </c>
      <c r="D42" t="s">
        <v>589</v>
      </c>
      <c r="E42" s="27" t="s">
        <v>2416</v>
      </c>
      <c r="F42" s="28" t="s">
        <v>621</v>
      </c>
      <c r="G42" s="29">
        <v>5</v>
      </c>
      <c r="H42" s="28">
        <v>0</v>
      </c>
      <c r="I42" s="30">
        <f>ROUND(G42*H42,P4)</f>
        <v>0</v>
      </c>
      <c r="L42" s="30">
        <v>0</v>
      </c>
      <c r="M42" s="24">
        <f>ROUND(G42*L42,P4)</f>
        <v>0</v>
      </c>
      <c r="N42" s="25" t="s">
        <v>592</v>
      </c>
      <c r="O42" s="31">
        <f>M42*AA42</f>
        <v>0</v>
      </c>
      <c r="P42" s="1">
        <v>3</v>
      </c>
      <c r="AA42" s="1">
        <f>IF(P42=1,$O$3,IF(P42=2,$O$4,$O$5))</f>
        <v>0</v>
      </c>
    </row>
    <row r="43">
      <c r="A43" s="1" t="s">
        <v>593</v>
      </c>
      <c r="E43" s="27" t="s">
        <v>2431</v>
      </c>
    </row>
    <row r="44">
      <c r="A44" s="1" t="s">
        <v>594</v>
      </c>
      <c r="E44" s="32" t="s">
        <v>1092</v>
      </c>
    </row>
    <row r="45" ht="158.4">
      <c r="A45" s="1" t="s">
        <v>596</v>
      </c>
      <c r="E45" s="27" t="s">
        <v>1434</v>
      </c>
    </row>
    <row r="46" ht="26.4">
      <c r="A46" s="1" t="s">
        <v>587</v>
      </c>
      <c r="B46" s="1">
        <v>10</v>
      </c>
      <c r="C46" s="26" t="s">
        <v>2419</v>
      </c>
      <c r="D46" t="s">
        <v>589</v>
      </c>
      <c r="E46" s="27" t="s">
        <v>2420</v>
      </c>
      <c r="F46" s="28" t="s">
        <v>621</v>
      </c>
      <c r="G46" s="29">
        <v>6</v>
      </c>
      <c r="H46" s="28">
        <v>0</v>
      </c>
      <c r="I46" s="30">
        <f>ROUND(G46*H46,P4)</f>
        <v>0</v>
      </c>
      <c r="L46" s="30">
        <v>0</v>
      </c>
      <c r="M46" s="24">
        <f>ROUND(G46*L46,P4)</f>
        <v>0</v>
      </c>
      <c r="N46" s="25" t="s">
        <v>592</v>
      </c>
      <c r="O46" s="31">
        <f>M46*AA46</f>
        <v>0</v>
      </c>
      <c r="P46" s="1">
        <v>3</v>
      </c>
      <c r="AA46" s="1">
        <f>IF(P46=1,$O$3,IF(P46=2,$O$4,$O$5))</f>
        <v>0</v>
      </c>
    </row>
    <row r="47">
      <c r="A47" s="1" t="s">
        <v>593</v>
      </c>
      <c r="E47" s="27" t="s">
        <v>2442</v>
      </c>
    </row>
    <row r="48">
      <c r="A48" s="1" t="s">
        <v>594</v>
      </c>
      <c r="E48" s="32" t="s">
        <v>2446</v>
      </c>
    </row>
    <row r="49" ht="132">
      <c r="A49" s="1" t="s">
        <v>596</v>
      </c>
      <c r="E49" s="27" t="s">
        <v>1408</v>
      </c>
    </row>
    <row r="50" ht="26.4">
      <c r="A50" s="1" t="s">
        <v>587</v>
      </c>
      <c r="B50" s="1">
        <v>11</v>
      </c>
      <c r="C50" s="26" t="s">
        <v>2447</v>
      </c>
      <c r="D50" t="s">
        <v>589</v>
      </c>
      <c r="E50" s="27" t="s">
        <v>2448</v>
      </c>
      <c r="F50" s="28" t="s">
        <v>621</v>
      </c>
      <c r="G50" s="29">
        <v>6</v>
      </c>
      <c r="H50" s="28">
        <v>0</v>
      </c>
      <c r="I50" s="30">
        <f>ROUND(G50*H50,P4)</f>
        <v>0</v>
      </c>
      <c r="L50" s="30">
        <v>0</v>
      </c>
      <c r="M50" s="24">
        <f>ROUND(G50*L50,P4)</f>
        <v>0</v>
      </c>
      <c r="N50" s="25" t="s">
        <v>592</v>
      </c>
      <c r="O50" s="31">
        <f>M50*AA50</f>
        <v>0</v>
      </c>
      <c r="P50" s="1">
        <v>3</v>
      </c>
      <c r="AA50" s="1">
        <f>IF(P50=1,$O$3,IF(P50=2,$O$4,$O$5))</f>
        <v>0</v>
      </c>
    </row>
    <row r="51">
      <c r="A51" s="1" t="s">
        <v>593</v>
      </c>
      <c r="E51" s="27" t="s">
        <v>2439</v>
      </c>
    </row>
    <row r="52">
      <c r="A52" s="1" t="s">
        <v>594</v>
      </c>
      <c r="E52" s="32" t="s">
        <v>2446</v>
      </c>
    </row>
    <row r="53" ht="158.4">
      <c r="A53" s="1" t="s">
        <v>596</v>
      </c>
      <c r="E53" s="27" t="s">
        <v>1434</v>
      </c>
    </row>
    <row r="54" ht="26.4">
      <c r="A54" s="1" t="s">
        <v>587</v>
      </c>
      <c r="B54" s="1">
        <v>12</v>
      </c>
      <c r="C54" s="26" t="s">
        <v>2449</v>
      </c>
      <c r="D54" t="s">
        <v>589</v>
      </c>
      <c r="E54" s="27" t="s">
        <v>2450</v>
      </c>
      <c r="F54" s="28" t="s">
        <v>621</v>
      </c>
      <c r="G54" s="29">
        <v>6</v>
      </c>
      <c r="H54" s="28">
        <v>0</v>
      </c>
      <c r="I54" s="30">
        <f>ROUND(G54*H54,P4)</f>
        <v>0</v>
      </c>
      <c r="L54" s="30">
        <v>0</v>
      </c>
      <c r="M54" s="24">
        <f>ROUND(G54*L54,P4)</f>
        <v>0</v>
      </c>
      <c r="N54" s="25" t="s">
        <v>592</v>
      </c>
      <c r="O54" s="31">
        <f>M54*AA54</f>
        <v>0</v>
      </c>
      <c r="P54" s="1">
        <v>3</v>
      </c>
      <c r="AA54" s="1">
        <f>IF(P54=1,$O$3,IF(P54=2,$O$4,$O$5))</f>
        <v>0</v>
      </c>
    </row>
    <row r="55">
      <c r="A55" s="1" t="s">
        <v>593</v>
      </c>
      <c r="E55" s="27" t="s">
        <v>2439</v>
      </c>
    </row>
    <row r="56">
      <c r="A56" s="1" t="s">
        <v>594</v>
      </c>
      <c r="E56" s="32" t="s">
        <v>2446</v>
      </c>
    </row>
    <row r="57" ht="132">
      <c r="A57" s="1" t="s">
        <v>596</v>
      </c>
      <c r="E57" s="27" t="s">
        <v>1408</v>
      </c>
    </row>
    <row r="58" ht="26.4">
      <c r="A58" s="1" t="s">
        <v>587</v>
      </c>
      <c r="B58" s="1">
        <v>13</v>
      </c>
      <c r="C58" s="26" t="s">
        <v>2425</v>
      </c>
      <c r="D58" t="s">
        <v>589</v>
      </c>
      <c r="E58" s="27" t="s">
        <v>2426</v>
      </c>
      <c r="F58" s="28" t="s">
        <v>621</v>
      </c>
      <c r="G58" s="29">
        <v>5</v>
      </c>
      <c r="H58" s="28">
        <v>0</v>
      </c>
      <c r="I58" s="30">
        <f>ROUND(G58*H58,P4)</f>
        <v>0</v>
      </c>
      <c r="L58" s="30">
        <v>0</v>
      </c>
      <c r="M58" s="24">
        <f>ROUND(G58*L58,P4)</f>
        <v>0</v>
      </c>
      <c r="N58" s="25" t="s">
        <v>592</v>
      </c>
      <c r="O58" s="31">
        <f>M58*AA58</f>
        <v>0</v>
      </c>
      <c r="P58" s="1">
        <v>3</v>
      </c>
      <c r="AA58" s="1">
        <f>IF(P58=1,$O$3,IF(P58=2,$O$4,$O$5))</f>
        <v>0</v>
      </c>
    </row>
    <row r="59">
      <c r="A59" s="1" t="s">
        <v>593</v>
      </c>
      <c r="E59" s="27" t="s">
        <v>2442</v>
      </c>
    </row>
    <row r="60">
      <c r="A60" s="1" t="s">
        <v>594</v>
      </c>
      <c r="E60" s="32" t="s">
        <v>1092</v>
      </c>
    </row>
    <row r="61" ht="158.4">
      <c r="A61" s="1" t="s">
        <v>596</v>
      </c>
      <c r="E61" s="27" t="s">
        <v>1434</v>
      </c>
    </row>
    <row r="62" ht="26.4">
      <c r="A62" s="1" t="s">
        <v>587</v>
      </c>
      <c r="B62" s="1">
        <v>14</v>
      </c>
      <c r="C62" s="26" t="s">
        <v>2427</v>
      </c>
      <c r="D62" t="s">
        <v>589</v>
      </c>
      <c r="E62" s="27" t="s">
        <v>2428</v>
      </c>
      <c r="F62" s="28" t="s">
        <v>621</v>
      </c>
      <c r="G62" s="29">
        <v>5</v>
      </c>
      <c r="H62" s="28">
        <v>0</v>
      </c>
      <c r="I62" s="30">
        <f>ROUND(G62*H62,P4)</f>
        <v>0</v>
      </c>
      <c r="L62" s="30">
        <v>0</v>
      </c>
      <c r="M62" s="24">
        <f>ROUND(G62*L62,P4)</f>
        <v>0</v>
      </c>
      <c r="N62" s="25" t="s">
        <v>592</v>
      </c>
      <c r="O62" s="31">
        <f>M62*AA62</f>
        <v>0</v>
      </c>
      <c r="P62" s="1">
        <v>3</v>
      </c>
      <c r="AA62" s="1">
        <f>IF(P62=1,$O$3,IF(P62=2,$O$4,$O$5))</f>
        <v>0</v>
      </c>
    </row>
    <row r="63">
      <c r="A63" s="1" t="s">
        <v>593</v>
      </c>
      <c r="E63" s="27" t="s">
        <v>2442</v>
      </c>
    </row>
    <row r="64">
      <c r="A64" s="1" t="s">
        <v>594</v>
      </c>
      <c r="E64" s="32" t="s">
        <v>1092</v>
      </c>
    </row>
    <row r="65" ht="145.2">
      <c r="A65" s="1" t="s">
        <v>596</v>
      </c>
      <c r="E65" s="27" t="s">
        <v>1495</v>
      </c>
    </row>
    <row r="66" ht="26.4">
      <c r="A66" s="1" t="s">
        <v>587</v>
      </c>
      <c r="B66" s="1">
        <v>15</v>
      </c>
      <c r="C66" s="26" t="s">
        <v>2429</v>
      </c>
      <c r="D66" t="s">
        <v>589</v>
      </c>
      <c r="E66" s="27" t="s">
        <v>2430</v>
      </c>
      <c r="F66" s="28" t="s">
        <v>621</v>
      </c>
      <c r="G66" s="29">
        <v>5</v>
      </c>
      <c r="H66" s="28">
        <v>0</v>
      </c>
      <c r="I66" s="30">
        <f>ROUND(G66*H66,P4)</f>
        <v>0</v>
      </c>
      <c r="L66" s="30">
        <v>0</v>
      </c>
      <c r="M66" s="24">
        <f>ROUND(G66*L66,P4)</f>
        <v>0</v>
      </c>
      <c r="N66" s="25" t="s">
        <v>592</v>
      </c>
      <c r="O66" s="31">
        <f>M66*AA66</f>
        <v>0</v>
      </c>
      <c r="P66" s="1">
        <v>3</v>
      </c>
      <c r="AA66" s="1">
        <f>IF(P66=1,$O$3,IF(P66=2,$O$4,$O$5))</f>
        <v>0</v>
      </c>
    </row>
    <row r="67">
      <c r="A67" s="1" t="s">
        <v>593</v>
      </c>
      <c r="E67" s="27" t="s">
        <v>2405</v>
      </c>
    </row>
    <row r="68">
      <c r="A68" s="1" t="s">
        <v>594</v>
      </c>
      <c r="E68" s="32" t="s">
        <v>1092</v>
      </c>
    </row>
    <row r="69" ht="184.8">
      <c r="A69" s="1" t="s">
        <v>596</v>
      </c>
      <c r="E69" s="27" t="s">
        <v>1986</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c r="A72" s="1" t="s">
        <v>594</v>
      </c>
      <c r="E72" s="32" t="s">
        <v>1087</v>
      </c>
    </row>
    <row r="73" ht="145.2">
      <c r="A73" s="1" t="s">
        <v>596</v>
      </c>
      <c r="E73" s="27" t="s">
        <v>1457</v>
      </c>
    </row>
    <row r="74">
      <c r="A74" s="1" t="s">
        <v>584</v>
      </c>
      <c r="C74" s="22" t="s">
        <v>690</v>
      </c>
      <c r="E74" s="23" t="s">
        <v>691</v>
      </c>
      <c r="L74" s="24">
        <f>SUMIFS(L75:L90,A75:A90,"P")</f>
        <v>0</v>
      </c>
      <c r="M74" s="24">
        <f>SUMIFS(M75:M90,A75:A90,"P")</f>
        <v>0</v>
      </c>
      <c r="N74" s="25"/>
    </row>
    <row r="75" ht="26.4">
      <c r="A75" s="1" t="s">
        <v>587</v>
      </c>
      <c r="B75" s="1">
        <v>17</v>
      </c>
      <c r="C75" s="26" t="s">
        <v>1458</v>
      </c>
      <c r="D75" t="s">
        <v>1459</v>
      </c>
      <c r="E75" s="27" t="s">
        <v>1460</v>
      </c>
      <c r="F75" s="28" t="s">
        <v>695</v>
      </c>
      <c r="G75" s="29">
        <v>0.01</v>
      </c>
      <c r="H75" s="28">
        <v>0</v>
      </c>
      <c r="I75" s="30">
        <f>ROUND(G75*H75,P4)</f>
        <v>0</v>
      </c>
      <c r="L75" s="30">
        <v>0</v>
      </c>
      <c r="M75" s="24">
        <f>ROUND(G75*L75,P4)</f>
        <v>0</v>
      </c>
      <c r="N75" s="25" t="s">
        <v>589</v>
      </c>
      <c r="O75" s="31">
        <f>M75*AA75</f>
        <v>0</v>
      </c>
      <c r="P75" s="1">
        <v>3</v>
      </c>
      <c r="AA75" s="1">
        <f>IF(P75=1,$O$3,IF(P75=2,$O$4,$O$5))</f>
        <v>0</v>
      </c>
    </row>
    <row r="76" ht="52.8">
      <c r="A76" s="1" t="s">
        <v>593</v>
      </c>
      <c r="E76" s="27" t="s">
        <v>2451</v>
      </c>
    </row>
    <row r="77">
      <c r="A77" s="1" t="s">
        <v>594</v>
      </c>
      <c r="E77" s="32" t="s">
        <v>2433</v>
      </c>
    </row>
    <row r="78" ht="158.4">
      <c r="A78" s="1" t="s">
        <v>596</v>
      </c>
      <c r="E78" s="27" t="s">
        <v>698</v>
      </c>
    </row>
    <row r="79" ht="26.4">
      <c r="A79" s="1" t="s">
        <v>587</v>
      </c>
      <c r="B79" s="1">
        <v>18</v>
      </c>
      <c r="C79" s="26" t="s">
        <v>1952</v>
      </c>
      <c r="D79" t="s">
        <v>1953</v>
      </c>
      <c r="E79" s="27" t="s">
        <v>1954</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2.8">
      <c r="A80" s="1" t="s">
        <v>593</v>
      </c>
      <c r="E80" s="27" t="s">
        <v>2434</v>
      </c>
    </row>
    <row r="81">
      <c r="A81" s="1" t="s">
        <v>594</v>
      </c>
      <c r="E81" s="32" t="s">
        <v>2435</v>
      </c>
    </row>
    <row r="82" ht="158.4">
      <c r="A82" s="1" t="s">
        <v>596</v>
      </c>
      <c r="E82" s="27" t="s">
        <v>698</v>
      </c>
    </row>
    <row r="83" ht="26.4">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2.8">
      <c r="A84" s="1" t="s">
        <v>593</v>
      </c>
      <c r="E84" s="27" t="s">
        <v>2436</v>
      </c>
    </row>
    <row r="85">
      <c r="A85" s="1" t="s">
        <v>594</v>
      </c>
      <c r="E85" s="32" t="s">
        <v>2433</v>
      </c>
    </row>
    <row r="86" ht="158.4">
      <c r="A86" s="1" t="s">
        <v>596</v>
      </c>
      <c r="E86" s="27" t="s">
        <v>698</v>
      </c>
    </row>
    <row r="87" ht="26.4">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2.8">
      <c r="A88" s="1" t="s">
        <v>593</v>
      </c>
      <c r="E88" s="27" t="s">
        <v>2437</v>
      </c>
    </row>
    <row r="89">
      <c r="A89" s="1" t="s">
        <v>594</v>
      </c>
      <c r="E89" s="32" t="s">
        <v>2435</v>
      </c>
    </row>
    <row r="90" ht="158.4">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2452</v>
      </c>
      <c r="E8" s="23" t="s">
        <v>111</v>
      </c>
      <c r="L8" s="24">
        <f>L9+L74</f>
        <v>0</v>
      </c>
      <c r="M8" s="24">
        <f>M9+M74</f>
        <v>0</v>
      </c>
      <c r="N8" s="25"/>
    </row>
    <row r="9">
      <c r="A9" s="1" t="s">
        <v>584</v>
      </c>
      <c r="C9" s="22" t="s">
        <v>617</v>
      </c>
      <c r="E9" s="23" t="s">
        <v>618</v>
      </c>
      <c r="L9" s="24">
        <f>SUMIFS(L10:L73,A10:A73,"P")</f>
        <v>0</v>
      </c>
      <c r="M9" s="24">
        <f>SUMIFS(M10:M73,A10:A73,"P")</f>
        <v>0</v>
      </c>
      <c r="N9" s="25"/>
    </row>
    <row r="10" ht="26.4">
      <c r="A10" s="1" t="s">
        <v>587</v>
      </c>
      <c r="B10" s="1">
        <v>1</v>
      </c>
      <c r="C10" s="26" t="s">
        <v>2396</v>
      </c>
      <c r="D10" t="s">
        <v>589</v>
      </c>
      <c r="E10" s="27" t="s">
        <v>2397</v>
      </c>
      <c r="F10" s="28" t="s">
        <v>914</v>
      </c>
      <c r="G10" s="29">
        <v>15</v>
      </c>
      <c r="H10" s="28">
        <v>0</v>
      </c>
      <c r="I10" s="30">
        <f>ROUND(G10*H10,P4)</f>
        <v>0</v>
      </c>
      <c r="L10" s="30">
        <v>0</v>
      </c>
      <c r="M10" s="24">
        <f>ROUND(G10*L10,P4)</f>
        <v>0</v>
      </c>
      <c r="N10" s="25" t="s">
        <v>592</v>
      </c>
      <c r="O10" s="31">
        <f>M10*AA10</f>
        <v>0</v>
      </c>
      <c r="P10" s="1">
        <v>3</v>
      </c>
      <c r="AA10" s="1">
        <f>IF(P10=1,$O$3,IF(P10=2,$O$4,$O$5))</f>
        <v>0</v>
      </c>
    </row>
    <row r="11">
      <c r="A11" s="1" t="s">
        <v>593</v>
      </c>
      <c r="E11" s="27" t="s">
        <v>2453</v>
      </c>
    </row>
    <row r="12">
      <c r="A12" s="1" t="s">
        <v>594</v>
      </c>
      <c r="E12" s="32" t="s">
        <v>2454</v>
      </c>
    </row>
    <row r="13" ht="105.6">
      <c r="A13" s="1" t="s">
        <v>596</v>
      </c>
      <c r="E13" s="27" t="s">
        <v>1515</v>
      </c>
    </row>
    <row r="14" ht="26.4">
      <c r="A14" s="1" t="s">
        <v>587</v>
      </c>
      <c r="B14" s="1">
        <v>2</v>
      </c>
      <c r="C14" s="26" t="s">
        <v>2400</v>
      </c>
      <c r="D14" t="s">
        <v>589</v>
      </c>
      <c r="E14" s="27" t="s">
        <v>2401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2453</v>
      </c>
    </row>
    <row r="16">
      <c r="A16" s="1" t="s">
        <v>594</v>
      </c>
      <c r="E16" s="32" t="s">
        <v>1087</v>
      </c>
    </row>
    <row r="17" ht="79.2">
      <c r="A17" s="1" t="s">
        <v>596</v>
      </c>
      <c r="E17" s="27" t="s">
        <v>623</v>
      </c>
    </row>
    <row r="18" ht="26.4">
      <c r="A18" s="1" t="s">
        <v>587</v>
      </c>
      <c r="B18" s="1">
        <v>3</v>
      </c>
      <c r="C18" s="26" t="s">
        <v>2403</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2453</v>
      </c>
    </row>
    <row r="20">
      <c r="A20" s="1" t="s">
        <v>594</v>
      </c>
      <c r="E20" s="32" t="s">
        <v>1087</v>
      </c>
    </row>
    <row r="21" ht="105.6">
      <c r="A21" s="1" t="s">
        <v>596</v>
      </c>
      <c r="E21" s="27" t="s">
        <v>684</v>
      </c>
    </row>
    <row r="22" ht="26.4">
      <c r="A22" s="1" t="s">
        <v>587</v>
      </c>
      <c r="B22" s="1">
        <v>4</v>
      </c>
      <c r="C22" s="26" t="s">
        <v>1868</v>
      </c>
      <c r="D22" t="s">
        <v>589</v>
      </c>
      <c r="E22" s="27" t="s">
        <v>1869</v>
      </c>
      <c r="F22" s="28" t="s">
        <v>687</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2455</v>
      </c>
    </row>
    <row r="24">
      <c r="A24" s="1" t="s">
        <v>594</v>
      </c>
      <c r="E24" s="32" t="s">
        <v>2456</v>
      </c>
    </row>
    <row r="25" ht="171.6">
      <c r="A25" s="1" t="s">
        <v>596</v>
      </c>
      <c r="E25" s="27" t="s">
        <v>1764</v>
      </c>
    </row>
    <row r="26" ht="26.4">
      <c r="A26" s="1" t="s">
        <v>587</v>
      </c>
      <c r="B26" s="1">
        <v>5</v>
      </c>
      <c r="C26" s="26" t="s">
        <v>1871</v>
      </c>
      <c r="D26" t="s">
        <v>589</v>
      </c>
      <c r="E26" s="27" t="s">
        <v>1872</v>
      </c>
      <c r="F26" s="28" t="s">
        <v>687</v>
      </c>
      <c r="G26" s="29">
        <v>0.80000000000000004</v>
      </c>
      <c r="H26" s="28">
        <v>0</v>
      </c>
      <c r="I26" s="30">
        <f>ROUND(G26*H26,P4)</f>
        <v>0</v>
      </c>
      <c r="L26" s="30">
        <v>0</v>
      </c>
      <c r="M26" s="24">
        <f>ROUND(G26*L26,P4)</f>
        <v>0</v>
      </c>
      <c r="N26" s="25" t="s">
        <v>592</v>
      </c>
      <c r="O26" s="31">
        <f>M26*AA26</f>
        <v>0</v>
      </c>
      <c r="P26" s="1">
        <v>3</v>
      </c>
      <c r="AA26" s="1">
        <f>IF(P26=1,$O$3,IF(P26=2,$O$4,$O$5))</f>
        <v>0</v>
      </c>
    </row>
    <row r="27">
      <c r="A27" s="1" t="s">
        <v>593</v>
      </c>
      <c r="E27" s="27" t="s">
        <v>2455</v>
      </c>
    </row>
    <row r="28">
      <c r="A28" s="1" t="s">
        <v>594</v>
      </c>
      <c r="E28" s="32" t="s">
        <v>2456</v>
      </c>
    </row>
    <row r="29" ht="132">
      <c r="A29" s="1" t="s">
        <v>596</v>
      </c>
      <c r="E29" s="27" t="s">
        <v>1768</v>
      </c>
    </row>
    <row r="30" ht="26.4">
      <c r="A30" s="1" t="s">
        <v>587</v>
      </c>
      <c r="B30" s="1">
        <v>6</v>
      </c>
      <c r="C30" s="26" t="s">
        <v>2407</v>
      </c>
      <c r="D30" t="s">
        <v>589</v>
      </c>
      <c r="E30" s="27" t="s">
        <v>2408</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2455</v>
      </c>
    </row>
    <row r="32">
      <c r="A32" s="1" t="s">
        <v>594</v>
      </c>
      <c r="E32" s="32" t="s">
        <v>1089</v>
      </c>
    </row>
    <row r="33" ht="158.4">
      <c r="A33" s="1" t="s">
        <v>596</v>
      </c>
      <c r="E33" s="27" t="s">
        <v>1434</v>
      </c>
    </row>
    <row r="34" ht="26.4">
      <c r="A34" s="1" t="s">
        <v>587</v>
      </c>
      <c r="B34" s="1">
        <v>7</v>
      </c>
      <c r="C34" s="26" t="s">
        <v>2411</v>
      </c>
      <c r="D34" t="s">
        <v>589</v>
      </c>
      <c r="E34" s="27" t="s">
        <v>2412</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2455</v>
      </c>
    </row>
    <row r="36">
      <c r="A36" s="1" t="s">
        <v>594</v>
      </c>
      <c r="E36" s="32" t="s">
        <v>1089</v>
      </c>
    </row>
    <row r="37" ht="132">
      <c r="A37" s="1" t="s">
        <v>596</v>
      </c>
      <c r="E37" s="27" t="s">
        <v>1408</v>
      </c>
    </row>
    <row r="38" ht="26.4">
      <c r="A38" s="1" t="s">
        <v>587</v>
      </c>
      <c r="B38" s="1">
        <v>8</v>
      </c>
      <c r="C38" s="26" t="s">
        <v>2413</v>
      </c>
      <c r="D38" t="s">
        <v>589</v>
      </c>
      <c r="E38" s="27" t="s">
        <v>2414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2455</v>
      </c>
    </row>
    <row r="40">
      <c r="A40" s="1" t="s">
        <v>594</v>
      </c>
      <c r="E40" s="32" t="s">
        <v>1087</v>
      </c>
    </row>
    <row r="41" ht="158.4">
      <c r="A41" s="1" t="s">
        <v>596</v>
      </c>
      <c r="E41" s="27" t="s">
        <v>1434</v>
      </c>
    </row>
    <row r="42" ht="26.4">
      <c r="A42" s="1" t="s">
        <v>587</v>
      </c>
      <c r="B42" s="1">
        <v>9</v>
      </c>
      <c r="C42" s="26" t="s">
        <v>2415</v>
      </c>
      <c r="D42" t="s">
        <v>589</v>
      </c>
      <c r="E42" s="27" t="s">
        <v>2416</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2431</v>
      </c>
    </row>
    <row r="44">
      <c r="A44" s="1" t="s">
        <v>594</v>
      </c>
      <c r="E44" s="32" t="s">
        <v>968</v>
      </c>
    </row>
    <row r="45" ht="158.4">
      <c r="A45" s="1" t="s">
        <v>596</v>
      </c>
      <c r="E45" s="27" t="s">
        <v>1434</v>
      </c>
    </row>
    <row r="46" ht="26.4">
      <c r="A46" s="1" t="s">
        <v>587</v>
      </c>
      <c r="B46" s="1">
        <v>10</v>
      </c>
      <c r="C46" s="26" t="s">
        <v>2419</v>
      </c>
      <c r="D46" t="s">
        <v>589</v>
      </c>
      <c r="E46" s="27" t="s">
        <v>2420</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2455</v>
      </c>
    </row>
    <row r="48">
      <c r="A48" s="1" t="s">
        <v>594</v>
      </c>
      <c r="E48" s="32" t="s">
        <v>2457</v>
      </c>
    </row>
    <row r="49" ht="132">
      <c r="A49" s="1" t="s">
        <v>596</v>
      </c>
      <c r="E49" s="27" t="s">
        <v>1408</v>
      </c>
    </row>
    <row r="50" ht="26.4">
      <c r="A50" s="1" t="s">
        <v>587</v>
      </c>
      <c r="B50" s="1">
        <v>11</v>
      </c>
      <c r="C50" s="26" t="s">
        <v>2421</v>
      </c>
      <c r="D50" t="s">
        <v>589</v>
      </c>
      <c r="E50" s="27" t="s">
        <v>2422</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2453</v>
      </c>
    </row>
    <row r="52">
      <c r="A52" s="1" t="s">
        <v>594</v>
      </c>
      <c r="E52" s="32" t="s">
        <v>968</v>
      </c>
    </row>
    <row r="53" ht="158.4">
      <c r="A53" s="1" t="s">
        <v>596</v>
      </c>
      <c r="E53" s="27" t="s">
        <v>1434</v>
      </c>
    </row>
    <row r="54" ht="26.4">
      <c r="A54" s="1" t="s">
        <v>587</v>
      </c>
      <c r="B54" s="1">
        <v>12</v>
      </c>
      <c r="C54" s="26" t="s">
        <v>2423</v>
      </c>
      <c r="D54" t="s">
        <v>589</v>
      </c>
      <c r="E54" s="27" t="s">
        <v>2424</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2458</v>
      </c>
    </row>
    <row r="56">
      <c r="A56" s="1" t="s">
        <v>594</v>
      </c>
      <c r="E56" s="32" t="s">
        <v>968</v>
      </c>
    </row>
    <row r="57" ht="132">
      <c r="A57" s="1" t="s">
        <v>596</v>
      </c>
      <c r="E57" s="27" t="s">
        <v>1408</v>
      </c>
    </row>
    <row r="58" ht="26.4">
      <c r="A58" s="1" t="s">
        <v>587</v>
      </c>
      <c r="B58" s="1">
        <v>13</v>
      </c>
      <c r="C58" s="26" t="s">
        <v>2425</v>
      </c>
      <c r="D58" t="s">
        <v>589</v>
      </c>
      <c r="E58" s="27" t="s">
        <v>2426</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2455</v>
      </c>
    </row>
    <row r="60">
      <c r="A60" s="1" t="s">
        <v>594</v>
      </c>
      <c r="E60" s="32" t="s">
        <v>968</v>
      </c>
    </row>
    <row r="61" ht="158.4">
      <c r="A61" s="1" t="s">
        <v>596</v>
      </c>
      <c r="E61" s="27" t="s">
        <v>1434</v>
      </c>
    </row>
    <row r="62" ht="26.4">
      <c r="A62" s="1" t="s">
        <v>587</v>
      </c>
      <c r="B62" s="1">
        <v>14</v>
      </c>
      <c r="C62" s="26" t="s">
        <v>2427</v>
      </c>
      <c r="D62" t="s">
        <v>589</v>
      </c>
      <c r="E62" s="27" t="s">
        <v>2428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2455</v>
      </c>
    </row>
    <row r="64">
      <c r="A64" s="1" t="s">
        <v>594</v>
      </c>
      <c r="E64" s="32" t="s">
        <v>968</v>
      </c>
    </row>
    <row r="65" ht="145.2">
      <c r="A65" s="1" t="s">
        <v>596</v>
      </c>
      <c r="E65" s="27" t="s">
        <v>1495</v>
      </c>
    </row>
    <row r="66" ht="26.4">
      <c r="A66" s="1" t="s">
        <v>587</v>
      </c>
      <c r="B66" s="1">
        <v>15</v>
      </c>
      <c r="C66" s="26" t="s">
        <v>2429</v>
      </c>
      <c r="D66" t="s">
        <v>589</v>
      </c>
      <c r="E66" s="27" t="s">
        <v>2430</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2405</v>
      </c>
    </row>
    <row r="68">
      <c r="A68" s="1" t="s">
        <v>594</v>
      </c>
      <c r="E68" s="32" t="s">
        <v>968</v>
      </c>
    </row>
    <row r="69" ht="184.8">
      <c r="A69" s="1" t="s">
        <v>596</v>
      </c>
      <c r="E69" s="27" t="s">
        <v>1986</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c r="A72" s="1" t="s">
        <v>594</v>
      </c>
      <c r="E72" s="32" t="s">
        <v>1087</v>
      </c>
    </row>
    <row r="73" ht="145.2">
      <c r="A73" s="1" t="s">
        <v>596</v>
      </c>
      <c r="E73" s="27" t="s">
        <v>1457</v>
      </c>
    </row>
    <row r="74">
      <c r="A74" s="1" t="s">
        <v>584</v>
      </c>
      <c r="C74" s="22" t="s">
        <v>690</v>
      </c>
      <c r="E74" s="23" t="s">
        <v>691</v>
      </c>
      <c r="L74" s="24">
        <f>SUMIFS(L75:L90,A75:A90,"P")</f>
        <v>0</v>
      </c>
      <c r="M74" s="24">
        <f>SUMIFS(M75:M90,A75:A90,"P")</f>
        <v>0</v>
      </c>
      <c r="N74" s="25"/>
    </row>
    <row r="75" ht="26.4">
      <c r="A75" s="1" t="s">
        <v>587</v>
      </c>
      <c r="B75" s="1">
        <v>17</v>
      </c>
      <c r="C75" s="26" t="s">
        <v>1458</v>
      </c>
      <c r="D75" t="s">
        <v>1459</v>
      </c>
      <c r="E75" s="27" t="s">
        <v>1460</v>
      </c>
      <c r="F75" s="28" t="s">
        <v>695</v>
      </c>
      <c r="G75" s="29">
        <v>0.01</v>
      </c>
      <c r="H75" s="28">
        <v>0</v>
      </c>
      <c r="I75" s="30">
        <f>ROUND(G75*H75,P4)</f>
        <v>0</v>
      </c>
      <c r="L75" s="30">
        <v>0</v>
      </c>
      <c r="M75" s="24">
        <f>ROUND(G75*L75,P4)</f>
        <v>0</v>
      </c>
      <c r="N75" s="25" t="s">
        <v>589</v>
      </c>
      <c r="O75" s="31">
        <f>M75*AA75</f>
        <v>0</v>
      </c>
      <c r="P75" s="1">
        <v>3</v>
      </c>
      <c r="AA75" s="1">
        <f>IF(P75=1,$O$3,IF(P75=2,$O$4,$O$5))</f>
        <v>0</v>
      </c>
    </row>
    <row r="76" ht="39.6">
      <c r="A76" s="1" t="s">
        <v>593</v>
      </c>
      <c r="E76" s="27" t="s">
        <v>2432</v>
      </c>
    </row>
    <row r="77">
      <c r="A77" s="1" t="s">
        <v>594</v>
      </c>
      <c r="E77" s="32" t="s">
        <v>2433</v>
      </c>
    </row>
    <row r="78" ht="158.4">
      <c r="A78" s="1" t="s">
        <v>596</v>
      </c>
      <c r="E78" s="27" t="s">
        <v>698</v>
      </c>
    </row>
    <row r="79" ht="26.4">
      <c r="A79" s="1" t="s">
        <v>587</v>
      </c>
      <c r="B79" s="1">
        <v>18</v>
      </c>
      <c r="C79" s="26" t="s">
        <v>1952</v>
      </c>
      <c r="D79" t="s">
        <v>1953</v>
      </c>
      <c r="E79" s="27" t="s">
        <v>1954</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2.8">
      <c r="A80" s="1" t="s">
        <v>593</v>
      </c>
      <c r="E80" s="27" t="s">
        <v>2434</v>
      </c>
    </row>
    <row r="81">
      <c r="A81" s="1" t="s">
        <v>594</v>
      </c>
      <c r="E81" s="32" t="s">
        <v>2435</v>
      </c>
    </row>
    <row r="82" ht="158.4">
      <c r="A82" s="1" t="s">
        <v>596</v>
      </c>
      <c r="E82" s="27" t="s">
        <v>698</v>
      </c>
    </row>
    <row r="83" ht="26.4">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2.8">
      <c r="A84" s="1" t="s">
        <v>593</v>
      </c>
      <c r="E84" s="27" t="s">
        <v>2436</v>
      </c>
    </row>
    <row r="85">
      <c r="A85" s="1" t="s">
        <v>594</v>
      </c>
      <c r="E85" s="32" t="s">
        <v>2433</v>
      </c>
    </row>
    <row r="86" ht="158.4">
      <c r="A86" s="1" t="s">
        <v>596</v>
      </c>
      <c r="E86" s="27" t="s">
        <v>698</v>
      </c>
    </row>
    <row r="87" ht="26.4">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2.8">
      <c r="A88" s="1" t="s">
        <v>593</v>
      </c>
      <c r="E88" s="27" t="s">
        <v>2437</v>
      </c>
    </row>
    <row r="89">
      <c r="A89" s="1" t="s">
        <v>594</v>
      </c>
      <c r="E89" s="32" t="s">
        <v>2435</v>
      </c>
    </row>
    <row r="90" ht="158.4">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2459</v>
      </c>
      <c r="E8" s="23" t="s">
        <v>113</v>
      </c>
      <c r="L8" s="24">
        <f>L9+L74</f>
        <v>0</v>
      </c>
      <c r="M8" s="24">
        <f>M9+M74</f>
        <v>0</v>
      </c>
      <c r="N8" s="25"/>
    </row>
    <row r="9">
      <c r="A9" s="1" t="s">
        <v>584</v>
      </c>
      <c r="C9" s="22" t="s">
        <v>617</v>
      </c>
      <c r="E9" s="23" t="s">
        <v>618</v>
      </c>
      <c r="L9" s="24">
        <f>SUMIFS(L10:L73,A10:A73,"P")</f>
        <v>0</v>
      </c>
      <c r="M9" s="24">
        <f>SUMIFS(M10:M73,A10:A73,"P")</f>
        <v>0</v>
      </c>
      <c r="N9" s="25"/>
    </row>
    <row r="10" ht="26.4">
      <c r="A10" s="1" t="s">
        <v>587</v>
      </c>
      <c r="B10" s="1">
        <v>1</v>
      </c>
      <c r="C10" s="26" t="s">
        <v>2396</v>
      </c>
      <c r="D10" t="s">
        <v>589</v>
      </c>
      <c r="E10" s="27" t="s">
        <v>2397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2455</v>
      </c>
    </row>
    <row r="12">
      <c r="A12" s="1" t="s">
        <v>594</v>
      </c>
      <c r="E12" s="32" t="s">
        <v>2460</v>
      </c>
    </row>
    <row r="13" ht="105.6">
      <c r="A13" s="1" t="s">
        <v>596</v>
      </c>
      <c r="E13" s="27" t="s">
        <v>1515</v>
      </c>
    </row>
    <row r="14" ht="26.4">
      <c r="A14" s="1" t="s">
        <v>587</v>
      </c>
      <c r="B14" s="1">
        <v>2</v>
      </c>
      <c r="C14" s="26" t="s">
        <v>2400</v>
      </c>
      <c r="D14" t="s">
        <v>589</v>
      </c>
      <c r="E14" s="27" t="s">
        <v>2401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2453</v>
      </c>
    </row>
    <row r="16">
      <c r="A16" s="1" t="s">
        <v>594</v>
      </c>
      <c r="E16" s="32" t="s">
        <v>1087</v>
      </c>
    </row>
    <row r="17" ht="79.2">
      <c r="A17" s="1" t="s">
        <v>596</v>
      </c>
      <c r="E17" s="27" t="s">
        <v>623</v>
      </c>
    </row>
    <row r="18" ht="26.4">
      <c r="A18" s="1" t="s">
        <v>587</v>
      </c>
      <c r="B18" s="1">
        <v>3</v>
      </c>
      <c r="C18" s="26" t="s">
        <v>2403</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2453</v>
      </c>
    </row>
    <row r="20">
      <c r="A20" s="1" t="s">
        <v>594</v>
      </c>
      <c r="E20" s="32" t="s">
        <v>1087</v>
      </c>
    </row>
    <row r="21" ht="105.6">
      <c r="A21" s="1" t="s">
        <v>596</v>
      </c>
      <c r="E21" s="27" t="s">
        <v>684</v>
      </c>
    </row>
    <row r="22" ht="26.4">
      <c r="A22" s="1" t="s">
        <v>587</v>
      </c>
      <c r="B22" s="1">
        <v>4</v>
      </c>
      <c r="C22" s="26" t="s">
        <v>1868</v>
      </c>
      <c r="D22" t="s">
        <v>589</v>
      </c>
      <c r="E22" s="27" t="s">
        <v>1869</v>
      </c>
      <c r="F22" s="28" t="s">
        <v>687</v>
      </c>
      <c r="G22" s="29">
        <v>1.2</v>
      </c>
      <c r="H22" s="28">
        <v>0</v>
      </c>
      <c r="I22" s="30">
        <f>ROUND(G22*H22,P4)</f>
        <v>0</v>
      </c>
      <c r="L22" s="30">
        <v>0</v>
      </c>
      <c r="M22" s="24">
        <f>ROUND(G22*L22,P4)</f>
        <v>0</v>
      </c>
      <c r="N22" s="25" t="s">
        <v>592</v>
      </c>
      <c r="O22" s="31">
        <f>M22*AA22</f>
        <v>0</v>
      </c>
      <c r="P22" s="1">
        <v>3</v>
      </c>
      <c r="AA22" s="1">
        <f>IF(P22=1,$O$3,IF(P22=2,$O$4,$O$5))</f>
        <v>0</v>
      </c>
    </row>
    <row r="23">
      <c r="A23" s="1" t="s">
        <v>593</v>
      </c>
      <c r="E23" s="27" t="s">
        <v>2455</v>
      </c>
    </row>
    <row r="24">
      <c r="A24" s="1" t="s">
        <v>594</v>
      </c>
      <c r="E24" s="32" t="s">
        <v>2461</v>
      </c>
    </row>
    <row r="25" ht="171.6">
      <c r="A25" s="1" t="s">
        <v>596</v>
      </c>
      <c r="E25" s="27" t="s">
        <v>1764</v>
      </c>
    </row>
    <row r="26" ht="26.4">
      <c r="A26" s="1" t="s">
        <v>587</v>
      </c>
      <c r="B26" s="1">
        <v>5</v>
      </c>
      <c r="C26" s="26" t="s">
        <v>1871</v>
      </c>
      <c r="D26" t="s">
        <v>589</v>
      </c>
      <c r="E26" s="27" t="s">
        <v>1872</v>
      </c>
      <c r="F26" s="28" t="s">
        <v>687</v>
      </c>
      <c r="G26" s="29">
        <v>1.2</v>
      </c>
      <c r="H26" s="28">
        <v>0</v>
      </c>
      <c r="I26" s="30">
        <f>ROUND(G26*H26,P4)</f>
        <v>0</v>
      </c>
      <c r="L26" s="30">
        <v>0</v>
      </c>
      <c r="M26" s="24">
        <f>ROUND(G26*L26,P4)</f>
        <v>0</v>
      </c>
      <c r="N26" s="25" t="s">
        <v>592</v>
      </c>
      <c r="O26" s="31">
        <f>M26*AA26</f>
        <v>0</v>
      </c>
      <c r="P26" s="1">
        <v>3</v>
      </c>
      <c r="AA26" s="1">
        <f>IF(P26=1,$O$3,IF(P26=2,$O$4,$O$5))</f>
        <v>0</v>
      </c>
    </row>
    <row r="27">
      <c r="A27" s="1" t="s">
        <v>593</v>
      </c>
      <c r="E27" s="27" t="s">
        <v>2455</v>
      </c>
    </row>
    <row r="28">
      <c r="A28" s="1" t="s">
        <v>594</v>
      </c>
      <c r="E28" s="32" t="s">
        <v>2461</v>
      </c>
    </row>
    <row r="29" ht="132">
      <c r="A29" s="1" t="s">
        <v>596</v>
      </c>
      <c r="E29" s="27" t="s">
        <v>1768</v>
      </c>
    </row>
    <row r="30" ht="26.4">
      <c r="A30" s="1" t="s">
        <v>587</v>
      </c>
      <c r="B30" s="1">
        <v>6</v>
      </c>
      <c r="C30" s="26" t="s">
        <v>2407</v>
      </c>
      <c r="D30" t="s">
        <v>589</v>
      </c>
      <c r="E30" s="27" t="s">
        <v>2408</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2455</v>
      </c>
    </row>
    <row r="32">
      <c r="A32" s="1" t="s">
        <v>594</v>
      </c>
      <c r="E32" s="32" t="s">
        <v>1089</v>
      </c>
    </row>
    <row r="33" ht="158.4">
      <c r="A33" s="1" t="s">
        <v>596</v>
      </c>
      <c r="E33" s="27" t="s">
        <v>1434</v>
      </c>
    </row>
    <row r="34" ht="26.4">
      <c r="A34" s="1" t="s">
        <v>587</v>
      </c>
      <c r="B34" s="1">
        <v>7</v>
      </c>
      <c r="C34" s="26" t="s">
        <v>2411</v>
      </c>
      <c r="D34" t="s">
        <v>589</v>
      </c>
      <c r="E34" s="27" t="s">
        <v>2412</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2455</v>
      </c>
    </row>
    <row r="36">
      <c r="A36" s="1" t="s">
        <v>594</v>
      </c>
      <c r="E36" s="32" t="s">
        <v>1089</v>
      </c>
    </row>
    <row r="37" ht="132">
      <c r="A37" s="1" t="s">
        <v>596</v>
      </c>
      <c r="E37" s="27" t="s">
        <v>1408</v>
      </c>
    </row>
    <row r="38" ht="26.4">
      <c r="A38" s="1" t="s">
        <v>587</v>
      </c>
      <c r="B38" s="1">
        <v>8</v>
      </c>
      <c r="C38" s="26" t="s">
        <v>2413</v>
      </c>
      <c r="D38" t="s">
        <v>589</v>
      </c>
      <c r="E38" s="27" t="s">
        <v>2414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2405</v>
      </c>
    </row>
    <row r="40">
      <c r="A40" s="1" t="s">
        <v>594</v>
      </c>
      <c r="E40" s="32" t="s">
        <v>1087</v>
      </c>
    </row>
    <row r="41" ht="158.4">
      <c r="A41" s="1" t="s">
        <v>596</v>
      </c>
      <c r="E41" s="27" t="s">
        <v>1434</v>
      </c>
    </row>
    <row r="42" ht="26.4">
      <c r="A42" s="1" t="s">
        <v>587</v>
      </c>
      <c r="B42" s="1">
        <v>9</v>
      </c>
      <c r="C42" s="26" t="s">
        <v>2415</v>
      </c>
      <c r="D42" t="s">
        <v>589</v>
      </c>
      <c r="E42" s="27" t="s">
        <v>2416</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2431</v>
      </c>
    </row>
    <row r="44">
      <c r="A44" s="1" t="s">
        <v>594</v>
      </c>
      <c r="E44" s="32" t="s">
        <v>968</v>
      </c>
    </row>
    <row r="45" ht="158.4">
      <c r="A45" s="1" t="s">
        <v>596</v>
      </c>
      <c r="E45" s="27" t="s">
        <v>1434</v>
      </c>
    </row>
    <row r="46" ht="26.4">
      <c r="A46" s="1" t="s">
        <v>587</v>
      </c>
      <c r="B46" s="1">
        <v>10</v>
      </c>
      <c r="C46" s="26" t="s">
        <v>2419</v>
      </c>
      <c r="D46" t="s">
        <v>589</v>
      </c>
      <c r="E46" s="27" t="s">
        <v>2420</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2455</v>
      </c>
    </row>
    <row r="48">
      <c r="A48" s="1" t="s">
        <v>594</v>
      </c>
      <c r="E48" s="32" t="s">
        <v>2457</v>
      </c>
    </row>
    <row r="49" ht="132">
      <c r="A49" s="1" t="s">
        <v>596</v>
      </c>
      <c r="E49" s="27" t="s">
        <v>1408</v>
      </c>
    </row>
    <row r="50" ht="26.4">
      <c r="A50" s="1" t="s">
        <v>587</v>
      </c>
      <c r="B50" s="1">
        <v>11</v>
      </c>
      <c r="C50" s="26" t="s">
        <v>2447</v>
      </c>
      <c r="D50" t="s">
        <v>589</v>
      </c>
      <c r="E50" s="27" t="s">
        <v>2448</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2453</v>
      </c>
    </row>
    <row r="52">
      <c r="A52" s="1" t="s">
        <v>594</v>
      </c>
      <c r="E52" s="32" t="s">
        <v>1089</v>
      </c>
    </row>
    <row r="53" ht="158.4">
      <c r="A53" s="1" t="s">
        <v>596</v>
      </c>
      <c r="E53" s="27" t="s">
        <v>1434</v>
      </c>
    </row>
    <row r="54" ht="26.4">
      <c r="A54" s="1" t="s">
        <v>587</v>
      </c>
      <c r="B54" s="1">
        <v>12</v>
      </c>
      <c r="C54" s="26" t="s">
        <v>2449</v>
      </c>
      <c r="D54" t="s">
        <v>589</v>
      </c>
      <c r="E54" s="27" t="s">
        <v>2450</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2453</v>
      </c>
    </row>
    <row r="56">
      <c r="A56" s="1" t="s">
        <v>594</v>
      </c>
      <c r="E56" s="32" t="s">
        <v>1089</v>
      </c>
    </row>
    <row r="57" ht="132">
      <c r="A57" s="1" t="s">
        <v>596</v>
      </c>
      <c r="E57" s="27" t="s">
        <v>1408</v>
      </c>
    </row>
    <row r="58" ht="26.4">
      <c r="A58" s="1" t="s">
        <v>587</v>
      </c>
      <c r="B58" s="1">
        <v>13</v>
      </c>
      <c r="C58" s="26" t="s">
        <v>2425</v>
      </c>
      <c r="D58" t="s">
        <v>589</v>
      </c>
      <c r="E58" s="27" t="s">
        <v>2426</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2455</v>
      </c>
    </row>
    <row r="60">
      <c r="A60" s="1" t="s">
        <v>594</v>
      </c>
      <c r="E60" s="32" t="s">
        <v>968</v>
      </c>
    </row>
    <row r="61" ht="158.4">
      <c r="A61" s="1" t="s">
        <v>596</v>
      </c>
      <c r="E61" s="27" t="s">
        <v>1434</v>
      </c>
    </row>
    <row r="62" ht="26.4">
      <c r="A62" s="1" t="s">
        <v>587</v>
      </c>
      <c r="B62" s="1">
        <v>14</v>
      </c>
      <c r="C62" s="26" t="s">
        <v>2427</v>
      </c>
      <c r="D62" t="s">
        <v>589</v>
      </c>
      <c r="E62" s="27" t="s">
        <v>2428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2455</v>
      </c>
    </row>
    <row r="64">
      <c r="A64" s="1" t="s">
        <v>594</v>
      </c>
      <c r="E64" s="32" t="s">
        <v>968</v>
      </c>
    </row>
    <row r="65" ht="145.2">
      <c r="A65" s="1" t="s">
        <v>596</v>
      </c>
      <c r="E65" s="27" t="s">
        <v>1495</v>
      </c>
    </row>
    <row r="66" ht="26.4">
      <c r="A66" s="1" t="s">
        <v>587</v>
      </c>
      <c r="B66" s="1">
        <v>15</v>
      </c>
      <c r="C66" s="26" t="s">
        <v>2429</v>
      </c>
      <c r="D66" t="s">
        <v>589</v>
      </c>
      <c r="E66" s="27" t="s">
        <v>2430</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2462</v>
      </c>
    </row>
    <row r="68">
      <c r="A68" s="1" t="s">
        <v>594</v>
      </c>
      <c r="E68" s="32" t="s">
        <v>968</v>
      </c>
    </row>
    <row r="69" ht="184.8">
      <c r="A69" s="1" t="s">
        <v>596</v>
      </c>
      <c r="E69" s="27" t="s">
        <v>1986</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c r="A72" s="1" t="s">
        <v>594</v>
      </c>
      <c r="E72" s="32" t="s">
        <v>1087</v>
      </c>
    </row>
    <row r="73" ht="145.2">
      <c r="A73" s="1" t="s">
        <v>596</v>
      </c>
      <c r="E73" s="27" t="s">
        <v>1457</v>
      </c>
    </row>
    <row r="74">
      <c r="A74" s="1" t="s">
        <v>584</v>
      </c>
      <c r="C74" s="22" t="s">
        <v>690</v>
      </c>
      <c r="E74" s="23" t="s">
        <v>691</v>
      </c>
      <c r="L74" s="24">
        <f>SUMIFS(L75:L90,A75:A90,"P")</f>
        <v>0</v>
      </c>
      <c r="M74" s="24">
        <f>SUMIFS(M75:M90,A75:A90,"P")</f>
        <v>0</v>
      </c>
      <c r="N74" s="25"/>
    </row>
    <row r="75" ht="26.4">
      <c r="A75" s="1" t="s">
        <v>587</v>
      </c>
      <c r="B75" s="1">
        <v>17</v>
      </c>
      <c r="C75" s="26" t="s">
        <v>1458</v>
      </c>
      <c r="D75" t="s">
        <v>1459</v>
      </c>
      <c r="E75" s="27" t="s">
        <v>1460</v>
      </c>
      <c r="F75" s="28" t="s">
        <v>695</v>
      </c>
      <c r="G75" s="29">
        <v>0.01</v>
      </c>
      <c r="H75" s="28">
        <v>0</v>
      </c>
      <c r="I75" s="30">
        <f>ROUND(G75*H75,P4)</f>
        <v>0</v>
      </c>
      <c r="L75" s="30">
        <v>0</v>
      </c>
      <c r="M75" s="24">
        <f>ROUND(G75*L75,P4)</f>
        <v>0</v>
      </c>
      <c r="N75" s="25" t="s">
        <v>589</v>
      </c>
      <c r="O75" s="31">
        <f>M75*AA75</f>
        <v>0</v>
      </c>
      <c r="P75" s="1">
        <v>3</v>
      </c>
      <c r="AA75" s="1">
        <f>IF(P75=1,$O$3,IF(P75=2,$O$4,$O$5))</f>
        <v>0</v>
      </c>
    </row>
    <row r="76" ht="39.6">
      <c r="A76" s="1" t="s">
        <v>593</v>
      </c>
      <c r="E76" s="27" t="s">
        <v>2432</v>
      </c>
    </row>
    <row r="77">
      <c r="A77" s="1" t="s">
        <v>594</v>
      </c>
      <c r="E77" s="32" t="s">
        <v>2433</v>
      </c>
    </row>
    <row r="78" ht="158.4">
      <c r="A78" s="1" t="s">
        <v>596</v>
      </c>
      <c r="E78" s="27" t="s">
        <v>698</v>
      </c>
    </row>
    <row r="79" ht="26.4">
      <c r="A79" s="1" t="s">
        <v>587</v>
      </c>
      <c r="B79" s="1">
        <v>18</v>
      </c>
      <c r="C79" s="26" t="s">
        <v>1952</v>
      </c>
      <c r="D79" t="s">
        <v>1953</v>
      </c>
      <c r="E79" s="27" t="s">
        <v>1954</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2.8">
      <c r="A80" s="1" t="s">
        <v>593</v>
      </c>
      <c r="E80" s="27" t="s">
        <v>2434</v>
      </c>
    </row>
    <row r="81">
      <c r="A81" s="1" t="s">
        <v>594</v>
      </c>
      <c r="E81" s="32" t="s">
        <v>2435</v>
      </c>
    </row>
    <row r="82" ht="158.4">
      <c r="A82" s="1" t="s">
        <v>596</v>
      </c>
      <c r="E82" s="27" t="s">
        <v>698</v>
      </c>
    </row>
    <row r="83" ht="26.4">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2.8">
      <c r="A84" s="1" t="s">
        <v>593</v>
      </c>
      <c r="E84" s="27" t="s">
        <v>2436</v>
      </c>
    </row>
    <row r="85">
      <c r="A85" s="1" t="s">
        <v>594</v>
      </c>
      <c r="E85" s="32" t="s">
        <v>2433</v>
      </c>
    </row>
    <row r="86" ht="158.4">
      <c r="A86" s="1" t="s">
        <v>596</v>
      </c>
      <c r="E86" s="27" t="s">
        <v>698</v>
      </c>
    </row>
    <row r="87" ht="26.4">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2.8">
      <c r="A88" s="1" t="s">
        <v>593</v>
      </c>
      <c r="E88" s="27" t="s">
        <v>2437</v>
      </c>
    </row>
    <row r="89">
      <c r="A89" s="1" t="s">
        <v>594</v>
      </c>
      <c r="E89" s="32" t="s">
        <v>2435</v>
      </c>
    </row>
    <row r="90" ht="158.4">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2463</v>
      </c>
      <c r="E8" s="23" t="s">
        <v>117</v>
      </c>
      <c r="L8" s="24">
        <f>L9+L194</f>
        <v>0</v>
      </c>
      <c r="M8" s="24">
        <f>M9+M194</f>
        <v>0</v>
      </c>
      <c r="N8" s="25"/>
    </row>
    <row r="9">
      <c r="A9" s="1" t="s">
        <v>584</v>
      </c>
      <c r="C9" s="22" t="s">
        <v>617</v>
      </c>
      <c r="E9" s="23" t="s">
        <v>618</v>
      </c>
      <c r="L9" s="24">
        <f>SUMIFS(L10:L193,A10:A193,"P")</f>
        <v>0</v>
      </c>
      <c r="M9" s="24">
        <f>SUMIFS(M10:M193,A10:A193,"P")</f>
        <v>0</v>
      </c>
      <c r="N9" s="25"/>
    </row>
    <row r="10" ht="26.4">
      <c r="A10" s="1" t="s">
        <v>587</v>
      </c>
      <c r="B10" s="1">
        <v>1</v>
      </c>
      <c r="C10" s="26" t="s">
        <v>1973</v>
      </c>
      <c r="D10" t="s">
        <v>589</v>
      </c>
      <c r="E10" s="27" t="s">
        <v>1974</v>
      </c>
      <c r="F10" s="28" t="s">
        <v>621</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2464</v>
      </c>
    </row>
    <row r="13" ht="158.4">
      <c r="A13" s="1" t="s">
        <v>596</v>
      </c>
      <c r="E13" s="27" t="s">
        <v>1434</v>
      </c>
    </row>
    <row r="14" ht="26.4">
      <c r="A14" s="1" t="s">
        <v>587</v>
      </c>
      <c r="B14" s="1">
        <v>2</v>
      </c>
      <c r="C14" s="26" t="s">
        <v>1975</v>
      </c>
      <c r="D14" t="s">
        <v>589</v>
      </c>
      <c r="E14" s="27" t="s">
        <v>1976</v>
      </c>
      <c r="F14" s="28" t="s">
        <v>621</v>
      </c>
      <c r="G14" s="29">
        <v>70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2464</v>
      </c>
    </row>
    <row r="17" ht="132">
      <c r="A17" s="1" t="s">
        <v>596</v>
      </c>
      <c r="E17" s="27" t="s">
        <v>1408</v>
      </c>
    </row>
    <row r="18" ht="26.4">
      <c r="A18" s="1" t="s">
        <v>587</v>
      </c>
      <c r="B18" s="1">
        <v>3</v>
      </c>
      <c r="C18" s="26" t="s">
        <v>1569</v>
      </c>
      <c r="D18" t="s">
        <v>589</v>
      </c>
      <c r="E18" s="27" t="s">
        <v>1570</v>
      </c>
      <c r="F18" s="28" t="s">
        <v>621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2253</v>
      </c>
    </row>
    <row r="21" ht="158.4">
      <c r="A21" s="1" t="s">
        <v>596</v>
      </c>
      <c r="E21" s="27" t="s">
        <v>1434</v>
      </c>
    </row>
    <row r="22" ht="26.4">
      <c r="A22" s="1" t="s">
        <v>587</v>
      </c>
      <c r="B22" s="1">
        <v>4</v>
      </c>
      <c r="C22" s="26" t="s">
        <v>1572</v>
      </c>
      <c r="D22" t="s">
        <v>589</v>
      </c>
      <c r="E22" s="27" t="s">
        <v>1573</v>
      </c>
      <c r="F22" s="28" t="s">
        <v>621</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2253</v>
      </c>
    </row>
    <row r="25" ht="132">
      <c r="A25" s="1" t="s">
        <v>596</v>
      </c>
      <c r="E25" s="27" t="s">
        <v>1408</v>
      </c>
    </row>
    <row r="26" ht="26.4">
      <c r="A26" s="1" t="s">
        <v>587</v>
      </c>
      <c r="B26" s="1">
        <v>5</v>
      </c>
      <c r="C26" s="26" t="s">
        <v>2465</v>
      </c>
      <c r="D26" t="s">
        <v>589</v>
      </c>
      <c r="E26" s="27" t="s">
        <v>2466</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2253</v>
      </c>
    </row>
    <row r="29" ht="158.4">
      <c r="A29" s="1" t="s">
        <v>596</v>
      </c>
      <c r="E29" s="27" t="s">
        <v>1434</v>
      </c>
    </row>
    <row r="30" ht="26.4">
      <c r="A30" s="1" t="s">
        <v>587</v>
      </c>
      <c r="B30" s="1">
        <v>6</v>
      </c>
      <c r="C30" s="26" t="s">
        <v>2467</v>
      </c>
      <c r="D30" t="s">
        <v>589</v>
      </c>
      <c r="E30" s="27" t="s">
        <v>2468</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2104</v>
      </c>
    </row>
    <row r="33" ht="158.4">
      <c r="A33" s="1" t="s">
        <v>596</v>
      </c>
      <c r="E33" s="27" t="s">
        <v>1434</v>
      </c>
    </row>
    <row r="34" ht="26.4">
      <c r="A34" s="1" t="s">
        <v>587</v>
      </c>
      <c r="B34" s="1">
        <v>7</v>
      </c>
      <c r="C34" s="26" t="s">
        <v>2469</v>
      </c>
      <c r="D34" t="s">
        <v>589</v>
      </c>
      <c r="E34" s="27" t="s">
        <v>2470</v>
      </c>
      <c r="F34" s="28" t="s">
        <v>621</v>
      </c>
      <c r="G34" s="29">
        <v>2</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2104</v>
      </c>
    </row>
    <row r="37" ht="132">
      <c r="A37" s="1" t="s">
        <v>596</v>
      </c>
      <c r="E37" s="27" t="s">
        <v>1408</v>
      </c>
    </row>
    <row r="38" ht="26.4">
      <c r="A38" s="1" t="s">
        <v>587</v>
      </c>
      <c r="B38" s="1">
        <v>8</v>
      </c>
      <c r="C38" s="26" t="s">
        <v>2471</v>
      </c>
      <c r="D38" t="s">
        <v>589</v>
      </c>
      <c r="E38" s="27" t="s">
        <v>2472</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2104</v>
      </c>
    </row>
    <row r="41" ht="158.4">
      <c r="A41" s="1" t="s">
        <v>596</v>
      </c>
      <c r="E41" s="27" t="s">
        <v>1434</v>
      </c>
    </row>
    <row r="42" ht="26.4">
      <c r="A42" s="1" t="s">
        <v>587</v>
      </c>
      <c r="B42" s="1">
        <v>9</v>
      </c>
      <c r="C42" s="26" t="s">
        <v>2473</v>
      </c>
      <c r="D42" t="s">
        <v>589</v>
      </c>
      <c r="E42" s="27" t="s">
        <v>2474</v>
      </c>
      <c r="F42" s="28" t="s">
        <v>621</v>
      </c>
      <c r="G42" s="29">
        <v>10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2475</v>
      </c>
    </row>
    <row r="45" ht="158.4">
      <c r="A45" s="1" t="s">
        <v>596</v>
      </c>
      <c r="E45" s="27" t="s">
        <v>1434</v>
      </c>
    </row>
    <row r="46" ht="26.4">
      <c r="A46" s="1" t="s">
        <v>587</v>
      </c>
      <c r="B46" s="1">
        <v>10</v>
      </c>
      <c r="C46" s="26" t="s">
        <v>2476</v>
      </c>
      <c r="D46" t="s">
        <v>589</v>
      </c>
      <c r="E46" s="27" t="s">
        <v>2477</v>
      </c>
      <c r="F46" s="28" t="s">
        <v>621</v>
      </c>
      <c r="G46" s="29">
        <v>5</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2253</v>
      </c>
    </row>
    <row r="49" ht="158.4">
      <c r="A49" s="1" t="s">
        <v>596</v>
      </c>
      <c r="E49" s="27" t="s">
        <v>1434</v>
      </c>
    </row>
    <row r="50" ht="26.4">
      <c r="A50" s="1" t="s">
        <v>587</v>
      </c>
      <c r="B50" s="1">
        <v>11</v>
      </c>
      <c r="C50" s="26" t="s">
        <v>2478</v>
      </c>
      <c r="D50" t="s">
        <v>589</v>
      </c>
      <c r="E50" s="27" t="s">
        <v>2479</v>
      </c>
      <c r="F50" s="28" t="s">
        <v>621</v>
      </c>
      <c r="G50" s="29">
        <v>5</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2253</v>
      </c>
    </row>
    <row r="53" ht="132">
      <c r="A53" s="1" t="s">
        <v>596</v>
      </c>
      <c r="E53" s="27" t="s">
        <v>1408</v>
      </c>
    </row>
    <row r="54" ht="26.4">
      <c r="A54" s="1" t="s">
        <v>587</v>
      </c>
      <c r="B54" s="1">
        <v>12</v>
      </c>
      <c r="C54" s="26" t="s">
        <v>2480</v>
      </c>
      <c r="D54" t="s">
        <v>589</v>
      </c>
      <c r="E54" s="27" t="s">
        <v>2481</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2104</v>
      </c>
    </row>
    <row r="57" ht="158.4">
      <c r="A57" s="1" t="s">
        <v>596</v>
      </c>
      <c r="E57" s="27" t="s">
        <v>1434</v>
      </c>
    </row>
    <row r="58" ht="26.4">
      <c r="A58" s="1" t="s">
        <v>587</v>
      </c>
      <c r="B58" s="1">
        <v>13</v>
      </c>
      <c r="C58" s="26" t="s">
        <v>2482</v>
      </c>
      <c r="D58" t="s">
        <v>589</v>
      </c>
      <c r="E58" s="27" t="s">
        <v>2483</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1875</v>
      </c>
    </row>
    <row r="61" ht="158.4">
      <c r="A61" s="1" t="s">
        <v>596</v>
      </c>
      <c r="E61" s="27" t="s">
        <v>1434</v>
      </c>
    </row>
    <row r="62" ht="26.4">
      <c r="A62" s="1" t="s">
        <v>587</v>
      </c>
      <c r="B62" s="1">
        <v>14</v>
      </c>
      <c r="C62" s="26" t="s">
        <v>2484</v>
      </c>
      <c r="D62" t="s">
        <v>589</v>
      </c>
      <c r="E62" s="27" t="s">
        <v>2485</v>
      </c>
      <c r="F62" s="28" t="s">
        <v>621</v>
      </c>
      <c r="G62" s="29">
        <v>4</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1875</v>
      </c>
    </row>
    <row r="65" ht="132">
      <c r="A65" s="1" t="s">
        <v>596</v>
      </c>
      <c r="E65" s="27" t="s">
        <v>1408</v>
      </c>
    </row>
    <row r="66" ht="26.4">
      <c r="A66" s="1" t="s">
        <v>587</v>
      </c>
      <c r="B66" s="1">
        <v>15</v>
      </c>
      <c r="C66" s="26" t="s">
        <v>2486</v>
      </c>
      <c r="D66" t="s">
        <v>589</v>
      </c>
      <c r="E66" s="27" t="s">
        <v>2487</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2104</v>
      </c>
    </row>
    <row r="69" ht="132">
      <c r="A69" s="1" t="s">
        <v>596</v>
      </c>
      <c r="E69" s="27" t="s">
        <v>1408</v>
      </c>
    </row>
    <row r="70" ht="26.4">
      <c r="A70" s="1" t="s">
        <v>587</v>
      </c>
      <c r="B70" s="1">
        <v>16</v>
      </c>
      <c r="C70" s="26" t="s">
        <v>2488</v>
      </c>
      <c r="D70" t="s">
        <v>589</v>
      </c>
      <c r="E70" s="27" t="s">
        <v>2489</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2104</v>
      </c>
    </row>
    <row r="73" ht="184.8">
      <c r="A73" s="1" t="s">
        <v>596</v>
      </c>
      <c r="E73" s="27" t="s">
        <v>2490</v>
      </c>
    </row>
    <row r="74" ht="26.4">
      <c r="A74" s="1" t="s">
        <v>587</v>
      </c>
      <c r="B74" s="1">
        <v>17</v>
      </c>
      <c r="C74" s="26" t="s">
        <v>2491</v>
      </c>
      <c r="D74" t="s">
        <v>589</v>
      </c>
      <c r="E74" s="27" t="s">
        <v>2492</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2104</v>
      </c>
    </row>
    <row r="77" ht="184.8">
      <c r="A77" s="1" t="s">
        <v>596</v>
      </c>
      <c r="E77" s="27" t="s">
        <v>2490</v>
      </c>
    </row>
    <row r="78" ht="26.4">
      <c r="A78" s="1" t="s">
        <v>587</v>
      </c>
      <c r="B78" s="1">
        <v>18</v>
      </c>
      <c r="C78" s="26" t="s">
        <v>2493</v>
      </c>
      <c r="D78" t="s">
        <v>589</v>
      </c>
      <c r="E78" s="27" t="s">
        <v>2494</v>
      </c>
      <c r="F78" s="28" t="s">
        <v>914</v>
      </c>
      <c r="G78" s="29">
        <v>15</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2102</v>
      </c>
    </row>
    <row r="81" ht="171.6">
      <c r="A81" s="1" t="s">
        <v>596</v>
      </c>
      <c r="E81" s="27" t="s">
        <v>1412</v>
      </c>
    </row>
    <row r="82" ht="26.4">
      <c r="A82" s="1" t="s">
        <v>587</v>
      </c>
      <c r="B82" s="1">
        <v>19</v>
      </c>
      <c r="C82" s="26" t="s">
        <v>2495</v>
      </c>
      <c r="D82" t="s">
        <v>589</v>
      </c>
      <c r="E82" s="27" t="s">
        <v>2496</v>
      </c>
      <c r="F82" s="28" t="s">
        <v>914</v>
      </c>
      <c r="G82" s="29">
        <v>15</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2102</v>
      </c>
    </row>
    <row r="85" ht="132">
      <c r="A85" s="1" t="s">
        <v>596</v>
      </c>
      <c r="E85" s="27" t="s">
        <v>966</v>
      </c>
    </row>
    <row r="86" ht="26.4">
      <c r="A86" s="1" t="s">
        <v>587</v>
      </c>
      <c r="B86" s="1">
        <v>20</v>
      </c>
      <c r="C86" s="26" t="s">
        <v>2497</v>
      </c>
      <c r="D86" t="s">
        <v>589</v>
      </c>
      <c r="E86" s="27" t="s">
        <v>2498</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2104</v>
      </c>
    </row>
    <row r="89" ht="158.4">
      <c r="A89" s="1" t="s">
        <v>596</v>
      </c>
      <c r="E89" s="27" t="s">
        <v>1434</v>
      </c>
    </row>
    <row r="90" ht="26.4">
      <c r="A90" s="1" t="s">
        <v>587</v>
      </c>
      <c r="B90" s="1">
        <v>21</v>
      </c>
      <c r="C90" s="26" t="s">
        <v>2499</v>
      </c>
      <c r="D90" t="s">
        <v>589</v>
      </c>
      <c r="E90" s="27" t="s">
        <v>2500</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2104</v>
      </c>
    </row>
    <row r="93" ht="132">
      <c r="A93" s="1" t="s">
        <v>596</v>
      </c>
      <c r="E93" s="27" t="s">
        <v>1408</v>
      </c>
    </row>
    <row r="94" ht="26.4">
      <c r="A94" s="1" t="s">
        <v>587</v>
      </c>
      <c r="B94" s="1">
        <v>22</v>
      </c>
      <c r="C94" s="26" t="s">
        <v>2501</v>
      </c>
      <c r="D94" t="s">
        <v>589</v>
      </c>
      <c r="E94" s="27" t="s">
        <v>2502</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2104</v>
      </c>
    </row>
    <row r="97" ht="145.2">
      <c r="A97" s="1" t="s">
        <v>596</v>
      </c>
      <c r="E97" s="27" t="s">
        <v>1495</v>
      </c>
    </row>
    <row r="98" ht="26.4">
      <c r="A98" s="1" t="s">
        <v>587</v>
      </c>
      <c r="B98" s="1">
        <v>23</v>
      </c>
      <c r="C98" s="26" t="s">
        <v>2503</v>
      </c>
      <c r="D98" t="s">
        <v>589</v>
      </c>
      <c r="E98" s="27" t="s">
        <v>2504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2104</v>
      </c>
    </row>
    <row r="101" ht="132">
      <c r="A101" s="1" t="s">
        <v>596</v>
      </c>
      <c r="E101" s="27" t="s">
        <v>1408</v>
      </c>
    </row>
    <row r="102" ht="26.4">
      <c r="A102" s="1" t="s">
        <v>587</v>
      </c>
      <c r="B102" s="1">
        <v>24</v>
      </c>
      <c r="C102" s="26" t="s">
        <v>2505</v>
      </c>
      <c r="D102" t="s">
        <v>589</v>
      </c>
      <c r="E102" s="27" t="s">
        <v>2506</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1930</v>
      </c>
    </row>
    <row r="105" ht="158.4">
      <c r="A105" s="1" t="s">
        <v>596</v>
      </c>
      <c r="E105" s="27" t="s">
        <v>1434</v>
      </c>
    </row>
    <row r="106" ht="26.4">
      <c r="A106" s="1" t="s">
        <v>587</v>
      </c>
      <c r="B106" s="1">
        <v>25</v>
      </c>
      <c r="C106" s="26" t="s">
        <v>2507</v>
      </c>
      <c r="D106" t="s">
        <v>589</v>
      </c>
      <c r="E106" s="27" t="s">
        <v>2508</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1930</v>
      </c>
    </row>
    <row r="109" ht="145.2">
      <c r="A109" s="1" t="s">
        <v>596</v>
      </c>
      <c r="E109" s="27" t="s">
        <v>1495</v>
      </c>
    </row>
    <row r="110" ht="26.4">
      <c r="A110" s="1" t="s">
        <v>587</v>
      </c>
      <c r="B110" s="1">
        <v>26</v>
      </c>
      <c r="C110" s="26" t="s">
        <v>2509</v>
      </c>
      <c r="D110" t="s">
        <v>589</v>
      </c>
      <c r="E110" s="27" t="s">
        <v>2510</v>
      </c>
      <c r="F110" s="28" t="s">
        <v>621</v>
      </c>
      <c r="G110" s="29">
        <v>5</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2253</v>
      </c>
    </row>
    <row r="113" ht="158.4">
      <c r="A113" s="1" t="s">
        <v>596</v>
      </c>
      <c r="E113" s="27" t="s">
        <v>1434</v>
      </c>
    </row>
    <row r="114" ht="26.4">
      <c r="A114" s="1" t="s">
        <v>587</v>
      </c>
      <c r="B114" s="1">
        <v>27</v>
      </c>
      <c r="C114" s="26" t="s">
        <v>2511</v>
      </c>
      <c r="D114" t="s">
        <v>589</v>
      </c>
      <c r="E114" s="27" t="s">
        <v>2512</v>
      </c>
      <c r="F114" s="28" t="s">
        <v>621</v>
      </c>
      <c r="G114" s="29">
        <v>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2253</v>
      </c>
    </row>
    <row r="117" ht="145.2">
      <c r="A117" s="1" t="s">
        <v>596</v>
      </c>
      <c r="E117" s="27" t="s">
        <v>1495</v>
      </c>
    </row>
    <row r="118" ht="26.4">
      <c r="A118" s="1" t="s">
        <v>587</v>
      </c>
      <c r="B118" s="1">
        <v>28</v>
      </c>
      <c r="C118" s="26" t="s">
        <v>2513</v>
      </c>
      <c r="D118" t="s">
        <v>589</v>
      </c>
      <c r="E118" s="27" t="s">
        <v>2514</v>
      </c>
      <c r="F118" s="28" t="s">
        <v>621</v>
      </c>
      <c r="G118" s="29">
        <v>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2253</v>
      </c>
    </row>
    <row r="121" ht="158.4">
      <c r="A121" s="1" t="s">
        <v>596</v>
      </c>
      <c r="E121" s="27" t="s">
        <v>1434</v>
      </c>
    </row>
    <row r="122" ht="26.4">
      <c r="A122" s="1" t="s">
        <v>587</v>
      </c>
      <c r="B122" s="1">
        <v>29</v>
      </c>
      <c r="C122" s="26" t="s">
        <v>2515</v>
      </c>
      <c r="D122" t="s">
        <v>589</v>
      </c>
      <c r="E122" s="27" t="s">
        <v>2516</v>
      </c>
      <c r="F122" s="28" t="s">
        <v>621</v>
      </c>
      <c r="G122" s="29">
        <v>5</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2253</v>
      </c>
    </row>
    <row r="125" ht="145.2">
      <c r="A125" s="1" t="s">
        <v>596</v>
      </c>
      <c r="E125" s="27" t="s">
        <v>1495</v>
      </c>
    </row>
    <row r="126" ht="26.4">
      <c r="A126" s="1" t="s">
        <v>587</v>
      </c>
      <c r="B126" s="1">
        <v>30</v>
      </c>
      <c r="C126" s="26" t="s">
        <v>2517</v>
      </c>
      <c r="D126" t="s">
        <v>589</v>
      </c>
      <c r="E126" s="27" t="s">
        <v>2518</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2104</v>
      </c>
    </row>
    <row r="129" ht="158.4">
      <c r="A129" s="1" t="s">
        <v>596</v>
      </c>
      <c r="E129" s="27" t="s">
        <v>1434</v>
      </c>
    </row>
    <row r="130" ht="26.4">
      <c r="A130" s="1" t="s">
        <v>587</v>
      </c>
      <c r="B130" s="1">
        <v>31</v>
      </c>
      <c r="C130" s="26" t="s">
        <v>2519</v>
      </c>
      <c r="D130" t="s">
        <v>589</v>
      </c>
      <c r="E130" s="27" t="s">
        <v>2520</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2104</v>
      </c>
    </row>
    <row r="133" ht="145.2">
      <c r="A133" s="1" t="s">
        <v>596</v>
      </c>
      <c r="E133" s="27" t="s">
        <v>1495</v>
      </c>
    </row>
    <row r="134" ht="26.4">
      <c r="A134" s="1" t="s">
        <v>587</v>
      </c>
      <c r="B134" s="1">
        <v>32</v>
      </c>
      <c r="C134" s="26" t="s">
        <v>2521</v>
      </c>
      <c r="D134" t="s">
        <v>589</v>
      </c>
      <c r="E134" s="27" t="s">
        <v>2522</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1875</v>
      </c>
    </row>
    <row r="137" ht="158.4">
      <c r="A137" s="1" t="s">
        <v>596</v>
      </c>
      <c r="E137" s="27" t="s">
        <v>1434</v>
      </c>
    </row>
    <row r="138" ht="26.4">
      <c r="A138" s="1" t="s">
        <v>587</v>
      </c>
      <c r="B138" s="1">
        <v>33</v>
      </c>
      <c r="C138" s="26" t="s">
        <v>2523</v>
      </c>
      <c r="D138" t="s">
        <v>589</v>
      </c>
      <c r="E138" s="27" t="s">
        <v>2524</v>
      </c>
      <c r="F138" s="28" t="s">
        <v>621</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1875</v>
      </c>
    </row>
    <row r="141" ht="145.2">
      <c r="A141" s="1" t="s">
        <v>596</v>
      </c>
      <c r="E141" s="27" t="s">
        <v>1495</v>
      </c>
    </row>
    <row r="142" ht="26.4">
      <c r="A142" s="1" t="s">
        <v>587</v>
      </c>
      <c r="B142" s="1">
        <v>34</v>
      </c>
      <c r="C142" s="26" t="s">
        <v>2006</v>
      </c>
      <c r="D142" t="s">
        <v>589</v>
      </c>
      <c r="E142" s="27" t="s">
        <v>2007</v>
      </c>
      <c r="F142" s="28" t="s">
        <v>621</v>
      </c>
      <c r="G142" s="29">
        <v>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2104</v>
      </c>
    </row>
    <row r="145" ht="158.4">
      <c r="A145" s="1" t="s">
        <v>596</v>
      </c>
      <c r="E145" s="27" t="s">
        <v>1434</v>
      </c>
    </row>
    <row r="146" ht="26.4">
      <c r="A146" s="1" t="s">
        <v>587</v>
      </c>
      <c r="B146" s="1">
        <v>35</v>
      </c>
      <c r="C146" s="26" t="s">
        <v>2008</v>
      </c>
      <c r="D146" t="s">
        <v>589</v>
      </c>
      <c r="E146" s="27" t="s">
        <v>2009</v>
      </c>
      <c r="F146" s="28" t="s">
        <v>621</v>
      </c>
      <c r="G146" s="29">
        <v>2</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2104</v>
      </c>
    </row>
    <row r="149" ht="145.2">
      <c r="A149" s="1" t="s">
        <v>596</v>
      </c>
      <c r="E149" s="27" t="s">
        <v>1495</v>
      </c>
    </row>
    <row r="150" ht="26.4">
      <c r="A150" s="1" t="s">
        <v>587</v>
      </c>
      <c r="B150" s="1">
        <v>36</v>
      </c>
      <c r="C150" s="26" t="s">
        <v>2525</v>
      </c>
      <c r="D150" t="s">
        <v>589</v>
      </c>
      <c r="E150" s="27" t="s">
        <v>2526</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c r="A152" s="1" t="s">
        <v>594</v>
      </c>
      <c r="E152" s="32" t="s">
        <v>2527</v>
      </c>
    </row>
    <row r="153" ht="158.4">
      <c r="A153" s="1" t="s">
        <v>596</v>
      </c>
      <c r="E153" s="27" t="s">
        <v>1434</v>
      </c>
    </row>
    <row r="154" ht="26.4">
      <c r="A154" s="1" t="s">
        <v>587</v>
      </c>
      <c r="B154" s="1">
        <v>37</v>
      </c>
      <c r="C154" s="26" t="s">
        <v>2528</v>
      </c>
      <c r="D154" t="s">
        <v>589</v>
      </c>
      <c r="E154" s="27" t="s">
        <v>2529</v>
      </c>
      <c r="F154" s="28" t="s">
        <v>621</v>
      </c>
      <c r="G154" s="29">
        <v>2</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2104</v>
      </c>
    </row>
    <row r="157" ht="158.4">
      <c r="A157" s="1" t="s">
        <v>596</v>
      </c>
      <c r="E157" s="27" t="s">
        <v>1434</v>
      </c>
    </row>
    <row r="158" ht="26.4">
      <c r="A158" s="1" t="s">
        <v>587</v>
      </c>
      <c r="B158" s="1">
        <v>38</v>
      </c>
      <c r="C158" s="26" t="s">
        <v>2530</v>
      </c>
      <c r="D158" t="s">
        <v>589</v>
      </c>
      <c r="E158" s="27" t="s">
        <v>2531</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1875</v>
      </c>
    </row>
    <row r="161" ht="158.4">
      <c r="A161" s="1" t="s">
        <v>596</v>
      </c>
      <c r="E161" s="27" t="s">
        <v>1434</v>
      </c>
    </row>
    <row r="162" ht="26.4">
      <c r="A162" s="1" t="s">
        <v>587</v>
      </c>
      <c r="B162" s="1">
        <v>39</v>
      </c>
      <c r="C162" s="26" t="s">
        <v>2369</v>
      </c>
      <c r="D162" t="s">
        <v>589</v>
      </c>
      <c r="E162" s="27" t="s">
        <v>2370</v>
      </c>
      <c r="F162" s="28" t="s">
        <v>621</v>
      </c>
      <c r="G162" s="29">
        <v>24</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2105</v>
      </c>
    </row>
    <row r="165" ht="158.4">
      <c r="A165" s="1" t="s">
        <v>596</v>
      </c>
      <c r="E165" s="27" t="s">
        <v>1434</v>
      </c>
    </row>
    <row r="166" ht="26.4">
      <c r="A166" s="1" t="s">
        <v>587</v>
      </c>
      <c r="B166" s="1">
        <v>40</v>
      </c>
      <c r="C166" s="26" t="s">
        <v>2012</v>
      </c>
      <c r="D166" t="s">
        <v>589</v>
      </c>
      <c r="E166" s="27" t="s">
        <v>2013</v>
      </c>
      <c r="F166" s="28" t="s">
        <v>621</v>
      </c>
      <c r="G166" s="29">
        <v>32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2532</v>
      </c>
    </row>
    <row r="169" ht="145.2">
      <c r="A169" s="1" t="s">
        <v>596</v>
      </c>
      <c r="E169" s="27" t="s">
        <v>1495</v>
      </c>
    </row>
    <row r="170">
      <c r="A170" s="1" t="s">
        <v>587</v>
      </c>
      <c r="B170" s="1">
        <v>41</v>
      </c>
      <c r="C170" s="26" t="s">
        <v>2533</v>
      </c>
      <c r="D170" t="s">
        <v>589</v>
      </c>
      <c r="E170" s="27" t="s">
        <v>2534</v>
      </c>
      <c r="F170" s="28" t="s">
        <v>621</v>
      </c>
      <c r="G170" s="29">
        <v>3</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26.4">
      <c r="A172" s="1" t="s">
        <v>594</v>
      </c>
      <c r="E172" s="32" t="s">
        <v>2535</v>
      </c>
    </row>
    <row r="173" ht="158.4">
      <c r="A173" s="1" t="s">
        <v>596</v>
      </c>
      <c r="E173" s="27" t="s">
        <v>2536</v>
      </c>
    </row>
    <row r="174">
      <c r="A174" s="1" t="s">
        <v>587</v>
      </c>
      <c r="B174" s="1">
        <v>42</v>
      </c>
      <c r="C174" s="26" t="s">
        <v>2537</v>
      </c>
      <c r="D174" t="s">
        <v>589</v>
      </c>
      <c r="E174" s="27" t="s">
        <v>2538</v>
      </c>
      <c r="F174" s="28" t="s">
        <v>621</v>
      </c>
      <c r="G174" s="29">
        <v>8</v>
      </c>
      <c r="H174" s="28">
        <v>0</v>
      </c>
      <c r="I174" s="30">
        <f>ROUND(G174*H174,P4)</f>
        <v>0</v>
      </c>
      <c r="L174" s="30">
        <v>0</v>
      </c>
      <c r="M174" s="24">
        <f>ROUND(G174*L174,P4)</f>
        <v>0</v>
      </c>
      <c r="N174" s="25" t="s">
        <v>589</v>
      </c>
      <c r="O174" s="31">
        <f>M174*AA174</f>
        <v>0</v>
      </c>
      <c r="P174" s="1">
        <v>3</v>
      </c>
      <c r="AA174" s="1">
        <f>IF(P174=1,$O$3,IF(P174=2,$O$4,$O$5))</f>
        <v>0</v>
      </c>
    </row>
    <row r="175">
      <c r="A175" s="1" t="s">
        <v>593</v>
      </c>
      <c r="E175" s="27" t="s">
        <v>589</v>
      </c>
    </row>
    <row r="176" ht="26.4">
      <c r="A176" s="1" t="s">
        <v>594</v>
      </c>
      <c r="E176" s="32" t="s">
        <v>1887</v>
      </c>
    </row>
    <row r="177" ht="132">
      <c r="A177" s="1" t="s">
        <v>596</v>
      </c>
      <c r="E177" s="27" t="s">
        <v>2539</v>
      </c>
    </row>
    <row r="178">
      <c r="A178" s="1" t="s">
        <v>587</v>
      </c>
      <c r="B178" s="1">
        <v>43</v>
      </c>
      <c r="C178" s="26" t="s">
        <v>2540</v>
      </c>
      <c r="D178" t="s">
        <v>589</v>
      </c>
      <c r="E178" s="27" t="s">
        <v>2541</v>
      </c>
      <c r="F178" s="28" t="s">
        <v>621</v>
      </c>
      <c r="G178" s="29">
        <v>4</v>
      </c>
      <c r="H178" s="28">
        <v>0</v>
      </c>
      <c r="I178" s="30">
        <f>ROUND(G178*H178,P4)</f>
        <v>0</v>
      </c>
      <c r="L178" s="30">
        <v>0</v>
      </c>
      <c r="M178" s="24">
        <f>ROUND(G178*L178,P4)</f>
        <v>0</v>
      </c>
      <c r="N178" s="25" t="s">
        <v>589</v>
      </c>
      <c r="O178" s="31">
        <f>M178*AA178</f>
        <v>0</v>
      </c>
      <c r="P178" s="1">
        <v>3</v>
      </c>
      <c r="AA178" s="1">
        <f>IF(P178=1,$O$3,IF(P178=2,$O$4,$O$5))</f>
        <v>0</v>
      </c>
    </row>
    <row r="179">
      <c r="A179" s="1" t="s">
        <v>593</v>
      </c>
      <c r="E179" s="27" t="s">
        <v>589</v>
      </c>
    </row>
    <row r="180" ht="26.4">
      <c r="A180" s="1" t="s">
        <v>594</v>
      </c>
      <c r="E180" s="32" t="s">
        <v>1875</v>
      </c>
    </row>
    <row r="181" ht="158.4">
      <c r="A181" s="1" t="s">
        <v>596</v>
      </c>
      <c r="E181" s="27" t="s">
        <v>2536</v>
      </c>
    </row>
    <row r="182">
      <c r="A182" s="1" t="s">
        <v>587</v>
      </c>
      <c r="B182" s="1">
        <v>44</v>
      </c>
      <c r="C182" s="26" t="s">
        <v>2542</v>
      </c>
      <c r="D182" t="s">
        <v>589</v>
      </c>
      <c r="E182" s="27" t="s">
        <v>2543</v>
      </c>
      <c r="F182" s="28" t="s">
        <v>621</v>
      </c>
      <c r="G182" s="29">
        <v>4</v>
      </c>
      <c r="H182" s="28">
        <v>0</v>
      </c>
      <c r="I182" s="30">
        <f>ROUND(G182*H182,P4)</f>
        <v>0</v>
      </c>
      <c r="L182" s="30">
        <v>0</v>
      </c>
      <c r="M182" s="24">
        <f>ROUND(G182*L182,P4)</f>
        <v>0</v>
      </c>
      <c r="N182" s="25" t="s">
        <v>589</v>
      </c>
      <c r="O182" s="31">
        <f>M182*AA182</f>
        <v>0</v>
      </c>
      <c r="P182" s="1">
        <v>3</v>
      </c>
      <c r="AA182" s="1">
        <f>IF(P182=1,$O$3,IF(P182=2,$O$4,$O$5))</f>
        <v>0</v>
      </c>
    </row>
    <row r="183">
      <c r="A183" s="1" t="s">
        <v>593</v>
      </c>
      <c r="E183" s="27" t="s">
        <v>589</v>
      </c>
    </row>
    <row r="184" ht="26.4">
      <c r="A184" s="1" t="s">
        <v>594</v>
      </c>
      <c r="E184" s="32" t="s">
        <v>1875</v>
      </c>
    </row>
    <row r="185" ht="132">
      <c r="A185" s="1" t="s">
        <v>596</v>
      </c>
      <c r="E185" s="27" t="s">
        <v>2539</v>
      </c>
    </row>
    <row r="186">
      <c r="A186" s="1" t="s">
        <v>587</v>
      </c>
      <c r="B186" s="1">
        <v>45</v>
      </c>
      <c r="C186" s="26" t="s">
        <v>2544</v>
      </c>
      <c r="D186" t="s">
        <v>589</v>
      </c>
      <c r="E186" s="27" t="s">
        <v>2545</v>
      </c>
      <c r="F186" s="28" t="s">
        <v>621</v>
      </c>
      <c r="G186" s="29">
        <v>2</v>
      </c>
      <c r="H186" s="28">
        <v>0</v>
      </c>
      <c r="I186" s="30">
        <f>ROUND(G186*H186,P4)</f>
        <v>0</v>
      </c>
      <c r="L186" s="30">
        <v>0</v>
      </c>
      <c r="M186" s="24">
        <f>ROUND(G186*L186,P4)</f>
        <v>0</v>
      </c>
      <c r="N186" s="25" t="s">
        <v>589</v>
      </c>
      <c r="O186" s="31">
        <f>M186*AA186</f>
        <v>0</v>
      </c>
      <c r="P186" s="1">
        <v>3</v>
      </c>
      <c r="AA186" s="1">
        <f>IF(P186=1,$O$3,IF(P186=2,$O$4,$O$5))</f>
        <v>0</v>
      </c>
    </row>
    <row r="187">
      <c r="A187" s="1" t="s">
        <v>593</v>
      </c>
      <c r="E187" s="27" t="s">
        <v>589</v>
      </c>
    </row>
    <row r="188" ht="26.4">
      <c r="A188" s="1" t="s">
        <v>594</v>
      </c>
      <c r="E188" s="32" t="s">
        <v>2104</v>
      </c>
    </row>
    <row r="189" ht="145.2">
      <c r="A189" s="1" t="s">
        <v>596</v>
      </c>
      <c r="E189" s="27" t="s">
        <v>2546</v>
      </c>
    </row>
    <row r="190">
      <c r="A190" s="1" t="s">
        <v>587</v>
      </c>
      <c r="B190" s="1">
        <v>46</v>
      </c>
      <c r="C190" s="26" t="s">
        <v>2547</v>
      </c>
      <c r="D190" t="s">
        <v>589</v>
      </c>
      <c r="E190" s="27" t="s">
        <v>2548</v>
      </c>
      <c r="F190" s="28" t="s">
        <v>1417</v>
      </c>
      <c r="G190" s="29">
        <v>1</v>
      </c>
      <c r="H190" s="28">
        <v>0</v>
      </c>
      <c r="I190" s="30">
        <f>ROUND(G190*H190,P4)</f>
        <v>0</v>
      </c>
      <c r="L190" s="30">
        <v>0</v>
      </c>
      <c r="M190" s="24">
        <f>ROUND(G190*L190,P4)</f>
        <v>0</v>
      </c>
      <c r="N190" s="25" t="s">
        <v>589</v>
      </c>
      <c r="O190" s="31">
        <f>M190*AA190</f>
        <v>0</v>
      </c>
      <c r="P190" s="1">
        <v>3</v>
      </c>
      <c r="AA190" s="1">
        <f>IF(P190=1,$O$3,IF(P190=2,$O$4,$O$5))</f>
        <v>0</v>
      </c>
    </row>
    <row r="191">
      <c r="A191" s="1" t="s">
        <v>593</v>
      </c>
      <c r="E191" s="27" t="s">
        <v>589</v>
      </c>
    </row>
    <row r="192" ht="26.4">
      <c r="A192" s="1" t="s">
        <v>594</v>
      </c>
      <c r="E192" s="32" t="s">
        <v>1930</v>
      </c>
    </row>
    <row r="193" ht="184.8">
      <c r="A193" s="1" t="s">
        <v>596</v>
      </c>
      <c r="E193" s="27" t="s">
        <v>2549</v>
      </c>
    </row>
    <row r="194">
      <c r="A194" s="1" t="s">
        <v>584</v>
      </c>
      <c r="C194" s="22" t="s">
        <v>690</v>
      </c>
      <c r="E194" s="23" t="s">
        <v>691</v>
      </c>
      <c r="L194" s="24">
        <f>SUMIFS(L195:L206,A195:A206,"P")</f>
        <v>0</v>
      </c>
      <c r="M194" s="24">
        <f>SUMIFS(M195:M206,A195:A206,"P")</f>
        <v>0</v>
      </c>
      <c r="N194" s="25"/>
    </row>
    <row r="195" ht="26.4">
      <c r="A195" s="1" t="s">
        <v>587</v>
      </c>
      <c r="B195" s="1">
        <v>47</v>
      </c>
      <c r="C195" s="26" t="s">
        <v>1952</v>
      </c>
      <c r="D195" t="s">
        <v>1953</v>
      </c>
      <c r="E195" s="27" t="s">
        <v>1954</v>
      </c>
      <c r="F195" s="28" t="s">
        <v>695</v>
      </c>
      <c r="G195" s="29">
        <v>0.02</v>
      </c>
      <c r="H195" s="28">
        <v>0</v>
      </c>
      <c r="I195" s="30">
        <f>ROUND(G195*H195,P4)</f>
        <v>0</v>
      </c>
      <c r="L195" s="30">
        <v>0</v>
      </c>
      <c r="M195" s="24">
        <f>ROUND(G195*L195,P4)</f>
        <v>0</v>
      </c>
      <c r="N195" s="25" t="s">
        <v>589</v>
      </c>
      <c r="O195" s="31">
        <f>M195*AA195</f>
        <v>0</v>
      </c>
      <c r="P195" s="1">
        <v>3</v>
      </c>
      <c r="AA195" s="1">
        <f>IF(P195=1,$O$3,IF(P195=2,$O$4,$O$5))</f>
        <v>0</v>
      </c>
    </row>
    <row r="196" ht="39.6">
      <c r="A196" s="1" t="s">
        <v>593</v>
      </c>
      <c r="E196" s="27" t="s">
        <v>1955</v>
      </c>
    </row>
    <row r="197" ht="26.4">
      <c r="A197" s="1" t="s">
        <v>594</v>
      </c>
      <c r="E197" s="32" t="s">
        <v>1956</v>
      </c>
    </row>
    <row r="198" ht="158.4">
      <c r="A198" s="1" t="s">
        <v>596</v>
      </c>
      <c r="E198" s="27" t="s">
        <v>712</v>
      </c>
    </row>
    <row r="199" ht="26.4">
      <c r="A199" s="1" t="s">
        <v>587</v>
      </c>
      <c r="B199" s="1">
        <v>48</v>
      </c>
      <c r="C199" s="26" t="s">
        <v>708</v>
      </c>
      <c r="D199" t="s">
        <v>709</v>
      </c>
      <c r="E199" s="27" t="s">
        <v>710</v>
      </c>
      <c r="F199" s="28" t="s">
        <v>695</v>
      </c>
      <c r="G199" s="29">
        <v>0.02</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711</v>
      </c>
    </row>
    <row r="201" ht="26.4">
      <c r="A201" s="1" t="s">
        <v>594</v>
      </c>
      <c r="E201" s="32" t="s">
        <v>1956</v>
      </c>
    </row>
    <row r="202" ht="158.4">
      <c r="A202" s="1" t="s">
        <v>596</v>
      </c>
      <c r="E202" s="27" t="s">
        <v>712</v>
      </c>
    </row>
    <row r="203" ht="26.4">
      <c r="A203" s="1" t="s">
        <v>587</v>
      </c>
      <c r="B203" s="1">
        <v>49</v>
      </c>
      <c r="C203" s="26" t="s">
        <v>713</v>
      </c>
      <c r="D203" t="s">
        <v>714</v>
      </c>
      <c r="E203" s="27" t="s">
        <v>715</v>
      </c>
      <c r="F203" s="28" t="s">
        <v>695</v>
      </c>
      <c r="G203" s="29">
        <v>0.02</v>
      </c>
      <c r="H203" s="28">
        <v>0</v>
      </c>
      <c r="I203" s="30">
        <f>ROUND(G203*H203,P4)</f>
        <v>0</v>
      </c>
      <c r="L203" s="30">
        <v>0</v>
      </c>
      <c r="M203" s="24">
        <f>ROUND(G203*L203,P4)</f>
        <v>0</v>
      </c>
      <c r="N203" s="25" t="s">
        <v>589</v>
      </c>
      <c r="O203" s="31">
        <f>M203*AA203</f>
        <v>0</v>
      </c>
      <c r="P203" s="1">
        <v>3</v>
      </c>
      <c r="AA203" s="1">
        <f>IF(P203=1,$O$3,IF(P203=2,$O$4,$O$5))</f>
        <v>0</v>
      </c>
    </row>
    <row r="204" ht="39.6">
      <c r="A204" s="1" t="s">
        <v>593</v>
      </c>
      <c r="E204" s="27" t="s">
        <v>716</v>
      </c>
    </row>
    <row r="205" ht="26.4">
      <c r="A205" s="1" t="s">
        <v>594</v>
      </c>
      <c r="E205" s="32" t="s">
        <v>1956</v>
      </c>
    </row>
    <row r="206" ht="158.4">
      <c r="A206" s="1" t="s">
        <v>596</v>
      </c>
      <c r="E20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2550</v>
      </c>
      <c r="E8" s="23" t="s">
        <v>121</v>
      </c>
      <c r="L8" s="24">
        <f>L9+L38+L47+L228</f>
        <v>0</v>
      </c>
      <c r="M8" s="24">
        <f>M9+M38+M47+M228</f>
        <v>0</v>
      </c>
      <c r="N8" s="25"/>
    </row>
    <row r="9">
      <c r="A9" s="1" t="s">
        <v>584</v>
      </c>
      <c r="C9" s="22" t="s">
        <v>585</v>
      </c>
      <c r="E9" s="23" t="s">
        <v>586</v>
      </c>
      <c r="L9" s="24">
        <f>SUMIFS(L10:L37,A10:A37,"P")</f>
        <v>0</v>
      </c>
      <c r="M9" s="24">
        <f>SUMIFS(M10:M37,A10:A37,"P")</f>
        <v>0</v>
      </c>
      <c r="N9" s="25"/>
    </row>
    <row r="10" ht="26.4">
      <c r="A10" s="1" t="s">
        <v>587</v>
      </c>
      <c r="B10" s="1">
        <v>1</v>
      </c>
      <c r="C10" s="26" t="s">
        <v>2551</v>
      </c>
      <c r="D10" t="s">
        <v>589</v>
      </c>
      <c r="E10" s="27" t="s">
        <v>2552</v>
      </c>
      <c r="F10" s="28" t="s">
        <v>591</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2553</v>
      </c>
    </row>
    <row r="13" ht="369.6">
      <c r="A13" s="1" t="s">
        <v>596</v>
      </c>
      <c r="E13" s="27" t="s">
        <v>2554</v>
      </c>
    </row>
    <row r="14" ht="26.4">
      <c r="A14" s="1" t="s">
        <v>587</v>
      </c>
      <c r="B14" s="1">
        <v>2</v>
      </c>
      <c r="C14" s="26" t="s">
        <v>2555</v>
      </c>
      <c r="D14" t="s">
        <v>589</v>
      </c>
      <c r="E14" s="27" t="s">
        <v>2556</v>
      </c>
      <c r="F14" s="28" t="s">
        <v>2557</v>
      </c>
      <c r="G14" s="29">
        <v>1920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2558</v>
      </c>
    </row>
    <row r="17" ht="79.2">
      <c r="A17" s="1" t="s">
        <v>596</v>
      </c>
      <c r="E17" s="27" t="s">
        <v>2559</v>
      </c>
    </row>
    <row r="18" ht="26.4">
      <c r="A18" s="1" t="s">
        <v>587</v>
      </c>
      <c r="B18" s="1">
        <v>3</v>
      </c>
      <c r="C18" s="26" t="s">
        <v>1964</v>
      </c>
      <c r="D18" t="s">
        <v>589</v>
      </c>
      <c r="E18" s="27" t="s">
        <v>1965</v>
      </c>
      <c r="F18" s="28" t="s">
        <v>591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2560</v>
      </c>
    </row>
    <row r="21" ht="356.4">
      <c r="A21" s="1" t="s">
        <v>596</v>
      </c>
      <c r="E21" s="27" t="s">
        <v>597</v>
      </c>
    </row>
    <row r="22" ht="26.4">
      <c r="A22" s="1" t="s">
        <v>587</v>
      </c>
      <c r="B22" s="1">
        <v>4</v>
      </c>
      <c r="C22" s="26" t="s">
        <v>2561</v>
      </c>
      <c r="D22" t="s">
        <v>589</v>
      </c>
      <c r="E22" s="27" t="s">
        <v>2562</v>
      </c>
      <c r="F22" s="28" t="s">
        <v>2557</v>
      </c>
      <c r="G22" s="29">
        <v>150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2563</v>
      </c>
    </row>
    <row r="25" ht="79.2">
      <c r="A25" s="1" t="s">
        <v>596</v>
      </c>
      <c r="E25" s="27" t="s">
        <v>2559</v>
      </c>
    </row>
    <row r="26" ht="26.4">
      <c r="A26" s="1" t="s">
        <v>587</v>
      </c>
      <c r="B26" s="1">
        <v>5</v>
      </c>
      <c r="C26" s="26" t="s">
        <v>609</v>
      </c>
      <c r="D26" t="s">
        <v>589</v>
      </c>
      <c r="E26" s="27" t="s">
        <v>610</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2564</v>
      </c>
    </row>
    <row r="29" ht="264">
      <c r="A29" s="1" t="s">
        <v>596</v>
      </c>
      <c r="E29" s="27" t="s">
        <v>611</v>
      </c>
    </row>
    <row r="30" ht="26.4">
      <c r="A30" s="1" t="s">
        <v>587</v>
      </c>
      <c r="B30" s="1">
        <v>6</v>
      </c>
      <c r="C30" s="26" t="s">
        <v>2565</v>
      </c>
      <c r="D30" t="s">
        <v>589</v>
      </c>
      <c r="E30" s="27" t="s">
        <v>2566</v>
      </c>
      <c r="F30" s="28" t="s">
        <v>2567</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2568</v>
      </c>
    </row>
    <row r="33" ht="52.8">
      <c r="A33" s="1" t="s">
        <v>596</v>
      </c>
      <c r="E33" s="27" t="s">
        <v>2569</v>
      </c>
    </row>
    <row r="34" ht="26.4">
      <c r="A34" s="1" t="s">
        <v>587</v>
      </c>
      <c r="B34" s="1">
        <v>7</v>
      </c>
      <c r="C34" s="26" t="s">
        <v>2570</v>
      </c>
      <c r="D34" t="s">
        <v>589</v>
      </c>
      <c r="E34" s="27" t="s">
        <v>2571</v>
      </c>
      <c r="F34" s="28" t="s">
        <v>2567</v>
      </c>
      <c r="G34" s="29">
        <v>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2568</v>
      </c>
    </row>
    <row r="37" ht="52.8">
      <c r="A37" s="1" t="s">
        <v>596</v>
      </c>
      <c r="E37" s="27" t="s">
        <v>2569</v>
      </c>
    </row>
    <row r="38">
      <c r="A38" s="1" t="s">
        <v>584</v>
      </c>
      <c r="C38" s="22" t="s">
        <v>2572</v>
      </c>
      <c r="E38" s="23" t="s">
        <v>2573</v>
      </c>
      <c r="L38" s="24">
        <f>SUMIFS(L39:L46,A39:A46,"P")</f>
        <v>0</v>
      </c>
      <c r="M38" s="24">
        <f>SUMIFS(M39:M46,A39:A46,"P")</f>
        <v>0</v>
      </c>
      <c r="N38" s="25"/>
    </row>
    <row r="39" ht="26.4">
      <c r="A39" s="1" t="s">
        <v>587</v>
      </c>
      <c r="B39" s="1">
        <v>8</v>
      </c>
      <c r="C39" s="26" t="s">
        <v>2574</v>
      </c>
      <c r="D39" t="s">
        <v>589</v>
      </c>
      <c r="E39" s="27" t="s">
        <v>2575</v>
      </c>
      <c r="F39" s="28" t="s">
        <v>591</v>
      </c>
      <c r="G39" s="29">
        <v>48</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2576</v>
      </c>
    </row>
    <row r="42" ht="382.8">
      <c r="A42" s="1" t="s">
        <v>596</v>
      </c>
      <c r="E42" s="27" t="s">
        <v>2577</v>
      </c>
    </row>
    <row r="43" ht="26.4">
      <c r="A43" s="1" t="s">
        <v>587</v>
      </c>
      <c r="B43" s="1">
        <v>9</v>
      </c>
      <c r="C43" s="26" t="s">
        <v>2578</v>
      </c>
      <c r="D43" t="s">
        <v>589</v>
      </c>
      <c r="E43" s="27" t="s">
        <v>2579</v>
      </c>
      <c r="F43" s="28" t="s">
        <v>695</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2580</v>
      </c>
    </row>
    <row r="46" ht="316.8">
      <c r="A46" s="1" t="s">
        <v>596</v>
      </c>
      <c r="E46" s="27" t="s">
        <v>2581</v>
      </c>
    </row>
    <row r="47">
      <c r="A47" s="1" t="s">
        <v>584</v>
      </c>
      <c r="C47" s="22" t="s">
        <v>617</v>
      </c>
      <c r="E47" s="23" t="s">
        <v>618</v>
      </c>
      <c r="L47" s="24">
        <f>SUMIFS(L48:L227,A48:A227,"P")</f>
        <v>0</v>
      </c>
      <c r="M47" s="24">
        <f>SUMIFS(M48:M227,A48:A227,"P")</f>
        <v>0</v>
      </c>
      <c r="N47" s="25"/>
    </row>
    <row r="48" ht="26.4">
      <c r="A48" s="1" t="s">
        <v>587</v>
      </c>
      <c r="B48" s="1">
        <v>10</v>
      </c>
      <c r="C48" s="26" t="s">
        <v>1719</v>
      </c>
      <c r="D48" t="s">
        <v>589</v>
      </c>
      <c r="E48" s="27" t="s">
        <v>1720</v>
      </c>
      <c r="F48" s="28" t="s">
        <v>914</v>
      </c>
      <c r="G48" s="29">
        <v>44</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2582</v>
      </c>
    </row>
    <row r="51" ht="79.2">
      <c r="A51" s="1" t="s">
        <v>596</v>
      </c>
      <c r="E51" s="27" t="s">
        <v>664</v>
      </c>
    </row>
    <row r="52" ht="26.4">
      <c r="A52" s="1" t="s">
        <v>587</v>
      </c>
      <c r="B52" s="1">
        <v>11</v>
      </c>
      <c r="C52" s="26" t="s">
        <v>2583</v>
      </c>
      <c r="D52" t="s">
        <v>589</v>
      </c>
      <c r="E52" s="27" t="s">
        <v>2584</v>
      </c>
      <c r="F52" s="28" t="s">
        <v>2567</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2580</v>
      </c>
    </row>
    <row r="55" ht="39.6">
      <c r="A55" s="1" t="s">
        <v>596</v>
      </c>
      <c r="E55" s="27" t="s">
        <v>634</v>
      </c>
    </row>
    <row r="56" ht="26.4">
      <c r="A56" s="1" t="s">
        <v>587</v>
      </c>
      <c r="B56" s="1">
        <v>12</v>
      </c>
      <c r="C56" s="26" t="s">
        <v>969</v>
      </c>
      <c r="D56" t="s">
        <v>589</v>
      </c>
      <c r="E56" s="27" t="s">
        <v>970</v>
      </c>
      <c r="F56" s="28" t="s">
        <v>914</v>
      </c>
      <c r="G56" s="29">
        <v>8</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2585</v>
      </c>
    </row>
    <row r="59" ht="79.2">
      <c r="A59" s="1" t="s">
        <v>596</v>
      </c>
      <c r="E59" s="27" t="s">
        <v>916</v>
      </c>
    </row>
    <row r="60" ht="26.4">
      <c r="A60" s="1" t="s">
        <v>587</v>
      </c>
      <c r="B60" s="1">
        <v>13</v>
      </c>
      <c r="C60" s="26" t="s">
        <v>917</v>
      </c>
      <c r="D60" t="s">
        <v>589</v>
      </c>
      <c r="E60" s="27" t="s">
        <v>918</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2586</v>
      </c>
    </row>
    <row r="63" ht="92.4">
      <c r="A63" s="1" t="s">
        <v>596</v>
      </c>
      <c r="E63" s="27" t="s">
        <v>920</v>
      </c>
    </row>
    <row r="64" ht="26.4">
      <c r="A64" s="1" t="s">
        <v>587</v>
      </c>
      <c r="B64" s="1">
        <v>14</v>
      </c>
      <c r="C64" s="26" t="s">
        <v>1556</v>
      </c>
      <c r="D64" t="s">
        <v>589</v>
      </c>
      <c r="E64" s="27" t="s">
        <v>1557</v>
      </c>
      <c r="F64" s="28" t="s">
        <v>835</v>
      </c>
      <c r="G64" s="29">
        <v>160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2587</v>
      </c>
    </row>
    <row r="67" ht="92.4">
      <c r="A67" s="1" t="s">
        <v>596</v>
      </c>
      <c r="E67" s="27" t="s">
        <v>1559</v>
      </c>
    </row>
    <row r="68" ht="26.4">
      <c r="A68" s="1" t="s">
        <v>587</v>
      </c>
      <c r="B68" s="1">
        <v>15</v>
      </c>
      <c r="C68" s="26" t="s">
        <v>1560</v>
      </c>
      <c r="D68" t="s">
        <v>589</v>
      </c>
      <c r="E68" s="27" t="s">
        <v>1561</v>
      </c>
      <c r="F68" s="28" t="s">
        <v>835</v>
      </c>
      <c r="G68" s="29">
        <v>42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2588</v>
      </c>
    </row>
    <row r="71" ht="92.4">
      <c r="A71" s="1" t="s">
        <v>596</v>
      </c>
      <c r="E71" s="27" t="s">
        <v>1563</v>
      </c>
    </row>
    <row r="72" ht="26.4">
      <c r="A72" s="1" t="s">
        <v>587</v>
      </c>
      <c r="B72" s="1">
        <v>16</v>
      </c>
      <c r="C72" s="26" t="s">
        <v>2589</v>
      </c>
      <c r="D72" t="s">
        <v>589</v>
      </c>
      <c r="E72" s="27" t="s">
        <v>2590</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2580</v>
      </c>
    </row>
    <row r="75" ht="184.8">
      <c r="A75" s="1" t="s">
        <v>596</v>
      </c>
      <c r="E75" s="27" t="s">
        <v>1986</v>
      </c>
    </row>
    <row r="76" ht="26.4">
      <c r="A76" s="1" t="s">
        <v>587</v>
      </c>
      <c r="B76" s="1">
        <v>17</v>
      </c>
      <c r="C76" s="26" t="s">
        <v>2591</v>
      </c>
      <c r="D76" t="s">
        <v>589</v>
      </c>
      <c r="E76" s="27" t="s">
        <v>2592</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2580</v>
      </c>
    </row>
    <row r="79" ht="184.8">
      <c r="A79" s="1" t="s">
        <v>596</v>
      </c>
      <c r="E79" s="27" t="s">
        <v>1986</v>
      </c>
    </row>
    <row r="80" ht="26.4">
      <c r="A80" s="1" t="s">
        <v>587</v>
      </c>
      <c r="B80" s="1">
        <v>18</v>
      </c>
      <c r="C80" s="26" t="s">
        <v>2593</v>
      </c>
      <c r="D80" t="s">
        <v>589</v>
      </c>
      <c r="E80" s="27" t="s">
        <v>2594</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2580</v>
      </c>
    </row>
    <row r="83" ht="184.8">
      <c r="A83" s="1" t="s">
        <v>596</v>
      </c>
      <c r="E83" s="27" t="s">
        <v>1986</v>
      </c>
    </row>
    <row r="84" ht="26.4">
      <c r="A84" s="1" t="s">
        <v>587</v>
      </c>
      <c r="B84" s="1">
        <v>19</v>
      </c>
      <c r="C84" s="26" t="s">
        <v>2595</v>
      </c>
      <c r="D84" t="s">
        <v>589</v>
      </c>
      <c r="E84" s="27" t="s">
        <v>2596</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2580</v>
      </c>
    </row>
    <row r="87" ht="171.6">
      <c r="A87" s="1" t="s">
        <v>596</v>
      </c>
      <c r="E87" s="27" t="s">
        <v>2597</v>
      </c>
    </row>
    <row r="88" ht="26.4">
      <c r="A88" s="1" t="s">
        <v>587</v>
      </c>
      <c r="B88" s="1">
        <v>20</v>
      </c>
      <c r="C88" s="26" t="s">
        <v>2598</v>
      </c>
      <c r="D88" t="s">
        <v>589</v>
      </c>
      <c r="E88" s="27" t="s">
        <v>2599</v>
      </c>
      <c r="F88" s="28" t="s">
        <v>621</v>
      </c>
      <c r="G88" s="29">
        <v>3</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2600</v>
      </c>
    </row>
    <row r="91" ht="171.6">
      <c r="A91" s="1" t="s">
        <v>596</v>
      </c>
      <c r="E91" s="27" t="s">
        <v>2601</v>
      </c>
    </row>
    <row r="92" ht="26.4">
      <c r="A92" s="1" t="s">
        <v>587</v>
      </c>
      <c r="B92" s="1">
        <v>21</v>
      </c>
      <c r="C92" s="26" t="s">
        <v>2602</v>
      </c>
      <c r="D92" t="s">
        <v>589</v>
      </c>
      <c r="E92" s="27" t="s">
        <v>2603</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2604</v>
      </c>
    </row>
    <row r="95" ht="171.6">
      <c r="A95" s="1" t="s">
        <v>596</v>
      </c>
      <c r="E95" s="27" t="s">
        <v>2601</v>
      </c>
    </row>
    <row r="96" ht="26.4">
      <c r="A96" s="1" t="s">
        <v>587</v>
      </c>
      <c r="B96" s="1">
        <v>22</v>
      </c>
      <c r="C96" s="26" t="s">
        <v>2605</v>
      </c>
      <c r="D96" t="s">
        <v>589</v>
      </c>
      <c r="E96" s="27" t="s">
        <v>2606</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2580</v>
      </c>
    </row>
    <row r="99" ht="145.2">
      <c r="A99" s="1" t="s">
        <v>596</v>
      </c>
      <c r="E99" s="27" t="s">
        <v>1495</v>
      </c>
    </row>
    <row r="100" ht="26.4">
      <c r="A100" s="1" t="s">
        <v>587</v>
      </c>
      <c r="B100" s="1">
        <v>23</v>
      </c>
      <c r="C100" s="26" t="s">
        <v>2607</v>
      </c>
      <c r="D100" t="s">
        <v>589</v>
      </c>
      <c r="E100" s="27" t="s">
        <v>2608</v>
      </c>
      <c r="F100" s="28" t="s">
        <v>621</v>
      </c>
      <c r="G100" s="29">
        <v>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2604</v>
      </c>
    </row>
    <row r="103" ht="158.4">
      <c r="A103" s="1" t="s">
        <v>596</v>
      </c>
      <c r="E103" s="27" t="s">
        <v>1434</v>
      </c>
    </row>
    <row r="104" ht="26.4">
      <c r="A104" s="1" t="s">
        <v>587</v>
      </c>
      <c r="B104" s="1">
        <v>24</v>
      </c>
      <c r="C104" s="26" t="s">
        <v>2609</v>
      </c>
      <c r="D104" t="s">
        <v>589</v>
      </c>
      <c r="E104" s="27" t="s">
        <v>2610</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2604</v>
      </c>
    </row>
    <row r="107" ht="158.4">
      <c r="A107" s="1" t="s">
        <v>596</v>
      </c>
      <c r="E107" s="27" t="s">
        <v>1434</v>
      </c>
    </row>
    <row r="108" ht="26.4">
      <c r="A108" s="1" t="s">
        <v>587</v>
      </c>
      <c r="B108" s="1">
        <v>25</v>
      </c>
      <c r="C108" s="26" t="s">
        <v>2611</v>
      </c>
      <c r="D108" t="s">
        <v>589</v>
      </c>
      <c r="E108" s="27" t="s">
        <v>2612</v>
      </c>
      <c r="F108" s="28" t="s">
        <v>621</v>
      </c>
      <c r="G108" s="29">
        <v>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2586</v>
      </c>
    </row>
    <row r="111" ht="145.2">
      <c r="A111" s="1" t="s">
        <v>596</v>
      </c>
      <c r="E111" s="27" t="s">
        <v>1495</v>
      </c>
    </row>
    <row r="112" ht="26.4">
      <c r="A112" s="1" t="s">
        <v>587</v>
      </c>
      <c r="B112" s="1">
        <v>26</v>
      </c>
      <c r="C112" s="26" t="s">
        <v>2613</v>
      </c>
      <c r="D112" t="s">
        <v>589</v>
      </c>
      <c r="E112" s="27" t="s">
        <v>2614</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2580</v>
      </c>
    </row>
    <row r="115" ht="158.4">
      <c r="A115" s="1" t="s">
        <v>596</v>
      </c>
      <c r="E115" s="27" t="s">
        <v>2615</v>
      </c>
    </row>
    <row r="116" ht="26.4">
      <c r="A116" s="1" t="s">
        <v>587</v>
      </c>
      <c r="B116" s="1">
        <v>27</v>
      </c>
      <c r="C116" s="26" t="s">
        <v>1496</v>
      </c>
      <c r="D116" t="s">
        <v>589</v>
      </c>
      <c r="E116" s="27" t="s">
        <v>1497</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2580</v>
      </c>
    </row>
    <row r="119" ht="184.8">
      <c r="A119" s="1" t="s">
        <v>596</v>
      </c>
      <c r="E119" s="27" t="s">
        <v>1499</v>
      </c>
    </row>
    <row r="120" ht="26.4">
      <c r="A120" s="1" t="s">
        <v>587</v>
      </c>
      <c r="B120" s="1">
        <v>28</v>
      </c>
      <c r="C120" s="26" t="s">
        <v>2616</v>
      </c>
      <c r="D120" t="s">
        <v>589</v>
      </c>
      <c r="E120" s="27" t="s">
        <v>2617</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2618</v>
      </c>
    </row>
    <row r="123" ht="171.6">
      <c r="A123" s="1" t="s">
        <v>596</v>
      </c>
      <c r="E123" s="27" t="s">
        <v>2619</v>
      </c>
    </row>
    <row r="124" ht="26.4">
      <c r="A124" s="1" t="s">
        <v>587</v>
      </c>
      <c r="B124" s="1">
        <v>29</v>
      </c>
      <c r="C124" s="26" t="s">
        <v>2620</v>
      </c>
      <c r="D124" t="s">
        <v>589</v>
      </c>
      <c r="E124" s="27" t="s">
        <v>2621</v>
      </c>
      <c r="F124" s="28" t="s">
        <v>914</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2622</v>
      </c>
    </row>
    <row r="127" ht="132">
      <c r="A127" s="1" t="s">
        <v>596</v>
      </c>
      <c r="E127" s="27" t="s">
        <v>966</v>
      </c>
    </row>
    <row r="128" ht="26.4">
      <c r="A128" s="1" t="s">
        <v>587</v>
      </c>
      <c r="B128" s="1">
        <v>30</v>
      </c>
      <c r="C128" s="26" t="s">
        <v>2623</v>
      </c>
      <c r="D128" t="s">
        <v>589</v>
      </c>
      <c r="E128" s="27" t="s">
        <v>2624</v>
      </c>
      <c r="F128" s="28" t="s">
        <v>914</v>
      </c>
      <c r="G128" s="29">
        <v>180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2625</v>
      </c>
    </row>
    <row r="131" ht="171.6">
      <c r="A131" s="1" t="s">
        <v>596</v>
      </c>
      <c r="E131" s="27" t="s">
        <v>1412</v>
      </c>
    </row>
    <row r="132" ht="26.4">
      <c r="A132" s="1" t="s">
        <v>587</v>
      </c>
      <c r="B132" s="1">
        <v>31</v>
      </c>
      <c r="C132" s="26" t="s">
        <v>2626</v>
      </c>
      <c r="D132" t="s">
        <v>589</v>
      </c>
      <c r="E132" s="27" t="s">
        <v>2627</v>
      </c>
      <c r="F132" s="28" t="s">
        <v>621</v>
      </c>
      <c r="G132" s="29">
        <v>3</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2600</v>
      </c>
    </row>
    <row r="135" ht="158.4">
      <c r="A135" s="1" t="s">
        <v>596</v>
      </c>
      <c r="E135" s="27" t="s">
        <v>2628</v>
      </c>
    </row>
    <row r="136" ht="26.4">
      <c r="A136" s="1" t="s">
        <v>587</v>
      </c>
      <c r="B136" s="1">
        <v>32</v>
      </c>
      <c r="C136" s="26" t="s">
        <v>2629</v>
      </c>
      <c r="D136" t="s">
        <v>589</v>
      </c>
      <c r="E136" s="27" t="s">
        <v>2630</v>
      </c>
      <c r="F136" s="28" t="s">
        <v>914</v>
      </c>
      <c r="G136" s="29">
        <v>180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2625</v>
      </c>
    </row>
    <row r="139" ht="132">
      <c r="A139" s="1" t="s">
        <v>596</v>
      </c>
      <c r="E139" s="27" t="s">
        <v>966</v>
      </c>
    </row>
    <row r="140" ht="26.4">
      <c r="A140" s="1" t="s">
        <v>587</v>
      </c>
      <c r="B140" s="1">
        <v>33</v>
      </c>
      <c r="C140" s="26" t="s">
        <v>2631</v>
      </c>
      <c r="D140" t="s">
        <v>589</v>
      </c>
      <c r="E140" s="27" t="s">
        <v>2632</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2580</v>
      </c>
    </row>
    <row r="143" ht="158.4">
      <c r="A143" s="1" t="s">
        <v>596</v>
      </c>
      <c r="E143" s="27" t="s">
        <v>1434</v>
      </c>
    </row>
    <row r="144" ht="26.4">
      <c r="A144" s="1" t="s">
        <v>587</v>
      </c>
      <c r="B144" s="1">
        <v>34</v>
      </c>
      <c r="C144" s="26" t="s">
        <v>2633</v>
      </c>
      <c r="D144" t="s">
        <v>589</v>
      </c>
      <c r="E144" s="27" t="s">
        <v>2634</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2580</v>
      </c>
    </row>
    <row r="147" ht="132">
      <c r="A147" s="1" t="s">
        <v>596</v>
      </c>
      <c r="E147" s="27" t="s">
        <v>1408</v>
      </c>
    </row>
    <row r="148" ht="26.4">
      <c r="A148" s="1" t="s">
        <v>587</v>
      </c>
      <c r="B148" s="1">
        <v>35</v>
      </c>
      <c r="C148" s="26" t="s">
        <v>2635</v>
      </c>
      <c r="D148" t="s">
        <v>589</v>
      </c>
      <c r="E148" s="27" t="s">
        <v>2636</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2580</v>
      </c>
    </row>
    <row r="151" ht="198">
      <c r="A151" s="1" t="s">
        <v>596</v>
      </c>
      <c r="E151" s="27" t="s">
        <v>2637</v>
      </c>
    </row>
    <row r="152" ht="26.4">
      <c r="A152" s="1" t="s">
        <v>587</v>
      </c>
      <c r="B152" s="1">
        <v>36</v>
      </c>
      <c r="C152" s="26" t="s">
        <v>2638</v>
      </c>
      <c r="D152" t="s">
        <v>589</v>
      </c>
      <c r="E152" s="27" t="s">
        <v>2639</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2580</v>
      </c>
    </row>
    <row r="155" ht="198">
      <c r="A155" s="1" t="s">
        <v>596</v>
      </c>
      <c r="E155" s="27" t="s">
        <v>2640</v>
      </c>
    </row>
    <row r="156" ht="26.4">
      <c r="A156" s="1" t="s">
        <v>587</v>
      </c>
      <c r="B156" s="1">
        <v>37</v>
      </c>
      <c r="C156" s="26" t="s">
        <v>2641</v>
      </c>
      <c r="D156" t="s">
        <v>589</v>
      </c>
      <c r="E156" s="27" t="s">
        <v>2642</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2580</v>
      </c>
    </row>
    <row r="159" ht="184.8">
      <c r="A159" s="1" t="s">
        <v>596</v>
      </c>
      <c r="E159" s="27" t="s">
        <v>2643</v>
      </c>
    </row>
    <row r="160" ht="26.4">
      <c r="A160" s="1" t="s">
        <v>587</v>
      </c>
      <c r="B160" s="1">
        <v>38</v>
      </c>
      <c r="C160" s="26" t="s">
        <v>2644</v>
      </c>
      <c r="D160" t="s">
        <v>589</v>
      </c>
      <c r="E160" s="27" t="s">
        <v>2645</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2580</v>
      </c>
    </row>
    <row r="163" ht="158.4">
      <c r="A163" s="1" t="s">
        <v>596</v>
      </c>
      <c r="E163" s="27" t="s">
        <v>1434</v>
      </c>
    </row>
    <row r="164" ht="26.4">
      <c r="A164" s="1" t="s">
        <v>587</v>
      </c>
      <c r="B164" s="1">
        <v>39</v>
      </c>
      <c r="C164" s="26" t="s">
        <v>2646</v>
      </c>
      <c r="D164" t="s">
        <v>589</v>
      </c>
      <c r="E164" s="27" t="s">
        <v>2647</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2580</v>
      </c>
    </row>
    <row r="167" ht="145.2">
      <c r="A167" s="1" t="s">
        <v>596</v>
      </c>
      <c r="E167" s="27" t="s">
        <v>1495</v>
      </c>
    </row>
    <row r="168" ht="26.4">
      <c r="A168" s="1" t="s">
        <v>587</v>
      </c>
      <c r="B168" s="1">
        <v>40</v>
      </c>
      <c r="C168" s="26" t="s">
        <v>2648</v>
      </c>
      <c r="D168" t="s">
        <v>589</v>
      </c>
      <c r="E168" s="27" t="s">
        <v>2649</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c r="A170" s="1" t="s">
        <v>594</v>
      </c>
      <c r="E170" s="32" t="s">
        <v>2580</v>
      </c>
    </row>
    <row r="171" ht="158.4">
      <c r="A171" s="1" t="s">
        <v>596</v>
      </c>
      <c r="E171" s="27" t="s">
        <v>1434</v>
      </c>
    </row>
    <row r="172" ht="26.4">
      <c r="A172" s="1" t="s">
        <v>587</v>
      </c>
      <c r="B172" s="1">
        <v>41</v>
      </c>
      <c r="C172" s="26" t="s">
        <v>2650</v>
      </c>
      <c r="D172" t="s">
        <v>589</v>
      </c>
      <c r="E172" s="27" t="s">
        <v>2651</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c r="A174" s="1" t="s">
        <v>594</v>
      </c>
      <c r="E174" s="32" t="s">
        <v>2580</v>
      </c>
    </row>
    <row r="175" ht="145.2">
      <c r="A175" s="1" t="s">
        <v>596</v>
      </c>
      <c r="E175" s="27" t="s">
        <v>1495</v>
      </c>
    </row>
    <row r="176" ht="26.4">
      <c r="A176" s="1" t="s">
        <v>587</v>
      </c>
      <c r="B176" s="1">
        <v>42</v>
      </c>
      <c r="C176" s="26" t="s">
        <v>2652</v>
      </c>
      <c r="D176" t="s">
        <v>589</v>
      </c>
      <c r="E176" s="27" t="s">
        <v>2653</v>
      </c>
      <c r="F176" s="28" t="s">
        <v>1354</v>
      </c>
      <c r="G176" s="29">
        <v>9.6999999999999993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c r="E178" s="32" t="s">
        <v>2654</v>
      </c>
    </row>
    <row r="179" ht="145.2">
      <c r="A179" s="1" t="s">
        <v>596</v>
      </c>
      <c r="E179" s="27" t="s">
        <v>2655</v>
      </c>
    </row>
    <row r="180" ht="26.4">
      <c r="A180" s="1" t="s">
        <v>587</v>
      </c>
      <c r="B180" s="1">
        <v>43</v>
      </c>
      <c r="C180" s="26" t="s">
        <v>2656</v>
      </c>
      <c r="D180" t="s">
        <v>589</v>
      </c>
      <c r="E180" s="27" t="s">
        <v>2657</v>
      </c>
      <c r="F180" s="28" t="s">
        <v>1354</v>
      </c>
      <c r="G180" s="29">
        <v>9.6999999999999993</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2654</v>
      </c>
    </row>
    <row r="183" ht="145.2">
      <c r="A183" s="1" t="s">
        <v>596</v>
      </c>
      <c r="E183" s="27" t="s">
        <v>2658</v>
      </c>
    </row>
    <row r="184" ht="26.4">
      <c r="A184" s="1" t="s">
        <v>587</v>
      </c>
      <c r="B184" s="1">
        <v>44</v>
      </c>
      <c r="C184" s="26" t="s">
        <v>2659</v>
      </c>
      <c r="D184" t="s">
        <v>589</v>
      </c>
      <c r="E184" s="27" t="s">
        <v>2660</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2580</v>
      </c>
    </row>
    <row r="187" ht="145.2">
      <c r="A187" s="1" t="s">
        <v>596</v>
      </c>
      <c r="E187" s="27" t="s">
        <v>2661</v>
      </c>
    </row>
    <row r="188" ht="26.4">
      <c r="A188" s="1" t="s">
        <v>587</v>
      </c>
      <c r="B188" s="1">
        <v>45</v>
      </c>
      <c r="C188" s="26" t="s">
        <v>2662</v>
      </c>
      <c r="D188" t="s">
        <v>589</v>
      </c>
      <c r="E188" s="27" t="s">
        <v>2663</v>
      </c>
      <c r="F188" s="28" t="s">
        <v>621</v>
      </c>
      <c r="G188" s="29">
        <v>1</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c r="E190" s="32" t="s">
        <v>2580</v>
      </c>
    </row>
    <row r="191" ht="145.2">
      <c r="A191" s="1" t="s">
        <v>596</v>
      </c>
      <c r="E191" s="27" t="s">
        <v>2664</v>
      </c>
    </row>
    <row r="192" ht="26.4">
      <c r="A192" s="1" t="s">
        <v>587</v>
      </c>
      <c r="B192" s="1">
        <v>46</v>
      </c>
      <c r="C192" s="26" t="s">
        <v>2665</v>
      </c>
      <c r="D192" t="s">
        <v>589</v>
      </c>
      <c r="E192" s="27" t="s">
        <v>2666</v>
      </c>
      <c r="F192" s="28" t="s">
        <v>621</v>
      </c>
      <c r="G192" s="29">
        <v>2</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c r="A194" s="1" t="s">
        <v>594</v>
      </c>
      <c r="E194" s="32" t="s">
        <v>2604</v>
      </c>
    </row>
    <row r="195" ht="158.4">
      <c r="A195" s="1" t="s">
        <v>596</v>
      </c>
      <c r="E195" s="27" t="s">
        <v>2667</v>
      </c>
    </row>
    <row r="196">
      <c r="A196" s="1" t="s">
        <v>587</v>
      </c>
      <c r="B196" s="1">
        <v>47</v>
      </c>
      <c r="C196" s="26" t="s">
        <v>1454</v>
      </c>
      <c r="D196" t="s">
        <v>860</v>
      </c>
      <c r="E196" s="27" t="s">
        <v>1455</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589</v>
      </c>
    </row>
    <row r="198">
      <c r="A198" s="1" t="s">
        <v>594</v>
      </c>
      <c r="E198" s="32" t="s">
        <v>2580</v>
      </c>
    </row>
    <row r="199" ht="145.2">
      <c r="A199" s="1" t="s">
        <v>596</v>
      </c>
      <c r="E199" s="27" t="s">
        <v>1502</v>
      </c>
    </row>
    <row r="200" ht="26.4">
      <c r="A200" s="1" t="s">
        <v>587</v>
      </c>
      <c r="B200" s="1">
        <v>48</v>
      </c>
      <c r="C200" s="26" t="s">
        <v>1970</v>
      </c>
      <c r="D200" t="s">
        <v>860</v>
      </c>
      <c r="E200" s="27" t="s">
        <v>1971</v>
      </c>
      <c r="F200" s="28" t="s">
        <v>621</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589</v>
      </c>
    </row>
    <row r="202">
      <c r="A202" s="1" t="s">
        <v>594</v>
      </c>
      <c r="E202" s="32" t="s">
        <v>2580</v>
      </c>
    </row>
    <row r="203" ht="105.6">
      <c r="A203" s="1" t="s">
        <v>596</v>
      </c>
      <c r="E203" s="27" t="s">
        <v>1548</v>
      </c>
    </row>
    <row r="204">
      <c r="A204" s="1" t="s">
        <v>587</v>
      </c>
      <c r="B204" s="1">
        <v>49</v>
      </c>
      <c r="C204" s="26" t="s">
        <v>2668</v>
      </c>
      <c r="D204" t="s">
        <v>589</v>
      </c>
      <c r="E204" s="27" t="s">
        <v>2669</v>
      </c>
      <c r="F204" s="28" t="s">
        <v>1354</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593</v>
      </c>
      <c r="E205" s="27" t="s">
        <v>589</v>
      </c>
    </row>
    <row r="206">
      <c r="A206" s="1" t="s">
        <v>594</v>
      </c>
      <c r="E206" s="32" t="s">
        <v>2654</v>
      </c>
    </row>
    <row r="207" ht="92.4">
      <c r="A207" s="1" t="s">
        <v>596</v>
      </c>
      <c r="E207" s="27" t="s">
        <v>1555</v>
      </c>
    </row>
    <row r="208">
      <c r="A208" s="1" t="s">
        <v>587</v>
      </c>
      <c r="B208" s="1">
        <v>50</v>
      </c>
      <c r="C208" s="26" t="s">
        <v>2670</v>
      </c>
      <c r="D208" t="s">
        <v>589</v>
      </c>
      <c r="E208" s="27" t="s">
        <v>2671</v>
      </c>
      <c r="F208" s="28" t="s">
        <v>621</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589</v>
      </c>
    </row>
    <row r="210">
      <c r="A210" s="1" t="s">
        <v>594</v>
      </c>
      <c r="E210" s="32" t="s">
        <v>2580</v>
      </c>
    </row>
    <row r="211" ht="198">
      <c r="A211" s="1" t="s">
        <v>596</v>
      </c>
      <c r="E211" s="27" t="s">
        <v>2672</v>
      </c>
    </row>
    <row r="212">
      <c r="A212" s="1" t="s">
        <v>587</v>
      </c>
      <c r="B212" s="1">
        <v>51</v>
      </c>
      <c r="C212" s="26" t="s">
        <v>2673</v>
      </c>
      <c r="D212" t="s">
        <v>589</v>
      </c>
      <c r="E212" s="27" t="s">
        <v>2674</v>
      </c>
      <c r="F212" s="28" t="s">
        <v>621</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589</v>
      </c>
    </row>
    <row r="214">
      <c r="A214" s="1" t="s">
        <v>594</v>
      </c>
      <c r="E214" s="32" t="s">
        <v>2580</v>
      </c>
    </row>
    <row r="215" ht="79.2">
      <c r="A215" s="1" t="s">
        <v>596</v>
      </c>
      <c r="E215" s="27" t="s">
        <v>2675</v>
      </c>
    </row>
    <row r="216">
      <c r="A216" s="1" t="s">
        <v>587</v>
      </c>
      <c r="B216" s="1">
        <v>52</v>
      </c>
      <c r="C216" s="26" t="s">
        <v>2544</v>
      </c>
      <c r="D216" t="s">
        <v>589</v>
      </c>
      <c r="E216" s="27" t="s">
        <v>2676</v>
      </c>
      <c r="F216" s="28" t="s">
        <v>621</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589</v>
      </c>
    </row>
    <row r="218">
      <c r="A218" s="1" t="s">
        <v>594</v>
      </c>
      <c r="E218" s="32" t="s">
        <v>2580</v>
      </c>
    </row>
    <row r="219" ht="145.2">
      <c r="A219" s="1" t="s">
        <v>596</v>
      </c>
      <c r="E219" s="27" t="s">
        <v>2099</v>
      </c>
    </row>
    <row r="220">
      <c r="A220" s="1" t="s">
        <v>587</v>
      </c>
      <c r="B220" s="1">
        <v>53</v>
      </c>
      <c r="C220" s="26" t="s">
        <v>2677</v>
      </c>
      <c r="D220" t="s">
        <v>589</v>
      </c>
      <c r="E220" s="27" t="s">
        <v>2678</v>
      </c>
      <c r="F220" s="28" t="s">
        <v>621</v>
      </c>
      <c r="G220" s="29">
        <v>1</v>
      </c>
      <c r="H220" s="28">
        <v>0</v>
      </c>
      <c r="I220" s="30">
        <f>ROUND(G220*H220,P4)</f>
        <v>0</v>
      </c>
      <c r="L220" s="30">
        <v>0</v>
      </c>
      <c r="M220" s="24">
        <f>ROUND(G220*L220,P4)</f>
        <v>0</v>
      </c>
      <c r="N220" s="25" t="s">
        <v>589</v>
      </c>
      <c r="O220" s="31">
        <f>M220*AA220</f>
        <v>0</v>
      </c>
      <c r="P220" s="1">
        <v>3</v>
      </c>
      <c r="AA220" s="1">
        <f>IF(P220=1,$O$3,IF(P220=2,$O$4,$O$5))</f>
        <v>0</v>
      </c>
    </row>
    <row r="221">
      <c r="A221" s="1" t="s">
        <v>593</v>
      </c>
      <c r="E221" s="27" t="s">
        <v>589</v>
      </c>
    </row>
    <row r="222">
      <c r="A222" s="1" t="s">
        <v>594</v>
      </c>
      <c r="E222" s="32" t="s">
        <v>2580</v>
      </c>
    </row>
    <row r="223" ht="79.2">
      <c r="A223" s="1" t="s">
        <v>596</v>
      </c>
      <c r="E223" s="27" t="s">
        <v>2675</v>
      </c>
    </row>
    <row r="224">
      <c r="A224" s="1" t="s">
        <v>587</v>
      </c>
      <c r="B224" s="1">
        <v>54</v>
      </c>
      <c r="C224" s="26" t="s">
        <v>2679</v>
      </c>
      <c r="D224" t="s">
        <v>589</v>
      </c>
      <c r="E224" s="27" t="s">
        <v>2680</v>
      </c>
      <c r="F224" s="28" t="s">
        <v>621</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589</v>
      </c>
    </row>
    <row r="226">
      <c r="A226" s="1" t="s">
        <v>594</v>
      </c>
      <c r="E226" s="32" t="s">
        <v>2580</v>
      </c>
    </row>
    <row r="227" ht="79.2">
      <c r="A227" s="1" t="s">
        <v>596</v>
      </c>
      <c r="E227" s="27" t="s">
        <v>2675</v>
      </c>
    </row>
    <row r="228">
      <c r="A228" s="1" t="s">
        <v>584</v>
      </c>
      <c r="C228" s="22" t="s">
        <v>690</v>
      </c>
      <c r="E228" s="23" t="s">
        <v>1951</v>
      </c>
      <c r="L228" s="24">
        <f>SUMIFS(L229:L288,A229:A288,"P")</f>
        <v>0</v>
      </c>
      <c r="M228" s="24">
        <f>SUMIFS(M229:M288,A229:A288,"P")</f>
        <v>0</v>
      </c>
      <c r="N228" s="25"/>
    </row>
    <row r="229" ht="39.6">
      <c r="A229" s="1" t="s">
        <v>587</v>
      </c>
      <c r="B229" s="1">
        <v>55</v>
      </c>
      <c r="C229" s="26" t="s">
        <v>2681</v>
      </c>
      <c r="D229" t="s">
        <v>2682</v>
      </c>
      <c r="E229" s="27" t="s">
        <v>2683</v>
      </c>
      <c r="F229" s="28" t="s">
        <v>695</v>
      </c>
      <c r="G229" s="29">
        <v>96</v>
      </c>
      <c r="H229" s="28">
        <v>0</v>
      </c>
      <c r="I229" s="30">
        <f>ROUND(G229*H229,P4)</f>
        <v>0</v>
      </c>
      <c r="L229" s="30">
        <v>0</v>
      </c>
      <c r="M229" s="24">
        <f>ROUND(G229*L229,P4)</f>
        <v>0</v>
      </c>
      <c r="N229" s="25" t="s">
        <v>589</v>
      </c>
      <c r="O229" s="31">
        <f>M229*AA229</f>
        <v>0</v>
      </c>
      <c r="P229" s="1">
        <v>3</v>
      </c>
      <c r="AA229" s="1">
        <f>IF(P229=1,$O$3,IF(P229=2,$O$4,$O$5))</f>
        <v>0</v>
      </c>
    </row>
    <row r="230" ht="39.6">
      <c r="A230" s="1" t="s">
        <v>593</v>
      </c>
      <c r="E230" s="27" t="s">
        <v>2372</v>
      </c>
    </row>
    <row r="231">
      <c r="A231" s="1" t="s">
        <v>594</v>
      </c>
      <c r="E231" s="32" t="s">
        <v>2684</v>
      </c>
    </row>
    <row r="232" ht="158.4">
      <c r="A232" s="1" t="s">
        <v>596</v>
      </c>
      <c r="E232" s="27" t="s">
        <v>712</v>
      </c>
    </row>
    <row r="233" ht="26.4">
      <c r="A233" s="1" t="s">
        <v>587</v>
      </c>
      <c r="B233" s="1">
        <v>56</v>
      </c>
      <c r="C233" s="26" t="s">
        <v>2685</v>
      </c>
      <c r="D233" t="s">
        <v>2686</v>
      </c>
      <c r="E233" s="27" t="s">
        <v>2687</v>
      </c>
      <c r="F233" s="28" t="s">
        <v>695</v>
      </c>
      <c r="G233" s="29">
        <v>2</v>
      </c>
      <c r="H233" s="28">
        <v>0</v>
      </c>
      <c r="I233" s="30">
        <f>ROUND(G233*H233,P4)</f>
        <v>0</v>
      </c>
      <c r="L233" s="30">
        <v>0</v>
      </c>
      <c r="M233" s="24">
        <f>ROUND(G233*L233,P4)</f>
        <v>0</v>
      </c>
      <c r="N233" s="25" t="s">
        <v>589</v>
      </c>
      <c r="O233" s="31">
        <f>M233*AA233</f>
        <v>0</v>
      </c>
      <c r="P233" s="1">
        <v>3</v>
      </c>
      <c r="AA233" s="1">
        <f>IF(P233=1,$O$3,IF(P233=2,$O$4,$O$5))</f>
        <v>0</v>
      </c>
    </row>
    <row r="234" ht="39.6">
      <c r="A234" s="1" t="s">
        <v>593</v>
      </c>
      <c r="E234" s="27" t="s">
        <v>2688</v>
      </c>
    </row>
    <row r="235">
      <c r="A235" s="1" t="s">
        <v>594</v>
      </c>
      <c r="E235" s="32" t="s">
        <v>2689</v>
      </c>
    </row>
    <row r="236" ht="158.4">
      <c r="A236" s="1" t="s">
        <v>596</v>
      </c>
      <c r="E236" s="27" t="s">
        <v>712</v>
      </c>
    </row>
    <row r="237" ht="26.4">
      <c r="A237" s="1" t="s">
        <v>587</v>
      </c>
      <c r="B237" s="1">
        <v>57</v>
      </c>
      <c r="C237" s="26" t="s">
        <v>1458</v>
      </c>
      <c r="D237" t="s">
        <v>1459</v>
      </c>
      <c r="E237" s="27" t="s">
        <v>1460</v>
      </c>
      <c r="F237" s="28" t="s">
        <v>695</v>
      </c>
      <c r="G237" s="29">
        <v>0.5</v>
      </c>
      <c r="H237" s="28">
        <v>0</v>
      </c>
      <c r="I237" s="30">
        <f>ROUND(G237*H237,P4)</f>
        <v>0</v>
      </c>
      <c r="L237" s="30">
        <v>0</v>
      </c>
      <c r="M237" s="24">
        <f>ROUND(G237*L237,P4)</f>
        <v>0</v>
      </c>
      <c r="N237" s="25" t="s">
        <v>589</v>
      </c>
      <c r="O237" s="31">
        <f>M237*AA237</f>
        <v>0</v>
      </c>
      <c r="P237" s="1">
        <v>3</v>
      </c>
      <c r="AA237" s="1">
        <f>IF(P237=1,$O$3,IF(P237=2,$O$4,$O$5))</f>
        <v>0</v>
      </c>
    </row>
    <row r="238" ht="26.4">
      <c r="A238" s="1" t="s">
        <v>593</v>
      </c>
      <c r="E238" s="27" t="s">
        <v>1509</v>
      </c>
    </row>
    <row r="239">
      <c r="A239" s="1" t="s">
        <v>594</v>
      </c>
      <c r="E239" s="32" t="s">
        <v>2690</v>
      </c>
    </row>
    <row r="240" ht="158.4">
      <c r="A240" s="1" t="s">
        <v>596</v>
      </c>
      <c r="E240" s="27" t="s">
        <v>712</v>
      </c>
    </row>
    <row r="241" ht="39.6">
      <c r="A241" s="1" t="s">
        <v>587</v>
      </c>
      <c r="B241" s="1">
        <v>58</v>
      </c>
      <c r="C241" s="26" t="s">
        <v>1463</v>
      </c>
      <c r="D241" t="s">
        <v>1464</v>
      </c>
      <c r="E241" s="27" t="s">
        <v>1465</v>
      </c>
      <c r="F241" s="28" t="s">
        <v>695</v>
      </c>
      <c r="G241" s="29">
        <v>0.01</v>
      </c>
      <c r="H241" s="28">
        <v>0</v>
      </c>
      <c r="I241" s="30">
        <f>ROUND(G241*H241,P4)</f>
        <v>0</v>
      </c>
      <c r="L241" s="30">
        <v>0</v>
      </c>
      <c r="M241" s="24">
        <f>ROUND(G241*L241,P4)</f>
        <v>0</v>
      </c>
      <c r="N241" s="25" t="s">
        <v>589</v>
      </c>
      <c r="O241" s="31">
        <f>M241*AA241</f>
        <v>0</v>
      </c>
      <c r="P241" s="1">
        <v>3</v>
      </c>
      <c r="AA241" s="1">
        <f>IF(P241=1,$O$3,IF(P241=2,$O$4,$O$5))</f>
        <v>0</v>
      </c>
    </row>
    <row r="242" ht="39.6">
      <c r="A242" s="1" t="s">
        <v>593</v>
      </c>
      <c r="E242" s="27" t="s">
        <v>716</v>
      </c>
    </row>
    <row r="243">
      <c r="A243" s="1" t="s">
        <v>594</v>
      </c>
      <c r="E243" s="32" t="s">
        <v>2691</v>
      </c>
    </row>
    <row r="244" ht="158.4">
      <c r="A244" s="1" t="s">
        <v>596</v>
      </c>
      <c r="E244" s="27" t="s">
        <v>712</v>
      </c>
    </row>
    <row r="245" ht="39.6">
      <c r="A245" s="1" t="s">
        <v>587</v>
      </c>
      <c r="B245" s="1">
        <v>59</v>
      </c>
      <c r="C245" s="26" t="s">
        <v>704</v>
      </c>
      <c r="D245" t="s">
        <v>705</v>
      </c>
      <c r="E245" s="27" t="s">
        <v>2692</v>
      </c>
      <c r="F245" s="28" t="s">
        <v>695</v>
      </c>
      <c r="G245" s="29">
        <v>0.20000000000000001</v>
      </c>
      <c r="H245" s="28">
        <v>0</v>
      </c>
      <c r="I245" s="30">
        <f>ROUND(G245*H245,P4)</f>
        <v>0</v>
      </c>
      <c r="L245" s="30">
        <v>0</v>
      </c>
      <c r="M245" s="24">
        <f>ROUND(G245*L245,P4)</f>
        <v>0</v>
      </c>
      <c r="N245" s="25" t="s">
        <v>589</v>
      </c>
      <c r="O245" s="31">
        <f>M245*AA245</f>
        <v>0</v>
      </c>
      <c r="P245" s="1">
        <v>3</v>
      </c>
      <c r="AA245" s="1">
        <f>IF(P245=1,$O$3,IF(P245=2,$O$4,$O$5))</f>
        <v>0</v>
      </c>
    </row>
    <row r="246" ht="39.6">
      <c r="A246" s="1" t="s">
        <v>593</v>
      </c>
      <c r="E246" s="27" t="s">
        <v>2693</v>
      </c>
    </row>
    <row r="247">
      <c r="A247" s="1" t="s">
        <v>594</v>
      </c>
      <c r="E247" s="32" t="s">
        <v>2694</v>
      </c>
    </row>
    <row r="248" ht="158.4">
      <c r="A248" s="1" t="s">
        <v>596</v>
      </c>
      <c r="E248" s="27" t="s">
        <v>712</v>
      </c>
    </row>
    <row r="249" ht="26.4">
      <c r="A249" s="1" t="s">
        <v>587</v>
      </c>
      <c r="B249" s="1">
        <v>60</v>
      </c>
      <c r="C249" s="26" t="s">
        <v>2695</v>
      </c>
      <c r="D249" t="s">
        <v>2696</v>
      </c>
      <c r="E249" s="27" t="s">
        <v>2697</v>
      </c>
      <c r="F249" s="28" t="s">
        <v>695</v>
      </c>
      <c r="G249" s="29">
        <v>0.40000000000000002</v>
      </c>
      <c r="H249" s="28">
        <v>0</v>
      </c>
      <c r="I249" s="30">
        <f>ROUND(G249*H249,P4)</f>
        <v>0</v>
      </c>
      <c r="L249" s="30">
        <v>0</v>
      </c>
      <c r="M249" s="24">
        <f>ROUND(G249*L249,P4)</f>
        <v>0</v>
      </c>
      <c r="N249" s="25" t="s">
        <v>589</v>
      </c>
      <c r="O249" s="31">
        <f>M249*AA249</f>
        <v>0</v>
      </c>
      <c r="P249" s="1">
        <v>3</v>
      </c>
      <c r="AA249" s="1">
        <f>IF(P249=1,$O$3,IF(P249=2,$O$4,$O$5))</f>
        <v>0</v>
      </c>
    </row>
    <row r="250" ht="39.6">
      <c r="A250" s="1" t="s">
        <v>593</v>
      </c>
      <c r="E250" s="27" t="s">
        <v>716</v>
      </c>
    </row>
    <row r="251">
      <c r="A251" s="1" t="s">
        <v>594</v>
      </c>
      <c r="E251" s="32" t="s">
        <v>2698</v>
      </c>
    </row>
    <row r="252" ht="158.4">
      <c r="A252" s="1" t="s">
        <v>596</v>
      </c>
      <c r="E252" s="27" t="s">
        <v>712</v>
      </c>
    </row>
    <row r="253" ht="39.6">
      <c r="A253" s="1" t="s">
        <v>587</v>
      </c>
      <c r="B253" s="1">
        <v>61</v>
      </c>
      <c r="C253" s="26" t="s">
        <v>2699</v>
      </c>
      <c r="D253" t="s">
        <v>2700</v>
      </c>
      <c r="E253" s="27" t="s">
        <v>2701</v>
      </c>
      <c r="F253" s="28" t="s">
        <v>695</v>
      </c>
      <c r="G253" s="29">
        <v>0.10000000000000001</v>
      </c>
      <c r="H253" s="28">
        <v>0</v>
      </c>
      <c r="I253" s="30">
        <f>ROUND(G253*H253,P4)</f>
        <v>0</v>
      </c>
      <c r="L253" s="30">
        <v>0</v>
      </c>
      <c r="M253" s="24">
        <f>ROUND(G253*L253,P4)</f>
        <v>0</v>
      </c>
      <c r="N253" s="25" t="s">
        <v>589</v>
      </c>
      <c r="O253" s="31">
        <f>M253*AA253</f>
        <v>0</v>
      </c>
      <c r="P253" s="1">
        <v>3</v>
      </c>
      <c r="AA253" s="1">
        <f>IF(P253=1,$O$3,IF(P253=2,$O$4,$O$5))</f>
        <v>0</v>
      </c>
    </row>
    <row r="254" ht="66">
      <c r="A254" s="1" t="s">
        <v>593</v>
      </c>
      <c r="E254" s="27" t="s">
        <v>2702</v>
      </c>
    </row>
    <row r="255">
      <c r="A255" s="1" t="s">
        <v>594</v>
      </c>
      <c r="E255" s="32" t="s">
        <v>2703</v>
      </c>
    </row>
    <row r="256" ht="158.4">
      <c r="A256" s="1" t="s">
        <v>596</v>
      </c>
      <c r="E256" s="27" t="s">
        <v>712</v>
      </c>
    </row>
    <row r="257" ht="26.4">
      <c r="A257" s="1" t="s">
        <v>587</v>
      </c>
      <c r="B257" s="1">
        <v>62</v>
      </c>
      <c r="C257" s="26" t="s">
        <v>2704</v>
      </c>
      <c r="D257" t="s">
        <v>2705</v>
      </c>
      <c r="E257" s="27" t="s">
        <v>2706</v>
      </c>
      <c r="F257" s="28" t="s">
        <v>695</v>
      </c>
      <c r="G257" s="29">
        <v>0.01</v>
      </c>
      <c r="H257" s="28">
        <v>0</v>
      </c>
      <c r="I257" s="30">
        <f>ROUND(G257*H257,P4)</f>
        <v>0</v>
      </c>
      <c r="L257" s="30">
        <v>0</v>
      </c>
      <c r="M257" s="24">
        <f>ROUND(G257*L257,P4)</f>
        <v>0</v>
      </c>
      <c r="N257" s="25" t="s">
        <v>589</v>
      </c>
      <c r="O257" s="31">
        <f>M257*AA257</f>
        <v>0</v>
      </c>
      <c r="P257" s="1">
        <v>3</v>
      </c>
      <c r="AA257" s="1">
        <f>IF(P257=1,$O$3,IF(P257=2,$O$4,$O$5))</f>
        <v>0</v>
      </c>
    </row>
    <row r="258" ht="26.4">
      <c r="A258" s="1" t="s">
        <v>593</v>
      </c>
      <c r="E258" s="27" t="s">
        <v>2707</v>
      </c>
    </row>
    <row r="259">
      <c r="A259" s="1" t="s">
        <v>594</v>
      </c>
      <c r="E259" s="32" t="s">
        <v>2691</v>
      </c>
    </row>
    <row r="260" ht="158.4">
      <c r="A260" s="1" t="s">
        <v>596</v>
      </c>
      <c r="E260" s="27" t="s">
        <v>712</v>
      </c>
    </row>
    <row r="261" ht="26.4">
      <c r="A261" s="1" t="s">
        <v>587</v>
      </c>
      <c r="B261" s="1">
        <v>63</v>
      </c>
      <c r="C261" s="26" t="s">
        <v>2708</v>
      </c>
      <c r="D261" t="s">
        <v>2709</v>
      </c>
      <c r="E261" s="27" t="s">
        <v>2710</v>
      </c>
      <c r="F261" s="28" t="s">
        <v>695</v>
      </c>
      <c r="G261" s="29">
        <v>0.29999999999999999</v>
      </c>
      <c r="H261" s="28">
        <v>0</v>
      </c>
      <c r="I261" s="30">
        <f>ROUND(G261*H261,P4)</f>
        <v>0</v>
      </c>
      <c r="L261" s="30">
        <v>0</v>
      </c>
      <c r="M261" s="24">
        <f>ROUND(G261*L261,P4)</f>
        <v>0</v>
      </c>
      <c r="N261" s="25" t="s">
        <v>589</v>
      </c>
      <c r="O261" s="31">
        <f>M261*AA261</f>
        <v>0</v>
      </c>
      <c r="P261" s="1">
        <v>3</v>
      </c>
      <c r="AA261" s="1">
        <f>IF(P261=1,$O$3,IF(P261=2,$O$4,$O$5))</f>
        <v>0</v>
      </c>
    </row>
    <row r="262" ht="26.4">
      <c r="A262" s="1" t="s">
        <v>593</v>
      </c>
      <c r="E262" s="27" t="s">
        <v>2707</v>
      </c>
    </row>
    <row r="263">
      <c r="A263" s="1" t="s">
        <v>594</v>
      </c>
      <c r="E263" s="32" t="s">
        <v>2711</v>
      </c>
    </row>
    <row r="264" ht="158.4">
      <c r="A264" s="1" t="s">
        <v>596</v>
      </c>
      <c r="E264" s="27" t="s">
        <v>712</v>
      </c>
    </row>
    <row r="265" ht="26.4">
      <c r="A265" s="1" t="s">
        <v>587</v>
      </c>
      <c r="B265" s="1">
        <v>64</v>
      </c>
      <c r="C265" s="26" t="s">
        <v>2712</v>
      </c>
      <c r="D265" t="s">
        <v>2713</v>
      </c>
      <c r="E265" s="27" t="s">
        <v>2714</v>
      </c>
      <c r="F265" s="28" t="s">
        <v>695</v>
      </c>
      <c r="G265" s="29">
        <v>0.080000000000000002</v>
      </c>
      <c r="H265" s="28">
        <v>0</v>
      </c>
      <c r="I265" s="30">
        <f>ROUND(G265*H265,P4)</f>
        <v>0</v>
      </c>
      <c r="L265" s="30">
        <v>0</v>
      </c>
      <c r="M265" s="24">
        <f>ROUND(G265*L265,P4)</f>
        <v>0</v>
      </c>
      <c r="N265" s="25" t="s">
        <v>589</v>
      </c>
      <c r="O265" s="31">
        <f>M265*AA265</f>
        <v>0</v>
      </c>
      <c r="P265" s="1">
        <v>3</v>
      </c>
      <c r="AA265" s="1">
        <f>IF(P265=1,$O$3,IF(P265=2,$O$4,$O$5))</f>
        <v>0</v>
      </c>
    </row>
    <row r="266" ht="39.6">
      <c r="A266" s="1" t="s">
        <v>593</v>
      </c>
      <c r="E266" s="27" t="s">
        <v>2715</v>
      </c>
    </row>
    <row r="267">
      <c r="A267" s="1" t="s">
        <v>594</v>
      </c>
      <c r="E267" s="32" t="s">
        <v>2716</v>
      </c>
    </row>
    <row r="268" ht="158.4">
      <c r="A268" s="1" t="s">
        <v>596</v>
      </c>
      <c r="E268" s="27" t="s">
        <v>712</v>
      </c>
    </row>
    <row r="269" ht="26.4">
      <c r="A269" s="1" t="s">
        <v>587</v>
      </c>
      <c r="B269" s="1">
        <v>65</v>
      </c>
      <c r="C269" s="26" t="s">
        <v>2717</v>
      </c>
      <c r="D269" t="s">
        <v>2718</v>
      </c>
      <c r="E269" s="27" t="s">
        <v>2719</v>
      </c>
      <c r="F269" s="28" t="s">
        <v>695</v>
      </c>
      <c r="G269" s="29">
        <v>0.29999999999999999</v>
      </c>
      <c r="H269" s="28">
        <v>0</v>
      </c>
      <c r="I269" s="30">
        <f>ROUND(G269*H269,P4)</f>
        <v>0</v>
      </c>
      <c r="L269" s="30">
        <v>0</v>
      </c>
      <c r="M269" s="24">
        <f>ROUND(G269*L269,P4)</f>
        <v>0</v>
      </c>
      <c r="N269" s="25" t="s">
        <v>589</v>
      </c>
      <c r="O269" s="31">
        <f>M269*AA269</f>
        <v>0</v>
      </c>
      <c r="P269" s="1">
        <v>3</v>
      </c>
      <c r="AA269" s="1">
        <f>IF(P269=1,$O$3,IF(P269=2,$O$4,$O$5))</f>
        <v>0</v>
      </c>
    </row>
    <row r="270" ht="39.6">
      <c r="A270" s="1" t="s">
        <v>593</v>
      </c>
      <c r="E270" s="27" t="s">
        <v>1955</v>
      </c>
    </row>
    <row r="271">
      <c r="A271" s="1" t="s">
        <v>594</v>
      </c>
      <c r="E271" s="32" t="s">
        <v>2711</v>
      </c>
    </row>
    <row r="272" ht="158.4">
      <c r="A272" s="1" t="s">
        <v>596</v>
      </c>
      <c r="E272" s="27" t="s">
        <v>712</v>
      </c>
    </row>
    <row r="273" ht="26.4">
      <c r="A273" s="1" t="s">
        <v>587</v>
      </c>
      <c r="B273" s="1">
        <v>66</v>
      </c>
      <c r="C273" s="26" t="s">
        <v>1952</v>
      </c>
      <c r="D273" t="s">
        <v>1953</v>
      </c>
      <c r="E273" s="27" t="s">
        <v>1954</v>
      </c>
      <c r="F273" s="28" t="s">
        <v>695</v>
      </c>
      <c r="G273" s="29">
        <v>0.29999999999999999</v>
      </c>
      <c r="H273" s="28">
        <v>0</v>
      </c>
      <c r="I273" s="30">
        <f>ROUND(G273*H273,P4)</f>
        <v>0</v>
      </c>
      <c r="L273" s="30">
        <v>0</v>
      </c>
      <c r="M273" s="24">
        <f>ROUND(G273*L273,P4)</f>
        <v>0</v>
      </c>
      <c r="N273" s="25" t="s">
        <v>589</v>
      </c>
      <c r="O273" s="31">
        <f>M273*AA273</f>
        <v>0</v>
      </c>
      <c r="P273" s="1">
        <v>3</v>
      </c>
      <c r="AA273" s="1">
        <f>IF(P273=1,$O$3,IF(P273=2,$O$4,$O$5))</f>
        <v>0</v>
      </c>
    </row>
    <row r="274" ht="39.6">
      <c r="A274" s="1" t="s">
        <v>593</v>
      </c>
      <c r="E274" s="27" t="s">
        <v>1955</v>
      </c>
    </row>
    <row r="275">
      <c r="A275" s="1" t="s">
        <v>594</v>
      </c>
      <c r="E275" s="32" t="s">
        <v>2711</v>
      </c>
    </row>
    <row r="276" ht="158.4">
      <c r="A276" s="1" t="s">
        <v>596</v>
      </c>
      <c r="E276" s="27" t="s">
        <v>712</v>
      </c>
    </row>
    <row r="277" ht="26.4">
      <c r="A277" s="1" t="s">
        <v>587</v>
      </c>
      <c r="B277" s="1">
        <v>67</v>
      </c>
      <c r="C277" s="26" t="s">
        <v>708</v>
      </c>
      <c r="D277" t="s">
        <v>709</v>
      </c>
      <c r="E277" s="27" t="s">
        <v>710</v>
      </c>
      <c r="F277" s="28" t="s">
        <v>695</v>
      </c>
      <c r="G277" s="29">
        <v>0.10000000000000001</v>
      </c>
      <c r="H277" s="28">
        <v>0</v>
      </c>
      <c r="I277" s="30">
        <f>ROUND(G277*H277,P4)</f>
        <v>0</v>
      </c>
      <c r="L277" s="30">
        <v>0</v>
      </c>
      <c r="M277" s="24">
        <f>ROUND(G277*L277,P4)</f>
        <v>0</v>
      </c>
      <c r="N277" s="25" t="s">
        <v>589</v>
      </c>
      <c r="O277" s="31">
        <f>M277*AA277</f>
        <v>0</v>
      </c>
      <c r="P277" s="1">
        <v>3</v>
      </c>
      <c r="AA277" s="1">
        <f>IF(P277=1,$O$3,IF(P277=2,$O$4,$O$5))</f>
        <v>0</v>
      </c>
    </row>
    <row r="278" ht="39.6">
      <c r="A278" s="1" t="s">
        <v>593</v>
      </c>
      <c r="E278" s="27" t="s">
        <v>711</v>
      </c>
    </row>
    <row r="279">
      <c r="A279" s="1" t="s">
        <v>594</v>
      </c>
      <c r="E279" s="32" t="s">
        <v>2703</v>
      </c>
    </row>
    <row r="280" ht="158.4">
      <c r="A280" s="1" t="s">
        <v>596</v>
      </c>
      <c r="E280" s="27" t="s">
        <v>712</v>
      </c>
    </row>
    <row r="281" ht="26.4">
      <c r="A281" s="1" t="s">
        <v>587</v>
      </c>
      <c r="B281" s="1">
        <v>68</v>
      </c>
      <c r="C281" s="26" t="s">
        <v>713</v>
      </c>
      <c r="D281" t="s">
        <v>714</v>
      </c>
      <c r="E281" s="27" t="s">
        <v>715</v>
      </c>
      <c r="F281" s="28" t="s">
        <v>695</v>
      </c>
      <c r="G281" s="29">
        <v>0.20000000000000001</v>
      </c>
      <c r="H281" s="28">
        <v>0</v>
      </c>
      <c r="I281" s="30">
        <f>ROUND(G281*H281,P4)</f>
        <v>0</v>
      </c>
      <c r="L281" s="30">
        <v>0</v>
      </c>
      <c r="M281" s="24">
        <f>ROUND(G281*L281,P4)</f>
        <v>0</v>
      </c>
      <c r="N281" s="25" t="s">
        <v>589</v>
      </c>
      <c r="O281" s="31">
        <f>M281*AA281</f>
        <v>0</v>
      </c>
      <c r="P281" s="1">
        <v>3</v>
      </c>
      <c r="AA281" s="1">
        <f>IF(P281=1,$O$3,IF(P281=2,$O$4,$O$5))</f>
        <v>0</v>
      </c>
    </row>
    <row r="282" ht="39.6">
      <c r="A282" s="1" t="s">
        <v>593</v>
      </c>
      <c r="E282" s="27" t="s">
        <v>716</v>
      </c>
    </row>
    <row r="283">
      <c r="A283" s="1" t="s">
        <v>594</v>
      </c>
      <c r="E283" s="32" t="s">
        <v>2694</v>
      </c>
    </row>
    <row r="284" ht="158.4">
      <c r="A284" s="1" t="s">
        <v>596</v>
      </c>
      <c r="E284" s="27" t="s">
        <v>712</v>
      </c>
    </row>
    <row r="285" ht="26.4">
      <c r="A285" s="1" t="s">
        <v>587</v>
      </c>
      <c r="B285" s="1">
        <v>69</v>
      </c>
      <c r="C285" s="26" t="s">
        <v>717</v>
      </c>
      <c r="D285" t="s">
        <v>718</v>
      </c>
      <c r="E285" s="27" t="s">
        <v>719</v>
      </c>
      <c r="F285" s="28" t="s">
        <v>695</v>
      </c>
      <c r="G285" s="29">
        <v>0.29999999999999999</v>
      </c>
      <c r="H285" s="28">
        <v>0</v>
      </c>
      <c r="I285" s="30">
        <f>ROUND(G285*H285,P4)</f>
        <v>0</v>
      </c>
      <c r="L285" s="30">
        <v>0</v>
      </c>
      <c r="M285" s="24">
        <f>ROUND(G285*L285,P4)</f>
        <v>0</v>
      </c>
      <c r="N285" s="25" t="s">
        <v>589</v>
      </c>
      <c r="O285" s="31">
        <f>M285*AA285</f>
        <v>0</v>
      </c>
      <c r="P285" s="1">
        <v>3</v>
      </c>
      <c r="AA285" s="1">
        <f>IF(P285=1,$O$3,IF(P285=2,$O$4,$O$5))</f>
        <v>0</v>
      </c>
    </row>
    <row r="286" ht="39.6">
      <c r="A286" s="1" t="s">
        <v>593</v>
      </c>
      <c r="E286" s="27" t="s">
        <v>711</v>
      </c>
    </row>
    <row r="287">
      <c r="A287" s="1" t="s">
        <v>594</v>
      </c>
      <c r="E287" s="32" t="s">
        <v>2711</v>
      </c>
    </row>
    <row r="288" ht="158.4">
      <c r="A288" s="1" t="s">
        <v>596</v>
      </c>
      <c r="E28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COUNTIFS(L8:L183,"=0",A8:A183,"P")+COUNTIFS(L8:L183,"",A8:A183,"P")+SUM(Q8:Q183)</f>
        <v>0</v>
      </c>
    </row>
    <row r="8">
      <c r="A8" s="1" t="s">
        <v>582</v>
      </c>
      <c r="C8" s="22" t="s">
        <v>2720</v>
      </c>
      <c r="E8" s="23" t="s">
        <v>123</v>
      </c>
      <c r="L8" s="24">
        <f>L9+L158</f>
        <v>0</v>
      </c>
      <c r="M8" s="24">
        <f>M9+M158</f>
        <v>0</v>
      </c>
      <c r="N8" s="25"/>
    </row>
    <row r="9">
      <c r="A9" s="1" t="s">
        <v>584</v>
      </c>
      <c r="C9" s="22" t="s">
        <v>617</v>
      </c>
      <c r="E9" s="23" t="s">
        <v>618</v>
      </c>
      <c r="L9" s="24">
        <f>SUMIFS(L10:L157,A10:A157,"P")</f>
        <v>0</v>
      </c>
      <c r="M9" s="24">
        <f>SUMIFS(M10:M157,A10:A157,"P")</f>
        <v>0</v>
      </c>
      <c r="N9" s="25"/>
    </row>
    <row r="10" ht="26.4">
      <c r="A10" s="1" t="s">
        <v>587</v>
      </c>
      <c r="B10" s="1">
        <v>1</v>
      </c>
      <c r="C10" s="26" t="s">
        <v>2583</v>
      </c>
      <c r="D10" t="s">
        <v>589</v>
      </c>
      <c r="E10" s="27" t="s">
        <v>2584</v>
      </c>
      <c r="F10" s="28" t="s">
        <v>2567</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2721</v>
      </c>
    </row>
    <row r="13" ht="39.6">
      <c r="A13" s="1" t="s">
        <v>596</v>
      </c>
      <c r="E13" s="27" t="s">
        <v>634</v>
      </c>
    </row>
    <row r="14" ht="26.4">
      <c r="A14" s="1" t="s">
        <v>587</v>
      </c>
      <c r="B14" s="1">
        <v>2</v>
      </c>
      <c r="C14" s="26" t="s">
        <v>969</v>
      </c>
      <c r="D14" t="s">
        <v>589</v>
      </c>
      <c r="E14" s="27" t="s">
        <v>970</v>
      </c>
      <c r="F14" s="28" t="s">
        <v>914</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2722</v>
      </c>
    </row>
    <row r="17" ht="79.2">
      <c r="A17" s="1" t="s">
        <v>596</v>
      </c>
      <c r="E17" s="27" t="s">
        <v>916</v>
      </c>
    </row>
    <row r="18" ht="26.4">
      <c r="A18" s="1" t="s">
        <v>587</v>
      </c>
      <c r="B18" s="1">
        <v>3</v>
      </c>
      <c r="C18" s="26" t="s">
        <v>2723</v>
      </c>
      <c r="D18" t="s">
        <v>589</v>
      </c>
      <c r="E18" s="27" t="s">
        <v>2724</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2725</v>
      </c>
    </row>
    <row r="21" ht="92.4">
      <c r="A21" s="1" t="s">
        <v>596</v>
      </c>
      <c r="E21" s="27" t="s">
        <v>920</v>
      </c>
    </row>
    <row r="22" ht="26.4">
      <c r="A22" s="1" t="s">
        <v>587</v>
      </c>
      <c r="B22" s="1">
        <v>4</v>
      </c>
      <c r="C22" s="26" t="s">
        <v>833</v>
      </c>
      <c r="D22" t="s">
        <v>589</v>
      </c>
      <c r="E22" s="27" t="s">
        <v>834</v>
      </c>
      <c r="F22" s="28" t="s">
        <v>835</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2726</v>
      </c>
    </row>
    <row r="25" ht="118.8">
      <c r="A25" s="1" t="s">
        <v>596</v>
      </c>
      <c r="E25" s="27" t="s">
        <v>837</v>
      </c>
    </row>
    <row r="26" ht="26.4">
      <c r="A26" s="1" t="s">
        <v>587</v>
      </c>
      <c r="B26" s="1">
        <v>5</v>
      </c>
      <c r="C26" s="26" t="s">
        <v>1761</v>
      </c>
      <c r="D26" t="s">
        <v>589</v>
      </c>
      <c r="E26" s="27" t="s">
        <v>1762</v>
      </c>
      <c r="F26" s="28" t="s">
        <v>687</v>
      </c>
      <c r="G26" s="29">
        <v>0.14000000000000001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2727</v>
      </c>
    </row>
    <row r="29" ht="171.6">
      <c r="A29" s="1" t="s">
        <v>596</v>
      </c>
      <c r="E29" s="27" t="s">
        <v>1764</v>
      </c>
    </row>
    <row r="30" ht="26.4">
      <c r="A30" s="1" t="s">
        <v>587</v>
      </c>
      <c r="B30" s="1">
        <v>6</v>
      </c>
      <c r="C30" s="26" t="s">
        <v>1765</v>
      </c>
      <c r="D30" t="s">
        <v>589</v>
      </c>
      <c r="E30" s="27" t="s">
        <v>1766</v>
      </c>
      <c r="F30" s="28" t="s">
        <v>687</v>
      </c>
      <c r="G30" s="29">
        <v>0.14000000000000001</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2727</v>
      </c>
    </row>
    <row r="33" ht="132">
      <c r="A33" s="1" t="s">
        <v>596</v>
      </c>
      <c r="E33" s="27" t="s">
        <v>1768</v>
      </c>
    </row>
    <row r="34" ht="26.4">
      <c r="A34" s="1" t="s">
        <v>587</v>
      </c>
      <c r="B34" s="1">
        <v>7</v>
      </c>
      <c r="C34" s="26" t="s">
        <v>1977</v>
      </c>
      <c r="D34" t="s">
        <v>589</v>
      </c>
      <c r="E34" s="27" t="s">
        <v>1978</v>
      </c>
      <c r="F34" s="28" t="s">
        <v>621</v>
      </c>
      <c r="G34" s="29">
        <v>6</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2728</v>
      </c>
    </row>
    <row r="37" ht="158.4">
      <c r="A37" s="1" t="s">
        <v>596</v>
      </c>
      <c r="E37" s="27" t="s">
        <v>1434</v>
      </c>
    </row>
    <row r="38" ht="26.4">
      <c r="A38" s="1" t="s">
        <v>587</v>
      </c>
      <c r="B38" s="1">
        <v>8</v>
      </c>
      <c r="C38" s="26" t="s">
        <v>1979</v>
      </c>
      <c r="D38" t="s">
        <v>589</v>
      </c>
      <c r="E38" s="27" t="s">
        <v>1980</v>
      </c>
      <c r="F38" s="28" t="s">
        <v>621</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2728</v>
      </c>
    </row>
    <row r="41" ht="132">
      <c r="A41" s="1" t="s">
        <v>596</v>
      </c>
      <c r="E41" s="27" t="s">
        <v>1408</v>
      </c>
    </row>
    <row r="42" ht="26.4">
      <c r="A42" s="1" t="s">
        <v>587</v>
      </c>
      <c r="B42" s="1">
        <v>9</v>
      </c>
      <c r="C42" s="26" t="s">
        <v>2589</v>
      </c>
      <c r="D42" t="s">
        <v>589</v>
      </c>
      <c r="E42" s="27" t="s">
        <v>2590</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2721</v>
      </c>
    </row>
    <row r="45" ht="184.8">
      <c r="A45" s="1" t="s">
        <v>596</v>
      </c>
      <c r="E45" s="27" t="s">
        <v>1986</v>
      </c>
    </row>
    <row r="46" ht="26.4">
      <c r="A46" s="1" t="s">
        <v>587</v>
      </c>
      <c r="B46" s="1">
        <v>10</v>
      </c>
      <c r="C46" s="26" t="s">
        <v>2591</v>
      </c>
      <c r="D46" t="s">
        <v>589</v>
      </c>
      <c r="E46" s="27" t="s">
        <v>2592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2721</v>
      </c>
    </row>
    <row r="49" ht="184.8">
      <c r="A49" s="1" t="s">
        <v>596</v>
      </c>
      <c r="E49" s="27" t="s">
        <v>1986</v>
      </c>
    </row>
    <row r="50" ht="26.4">
      <c r="A50" s="1" t="s">
        <v>587</v>
      </c>
      <c r="B50" s="1">
        <v>11</v>
      </c>
      <c r="C50" s="26" t="s">
        <v>2593</v>
      </c>
      <c r="D50" t="s">
        <v>589</v>
      </c>
      <c r="E50" s="27" t="s">
        <v>2594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2721</v>
      </c>
    </row>
    <row r="53" ht="184.8">
      <c r="A53" s="1" t="s">
        <v>596</v>
      </c>
      <c r="E53" s="27" t="s">
        <v>1986</v>
      </c>
    </row>
    <row r="54" ht="26.4">
      <c r="A54" s="1" t="s">
        <v>587</v>
      </c>
      <c r="B54" s="1">
        <v>12</v>
      </c>
      <c r="C54" s="26" t="s">
        <v>2729</v>
      </c>
      <c r="D54" t="s">
        <v>589</v>
      </c>
      <c r="E54" s="27" t="s">
        <v>2730</v>
      </c>
      <c r="F54" s="28" t="s">
        <v>621</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2731</v>
      </c>
    </row>
    <row r="57" ht="158.4">
      <c r="A57" s="1" t="s">
        <v>596</v>
      </c>
      <c r="E57" s="27" t="s">
        <v>1434</v>
      </c>
    </row>
    <row r="58" ht="26.4">
      <c r="A58" s="1" t="s">
        <v>587</v>
      </c>
      <c r="B58" s="1">
        <v>13</v>
      </c>
      <c r="C58" s="26" t="s">
        <v>2732</v>
      </c>
      <c r="D58" t="s">
        <v>589</v>
      </c>
      <c r="E58" s="27" t="s">
        <v>2733</v>
      </c>
      <c r="F58" s="28" t="s">
        <v>621</v>
      </c>
      <c r="G58" s="29">
        <v>3</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2731</v>
      </c>
    </row>
    <row r="61" ht="145.2">
      <c r="A61" s="1" t="s">
        <v>596</v>
      </c>
      <c r="E61" s="27" t="s">
        <v>1495</v>
      </c>
    </row>
    <row r="62" ht="26.4">
      <c r="A62" s="1" t="s">
        <v>587</v>
      </c>
      <c r="B62" s="1">
        <v>14</v>
      </c>
      <c r="C62" s="26" t="s">
        <v>2734</v>
      </c>
      <c r="D62" t="s">
        <v>589</v>
      </c>
      <c r="E62" s="27" t="s">
        <v>2735</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2721</v>
      </c>
    </row>
    <row r="65" ht="158.4">
      <c r="A65" s="1" t="s">
        <v>596</v>
      </c>
      <c r="E65" s="27" t="s">
        <v>1434</v>
      </c>
    </row>
    <row r="66" ht="26.4">
      <c r="A66" s="1" t="s">
        <v>587</v>
      </c>
      <c r="B66" s="1">
        <v>15</v>
      </c>
      <c r="C66" s="26" t="s">
        <v>2736</v>
      </c>
      <c r="D66" t="s">
        <v>589</v>
      </c>
      <c r="E66" s="27" t="s">
        <v>2737</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2721</v>
      </c>
    </row>
    <row r="69" ht="145.2">
      <c r="A69" s="1" t="s">
        <v>596</v>
      </c>
      <c r="E69" s="27" t="s">
        <v>1495</v>
      </c>
    </row>
    <row r="70" ht="26.4">
      <c r="A70" s="1" t="s">
        <v>587</v>
      </c>
      <c r="B70" s="1">
        <v>16</v>
      </c>
      <c r="C70" s="26" t="s">
        <v>2738</v>
      </c>
      <c r="D70" t="s">
        <v>589</v>
      </c>
      <c r="E70" s="27" t="s">
        <v>2739</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2721</v>
      </c>
    </row>
    <row r="73" ht="158.4">
      <c r="A73" s="1" t="s">
        <v>596</v>
      </c>
      <c r="E73" s="27" t="s">
        <v>1434</v>
      </c>
    </row>
    <row r="74" ht="26.4">
      <c r="A74" s="1" t="s">
        <v>587</v>
      </c>
      <c r="B74" s="1">
        <v>17</v>
      </c>
      <c r="C74" s="26" t="s">
        <v>2740</v>
      </c>
      <c r="D74" t="s">
        <v>589</v>
      </c>
      <c r="E74" s="27" t="s">
        <v>2741</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2721</v>
      </c>
    </row>
    <row r="77" ht="145.2">
      <c r="A77" s="1" t="s">
        <v>596</v>
      </c>
      <c r="E77" s="27" t="s">
        <v>1495</v>
      </c>
    </row>
    <row r="78" ht="26.4">
      <c r="A78" s="1" t="s">
        <v>587</v>
      </c>
      <c r="B78" s="1">
        <v>18</v>
      </c>
      <c r="C78" s="26" t="s">
        <v>2742</v>
      </c>
      <c r="D78" t="s">
        <v>589</v>
      </c>
      <c r="E78" s="27" t="s">
        <v>2743</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2721</v>
      </c>
    </row>
    <row r="81" ht="158.4">
      <c r="A81" s="1" t="s">
        <v>596</v>
      </c>
      <c r="E81" s="27" t="s">
        <v>1434</v>
      </c>
    </row>
    <row r="82" ht="26.4">
      <c r="A82" s="1" t="s">
        <v>587</v>
      </c>
      <c r="B82" s="1">
        <v>19</v>
      </c>
      <c r="C82" s="26" t="s">
        <v>2744</v>
      </c>
      <c r="D82" t="s">
        <v>589</v>
      </c>
      <c r="E82" s="27" t="s">
        <v>2745</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2721</v>
      </c>
    </row>
    <row r="85" ht="132">
      <c r="A85" s="1" t="s">
        <v>596</v>
      </c>
      <c r="E85" s="27" t="s">
        <v>2746</v>
      </c>
    </row>
    <row r="86" ht="26.4">
      <c r="A86" s="1" t="s">
        <v>587</v>
      </c>
      <c r="B86" s="1">
        <v>20</v>
      </c>
      <c r="C86" s="26" t="s">
        <v>2747</v>
      </c>
      <c r="D86" t="s">
        <v>589</v>
      </c>
      <c r="E86" s="27" t="s">
        <v>2748</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2721</v>
      </c>
    </row>
    <row r="89" ht="145.2">
      <c r="A89" s="1" t="s">
        <v>596</v>
      </c>
      <c r="E89" s="27" t="s">
        <v>1495</v>
      </c>
    </row>
    <row r="90" ht="26.4">
      <c r="A90" s="1" t="s">
        <v>587</v>
      </c>
      <c r="B90" s="1">
        <v>21</v>
      </c>
      <c r="C90" s="26" t="s">
        <v>2749</v>
      </c>
      <c r="D90" t="s">
        <v>589</v>
      </c>
      <c r="E90" s="27" t="s">
        <v>2750</v>
      </c>
      <c r="F90" s="28" t="s">
        <v>914</v>
      </c>
      <c r="G90" s="29">
        <v>35</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2751</v>
      </c>
    </row>
    <row r="93" ht="171.6">
      <c r="A93" s="1" t="s">
        <v>596</v>
      </c>
      <c r="E93" s="27" t="s">
        <v>1412</v>
      </c>
    </row>
    <row r="94" ht="26.4">
      <c r="A94" s="1" t="s">
        <v>587</v>
      </c>
      <c r="B94" s="1">
        <v>22</v>
      </c>
      <c r="C94" s="26" t="s">
        <v>2752</v>
      </c>
      <c r="D94" t="s">
        <v>589</v>
      </c>
      <c r="E94" s="27" t="s">
        <v>2753</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2721</v>
      </c>
    </row>
    <row r="97" ht="158.4">
      <c r="A97" s="1" t="s">
        <v>596</v>
      </c>
      <c r="E97" s="27" t="s">
        <v>1434</v>
      </c>
    </row>
    <row r="98" ht="26.4">
      <c r="A98" s="1" t="s">
        <v>587</v>
      </c>
      <c r="B98" s="1">
        <v>23</v>
      </c>
      <c r="C98" s="26" t="s">
        <v>2754</v>
      </c>
      <c r="D98" t="s">
        <v>589</v>
      </c>
      <c r="E98" s="27" t="s">
        <v>2755</v>
      </c>
      <c r="F98" s="28" t="s">
        <v>914</v>
      </c>
      <c r="G98" s="29">
        <v>35</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c r="E100" s="32" t="s">
        <v>2751</v>
      </c>
    </row>
    <row r="101" ht="132">
      <c r="A101" s="1" t="s">
        <v>596</v>
      </c>
      <c r="E101" s="27" t="s">
        <v>966</v>
      </c>
    </row>
    <row r="102" ht="26.4">
      <c r="A102" s="1" t="s">
        <v>587</v>
      </c>
      <c r="B102" s="1">
        <v>24</v>
      </c>
      <c r="C102" s="26" t="s">
        <v>2756</v>
      </c>
      <c r="D102" t="s">
        <v>589</v>
      </c>
      <c r="E102" s="27" t="s">
        <v>2757</v>
      </c>
      <c r="F102" s="28" t="s">
        <v>914</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c r="E104" s="32" t="s">
        <v>2758</v>
      </c>
    </row>
    <row r="105" ht="171.6">
      <c r="A105" s="1" t="s">
        <v>596</v>
      </c>
      <c r="E105" s="27" t="s">
        <v>1412</v>
      </c>
    </row>
    <row r="106" ht="26.4">
      <c r="A106" s="1" t="s">
        <v>587</v>
      </c>
      <c r="B106" s="1">
        <v>25</v>
      </c>
      <c r="C106" s="26" t="s">
        <v>2759</v>
      </c>
      <c r="D106" t="s">
        <v>589</v>
      </c>
      <c r="E106" s="27" t="s">
        <v>2760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2725</v>
      </c>
    </row>
    <row r="109" ht="118.8">
      <c r="A109" s="1" t="s">
        <v>596</v>
      </c>
      <c r="E109" s="27" t="s">
        <v>2761</v>
      </c>
    </row>
    <row r="110" ht="26.4">
      <c r="A110" s="1" t="s">
        <v>587</v>
      </c>
      <c r="B110" s="1">
        <v>26</v>
      </c>
      <c r="C110" s="26" t="s">
        <v>2762</v>
      </c>
      <c r="D110" t="s">
        <v>589</v>
      </c>
      <c r="E110" s="27" t="s">
        <v>2763</v>
      </c>
      <c r="F110" s="28" t="s">
        <v>914</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2758</v>
      </c>
    </row>
    <row r="113" ht="132">
      <c r="A113" s="1" t="s">
        <v>596</v>
      </c>
      <c r="E113" s="27" t="s">
        <v>966</v>
      </c>
    </row>
    <row r="114" ht="26.4">
      <c r="A114" s="1" t="s">
        <v>587</v>
      </c>
      <c r="B114" s="1">
        <v>27</v>
      </c>
      <c r="C114" s="26" t="s">
        <v>2764</v>
      </c>
      <c r="D114" t="s">
        <v>589</v>
      </c>
      <c r="E114" s="27" t="s">
        <v>2765</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2721</v>
      </c>
    </row>
    <row r="117" ht="198">
      <c r="A117" s="1" t="s">
        <v>596</v>
      </c>
      <c r="E117" s="27" t="s">
        <v>2766</v>
      </c>
    </row>
    <row r="118" ht="26.4">
      <c r="A118" s="1" t="s">
        <v>587</v>
      </c>
      <c r="B118" s="1">
        <v>28</v>
      </c>
      <c r="C118" s="26" t="s">
        <v>2767</v>
      </c>
      <c r="D118" t="s">
        <v>589</v>
      </c>
      <c r="E118" s="27" t="s">
        <v>2768</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2721</v>
      </c>
    </row>
    <row r="121" ht="171.6">
      <c r="A121" s="1" t="s">
        <v>596</v>
      </c>
      <c r="E121" s="27" t="s">
        <v>2769</v>
      </c>
    </row>
    <row r="122" ht="26.4">
      <c r="A122" s="1" t="s">
        <v>587</v>
      </c>
      <c r="B122" s="1">
        <v>29</v>
      </c>
      <c r="C122" s="26" t="s">
        <v>2770</v>
      </c>
      <c r="D122" t="s">
        <v>589</v>
      </c>
      <c r="E122" s="27" t="s">
        <v>2771</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2721</v>
      </c>
    </row>
    <row r="125" ht="132">
      <c r="A125" s="1" t="s">
        <v>596</v>
      </c>
      <c r="E125" s="27" t="s">
        <v>2772</v>
      </c>
    </row>
    <row r="126" ht="26.4">
      <c r="A126" s="1" t="s">
        <v>587</v>
      </c>
      <c r="B126" s="1">
        <v>30</v>
      </c>
      <c r="C126" s="26" t="s">
        <v>2773</v>
      </c>
      <c r="D126" t="s">
        <v>589</v>
      </c>
      <c r="E126" s="27" t="s">
        <v>2774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2721</v>
      </c>
    </row>
    <row r="129" ht="158.4">
      <c r="A129" s="1" t="s">
        <v>596</v>
      </c>
      <c r="E129" s="27" t="s">
        <v>1434</v>
      </c>
    </row>
    <row r="130" ht="26.4">
      <c r="A130" s="1" t="s">
        <v>587</v>
      </c>
      <c r="B130" s="1">
        <v>31</v>
      </c>
      <c r="C130" s="26" t="s">
        <v>2775</v>
      </c>
      <c r="D130" t="s">
        <v>589</v>
      </c>
      <c r="E130" s="27" t="s">
        <v>2776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2721</v>
      </c>
    </row>
    <row r="133" ht="145.2">
      <c r="A133" s="1" t="s">
        <v>596</v>
      </c>
      <c r="E133" s="27" t="s">
        <v>1495</v>
      </c>
    </row>
    <row r="134" ht="26.4">
      <c r="A134" s="1" t="s">
        <v>587</v>
      </c>
      <c r="B134" s="1">
        <v>32</v>
      </c>
      <c r="C134" s="26" t="s">
        <v>2648</v>
      </c>
      <c r="D134" t="s">
        <v>589</v>
      </c>
      <c r="E134" s="27" t="s">
        <v>2649</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2721</v>
      </c>
    </row>
    <row r="137" ht="158.4">
      <c r="A137" s="1" t="s">
        <v>596</v>
      </c>
      <c r="E137" s="27" t="s">
        <v>1434</v>
      </c>
    </row>
    <row r="138" ht="26.4">
      <c r="A138" s="1" t="s">
        <v>587</v>
      </c>
      <c r="B138" s="1">
        <v>33</v>
      </c>
      <c r="C138" s="26" t="s">
        <v>2650</v>
      </c>
      <c r="D138" t="s">
        <v>589</v>
      </c>
      <c r="E138" s="27" t="s">
        <v>2651</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2721</v>
      </c>
    </row>
    <row r="141" ht="145.2">
      <c r="A141" s="1" t="s">
        <v>596</v>
      </c>
      <c r="E141" s="27" t="s">
        <v>1495</v>
      </c>
    </row>
    <row r="142" ht="26.4">
      <c r="A142" s="1" t="s">
        <v>587</v>
      </c>
      <c r="B142" s="1">
        <v>34</v>
      </c>
      <c r="C142" s="26" t="s">
        <v>2777</v>
      </c>
      <c r="D142" t="s">
        <v>589</v>
      </c>
      <c r="E142" s="27" t="s">
        <v>2778</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c r="E144" s="32" t="s">
        <v>2721</v>
      </c>
    </row>
    <row r="145" ht="145.2">
      <c r="A145" s="1" t="s">
        <v>596</v>
      </c>
      <c r="E145" s="27" t="s">
        <v>2779</v>
      </c>
    </row>
    <row r="146" ht="26.4">
      <c r="A146" s="1" t="s">
        <v>587</v>
      </c>
      <c r="B146" s="1">
        <v>35</v>
      </c>
      <c r="C146" s="26" t="s">
        <v>2780</v>
      </c>
      <c r="D146" t="s">
        <v>589</v>
      </c>
      <c r="E146" s="27" t="s">
        <v>2781</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c r="A148" s="1" t="s">
        <v>594</v>
      </c>
      <c r="E148" s="32" t="s">
        <v>2721</v>
      </c>
    </row>
    <row r="149" ht="145.2">
      <c r="A149" s="1" t="s">
        <v>596</v>
      </c>
      <c r="E149" s="27" t="s">
        <v>2782</v>
      </c>
    </row>
    <row r="150">
      <c r="A150" s="1" t="s">
        <v>587</v>
      </c>
      <c r="B150" s="1">
        <v>36</v>
      </c>
      <c r="C150" s="26" t="s">
        <v>1454</v>
      </c>
      <c r="D150" t="s">
        <v>860</v>
      </c>
      <c r="E150" s="27" t="s">
        <v>1455</v>
      </c>
      <c r="F150" s="28" t="s">
        <v>1456</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c r="A152" s="1" t="s">
        <v>594</v>
      </c>
      <c r="E152" s="32" t="s">
        <v>2721</v>
      </c>
    </row>
    <row r="153" ht="145.2">
      <c r="A153" s="1" t="s">
        <v>596</v>
      </c>
      <c r="E153" s="27" t="s">
        <v>1502</v>
      </c>
    </row>
    <row r="154" ht="26.4">
      <c r="A154" s="1" t="s">
        <v>587</v>
      </c>
      <c r="B154" s="1">
        <v>37</v>
      </c>
      <c r="C154" s="26" t="s">
        <v>1970</v>
      </c>
      <c r="D154" t="s">
        <v>860</v>
      </c>
      <c r="E154" s="27" t="s">
        <v>1971</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c r="A156" s="1" t="s">
        <v>594</v>
      </c>
      <c r="E156" s="32" t="s">
        <v>2721</v>
      </c>
    </row>
    <row r="157" ht="105.6">
      <c r="A157" s="1" t="s">
        <v>596</v>
      </c>
      <c r="E157" s="27" t="s">
        <v>1548</v>
      </c>
    </row>
    <row r="158">
      <c r="A158" s="1" t="s">
        <v>584</v>
      </c>
      <c r="C158" s="22" t="s">
        <v>690</v>
      </c>
      <c r="E158" s="23" t="s">
        <v>1951</v>
      </c>
      <c r="L158" s="24">
        <f>SUMIFS(L159:L182,A159:A182,"P")</f>
        <v>0</v>
      </c>
      <c r="M158" s="24">
        <f>SUMIFS(M159:M182,A159:A182,"P")</f>
        <v>0</v>
      </c>
      <c r="N158" s="25"/>
    </row>
    <row r="159" ht="26.4">
      <c r="A159" s="1" t="s">
        <v>587</v>
      </c>
      <c r="B159" s="1">
        <v>38</v>
      </c>
      <c r="C159" s="26" t="s">
        <v>1458</v>
      </c>
      <c r="D159" t="s">
        <v>1459</v>
      </c>
      <c r="E159" s="27" t="s">
        <v>1460</v>
      </c>
      <c r="F159" s="28" t="s">
        <v>695</v>
      </c>
      <c r="G159" s="29">
        <v>0.050000000000000003</v>
      </c>
      <c r="H159" s="28">
        <v>0</v>
      </c>
      <c r="I159" s="30">
        <f>ROUND(G159*H159,P4)</f>
        <v>0</v>
      </c>
      <c r="L159" s="30">
        <v>0</v>
      </c>
      <c r="M159" s="24">
        <f>ROUND(G159*L159,P4)</f>
        <v>0</v>
      </c>
      <c r="N159" s="25" t="s">
        <v>589</v>
      </c>
      <c r="O159" s="31">
        <f>M159*AA159</f>
        <v>0</v>
      </c>
      <c r="P159" s="1">
        <v>3</v>
      </c>
      <c r="AA159" s="1">
        <f>IF(P159=1,$O$3,IF(P159=2,$O$4,$O$5))</f>
        <v>0</v>
      </c>
    </row>
    <row r="160" ht="26.4">
      <c r="A160" s="1" t="s">
        <v>593</v>
      </c>
      <c r="E160" s="27" t="s">
        <v>1509</v>
      </c>
    </row>
    <row r="161">
      <c r="A161" s="1" t="s">
        <v>594</v>
      </c>
      <c r="E161" s="32" t="s">
        <v>2783</v>
      </c>
    </row>
    <row r="162" ht="158.4">
      <c r="A162" s="1" t="s">
        <v>596</v>
      </c>
      <c r="E162" s="27" t="s">
        <v>712</v>
      </c>
    </row>
    <row r="163" ht="39.6">
      <c r="A163" s="1" t="s">
        <v>587</v>
      </c>
      <c r="B163" s="1">
        <v>39</v>
      </c>
      <c r="C163" s="26" t="s">
        <v>704</v>
      </c>
      <c r="D163" t="s">
        <v>705</v>
      </c>
      <c r="E163" s="27" t="s">
        <v>2692</v>
      </c>
      <c r="F163" s="28" t="s">
        <v>695</v>
      </c>
      <c r="G163" s="29">
        <v>0.10000000000000001</v>
      </c>
      <c r="H163" s="28">
        <v>0</v>
      </c>
      <c r="I163" s="30">
        <f>ROUND(G163*H163,P4)</f>
        <v>0</v>
      </c>
      <c r="L163" s="30">
        <v>0</v>
      </c>
      <c r="M163" s="24">
        <f>ROUND(G163*L163,P4)</f>
        <v>0</v>
      </c>
      <c r="N163" s="25" t="s">
        <v>589</v>
      </c>
      <c r="O163" s="31">
        <f>M163*AA163</f>
        <v>0</v>
      </c>
      <c r="P163" s="1">
        <v>3</v>
      </c>
      <c r="AA163" s="1">
        <f>IF(P163=1,$O$3,IF(P163=2,$O$4,$O$5))</f>
        <v>0</v>
      </c>
    </row>
    <row r="164" ht="39.6">
      <c r="A164" s="1" t="s">
        <v>593</v>
      </c>
      <c r="E164" s="27" t="s">
        <v>2693</v>
      </c>
    </row>
    <row r="165">
      <c r="A165" s="1" t="s">
        <v>594</v>
      </c>
      <c r="E165" s="32" t="s">
        <v>2784</v>
      </c>
    </row>
    <row r="166" ht="158.4">
      <c r="A166" s="1" t="s">
        <v>596</v>
      </c>
      <c r="E166" s="27" t="s">
        <v>712</v>
      </c>
    </row>
    <row r="167" ht="26.4">
      <c r="A167" s="1" t="s">
        <v>587</v>
      </c>
      <c r="B167" s="1">
        <v>40</v>
      </c>
      <c r="C167" s="26" t="s">
        <v>2704</v>
      </c>
      <c r="D167" t="s">
        <v>2705</v>
      </c>
      <c r="E167" s="27" t="s">
        <v>2706</v>
      </c>
      <c r="F167" s="28" t="s">
        <v>695</v>
      </c>
      <c r="G167" s="29">
        <v>0.01</v>
      </c>
      <c r="H167" s="28">
        <v>0</v>
      </c>
      <c r="I167" s="30">
        <f>ROUND(G167*H167,P4)</f>
        <v>0</v>
      </c>
      <c r="L167" s="30">
        <v>0</v>
      </c>
      <c r="M167" s="24">
        <f>ROUND(G167*L167,P4)</f>
        <v>0</v>
      </c>
      <c r="N167" s="25" t="s">
        <v>589</v>
      </c>
      <c r="O167" s="31">
        <f>M167*AA167</f>
        <v>0</v>
      </c>
      <c r="P167" s="1">
        <v>3</v>
      </c>
      <c r="AA167" s="1">
        <f>IF(P167=1,$O$3,IF(P167=2,$O$4,$O$5))</f>
        <v>0</v>
      </c>
    </row>
    <row r="168" ht="26.4">
      <c r="A168" s="1" t="s">
        <v>593</v>
      </c>
      <c r="E168" s="27" t="s">
        <v>2707</v>
      </c>
    </row>
    <row r="169">
      <c r="A169" s="1" t="s">
        <v>594</v>
      </c>
      <c r="E169" s="32" t="s">
        <v>2785</v>
      </c>
    </row>
    <row r="170" ht="158.4">
      <c r="A170" s="1" t="s">
        <v>596</v>
      </c>
      <c r="E170" s="27" t="s">
        <v>712</v>
      </c>
    </row>
    <row r="171" ht="26.4">
      <c r="A171" s="1" t="s">
        <v>587</v>
      </c>
      <c r="B171" s="1">
        <v>41</v>
      </c>
      <c r="C171" s="26" t="s">
        <v>1952</v>
      </c>
      <c r="D171" t="s">
        <v>1953</v>
      </c>
      <c r="E171" s="27" t="s">
        <v>1954</v>
      </c>
      <c r="F171" s="28" t="s">
        <v>695</v>
      </c>
      <c r="G171" s="29">
        <v>0.050000000000000003</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1955</v>
      </c>
    </row>
    <row r="173">
      <c r="A173" s="1" t="s">
        <v>594</v>
      </c>
      <c r="E173" s="32" t="s">
        <v>2783</v>
      </c>
    </row>
    <row r="174" ht="158.4">
      <c r="A174" s="1" t="s">
        <v>596</v>
      </c>
      <c r="E174" s="27" t="s">
        <v>712</v>
      </c>
    </row>
    <row r="175" ht="26.4">
      <c r="A175" s="1" t="s">
        <v>587</v>
      </c>
      <c r="B175" s="1">
        <v>42</v>
      </c>
      <c r="C175" s="26" t="s">
        <v>708</v>
      </c>
      <c r="D175" t="s">
        <v>709</v>
      </c>
      <c r="E175" s="27" t="s">
        <v>710</v>
      </c>
      <c r="F175" s="28" t="s">
        <v>695</v>
      </c>
      <c r="G175" s="29">
        <v>0.0050000000000000001</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711</v>
      </c>
    </row>
    <row r="177">
      <c r="A177" s="1" t="s">
        <v>594</v>
      </c>
      <c r="E177" s="32" t="s">
        <v>2786</v>
      </c>
    </row>
    <row r="178" ht="158.4">
      <c r="A178" s="1" t="s">
        <v>596</v>
      </c>
      <c r="E178" s="27" t="s">
        <v>712</v>
      </c>
    </row>
    <row r="179" ht="26.4">
      <c r="A179" s="1" t="s">
        <v>587</v>
      </c>
      <c r="B179" s="1">
        <v>43</v>
      </c>
      <c r="C179" s="26" t="s">
        <v>713</v>
      </c>
      <c r="D179" t="s">
        <v>714</v>
      </c>
      <c r="E179" s="27" t="s">
        <v>715</v>
      </c>
      <c r="F179" s="28" t="s">
        <v>695</v>
      </c>
      <c r="G179" s="29">
        <v>0.01</v>
      </c>
      <c r="H179" s="28">
        <v>0</v>
      </c>
      <c r="I179" s="30">
        <f>ROUND(G179*H179,P4)</f>
        <v>0</v>
      </c>
      <c r="L179" s="30">
        <v>0</v>
      </c>
      <c r="M179" s="24">
        <f>ROUND(G179*L179,P4)</f>
        <v>0</v>
      </c>
      <c r="N179" s="25" t="s">
        <v>589</v>
      </c>
      <c r="O179" s="31">
        <f>M179*AA179</f>
        <v>0</v>
      </c>
      <c r="P179" s="1">
        <v>3</v>
      </c>
      <c r="AA179" s="1">
        <f>IF(P179=1,$O$3,IF(P179=2,$O$4,$O$5))</f>
        <v>0</v>
      </c>
    </row>
    <row r="180" ht="39.6">
      <c r="A180" s="1" t="s">
        <v>593</v>
      </c>
      <c r="E180" s="27" t="s">
        <v>716</v>
      </c>
    </row>
    <row r="181">
      <c r="A181" s="1" t="s">
        <v>594</v>
      </c>
      <c r="E181" s="32" t="s">
        <v>2785</v>
      </c>
    </row>
    <row r="182" ht="158.4">
      <c r="A182" s="1" t="s">
        <v>596</v>
      </c>
      <c r="E18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2787</v>
      </c>
      <c r="E8" s="23" t="s">
        <v>127</v>
      </c>
      <c r="L8" s="24">
        <f>L9</f>
        <v>0</v>
      </c>
      <c r="M8" s="24">
        <f>M9</f>
        <v>0</v>
      </c>
      <c r="N8" s="25"/>
    </row>
    <row r="9">
      <c r="A9" s="1" t="s">
        <v>584</v>
      </c>
      <c r="C9" s="22" t="s">
        <v>2788</v>
      </c>
      <c r="E9" s="23" t="s">
        <v>2789</v>
      </c>
      <c r="L9" s="24">
        <f>SUMIFS(L10:L125,A10:A125,"P")</f>
        <v>0</v>
      </c>
      <c r="M9" s="24">
        <f>SUMIFS(M10:M125,A10:A125,"P")</f>
        <v>0</v>
      </c>
      <c r="N9" s="25"/>
    </row>
    <row r="10" ht="26.4">
      <c r="A10" s="1" t="s">
        <v>587</v>
      </c>
      <c r="B10" s="1">
        <v>1</v>
      </c>
      <c r="C10" s="26" t="s">
        <v>2790</v>
      </c>
      <c r="D10" t="s">
        <v>589</v>
      </c>
      <c r="E10" s="27" t="s">
        <v>2791</v>
      </c>
      <c r="F10" s="28" t="s">
        <v>864</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2792</v>
      </c>
    </row>
    <row r="13" ht="171.6">
      <c r="A13" s="1" t="s">
        <v>596</v>
      </c>
      <c r="E13" s="27" t="s">
        <v>2793</v>
      </c>
    </row>
    <row r="14" ht="26.4">
      <c r="A14" s="1" t="s">
        <v>587</v>
      </c>
      <c r="B14" s="1">
        <v>2</v>
      </c>
      <c r="C14" s="26" t="s">
        <v>2794</v>
      </c>
      <c r="D14" t="s">
        <v>589</v>
      </c>
      <c r="E14" s="27" t="s">
        <v>2795</v>
      </c>
      <c r="F14" s="28" t="s">
        <v>864</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2792</v>
      </c>
    </row>
    <row r="17" ht="171.6">
      <c r="A17" s="1" t="s">
        <v>596</v>
      </c>
      <c r="E17" s="27" t="s">
        <v>2793</v>
      </c>
    </row>
    <row r="18" ht="26.4">
      <c r="A18" s="1" t="s">
        <v>587</v>
      </c>
      <c r="B18" s="1">
        <v>3</v>
      </c>
      <c r="C18" s="26" t="s">
        <v>2796</v>
      </c>
      <c r="D18" t="s">
        <v>589</v>
      </c>
      <c r="E18" s="27" t="s">
        <v>2797</v>
      </c>
      <c r="F18" s="28" t="s">
        <v>864</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2792</v>
      </c>
    </row>
    <row r="21" ht="171.6">
      <c r="A21" s="1" t="s">
        <v>596</v>
      </c>
      <c r="E21" s="27" t="s">
        <v>2793</v>
      </c>
    </row>
    <row r="22" ht="26.4">
      <c r="A22" s="1" t="s">
        <v>587</v>
      </c>
      <c r="B22" s="1">
        <v>4</v>
      </c>
      <c r="C22" s="26" t="s">
        <v>2798</v>
      </c>
      <c r="D22" t="s">
        <v>589</v>
      </c>
      <c r="E22" s="27" t="s">
        <v>2799</v>
      </c>
      <c r="F22" s="28" t="s">
        <v>864</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2800</v>
      </c>
    </row>
    <row r="25" ht="198">
      <c r="A25" s="1" t="s">
        <v>596</v>
      </c>
      <c r="E25" s="27" t="s">
        <v>2801</v>
      </c>
    </row>
    <row r="26" ht="26.4">
      <c r="A26" s="1" t="s">
        <v>587</v>
      </c>
      <c r="B26" s="1">
        <v>5</v>
      </c>
      <c r="C26" s="26" t="s">
        <v>2802</v>
      </c>
      <c r="D26" t="s">
        <v>589</v>
      </c>
      <c r="E26" s="27" t="s">
        <v>2803</v>
      </c>
      <c r="F26" s="28" t="s">
        <v>2804</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2805</v>
      </c>
    </row>
    <row r="29" ht="132">
      <c r="A29" s="1" t="s">
        <v>596</v>
      </c>
      <c r="E29" s="27" t="s">
        <v>2806</v>
      </c>
    </row>
    <row r="30" ht="26.4">
      <c r="A30" s="1" t="s">
        <v>587</v>
      </c>
      <c r="B30" s="1">
        <v>6</v>
      </c>
      <c r="C30" s="26" t="s">
        <v>2807</v>
      </c>
      <c r="D30" t="s">
        <v>589</v>
      </c>
      <c r="E30" s="27" t="s">
        <v>2808</v>
      </c>
      <c r="F30" s="28" t="s">
        <v>864</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2809</v>
      </c>
    </row>
    <row r="33" ht="171.6">
      <c r="A33" s="1" t="s">
        <v>596</v>
      </c>
      <c r="E33" s="27" t="s">
        <v>2810</v>
      </c>
    </row>
    <row r="34" ht="26.4">
      <c r="A34" s="1" t="s">
        <v>587</v>
      </c>
      <c r="B34" s="1">
        <v>7</v>
      </c>
      <c r="C34" s="26" t="s">
        <v>2811</v>
      </c>
      <c r="D34" t="s">
        <v>589</v>
      </c>
      <c r="E34" s="27" t="s">
        <v>2812</v>
      </c>
      <c r="F34" s="28" t="s">
        <v>864</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2809</v>
      </c>
    </row>
    <row r="37" ht="171.6">
      <c r="A37" s="1" t="s">
        <v>596</v>
      </c>
      <c r="E37" s="27" t="s">
        <v>2813</v>
      </c>
    </row>
    <row r="38" ht="26.4">
      <c r="A38" s="1" t="s">
        <v>587</v>
      </c>
      <c r="B38" s="1">
        <v>8</v>
      </c>
      <c r="C38" s="26" t="s">
        <v>2814</v>
      </c>
      <c r="D38" t="s">
        <v>589</v>
      </c>
      <c r="E38" s="27" t="s">
        <v>2815</v>
      </c>
      <c r="F38" s="28" t="s">
        <v>864</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2792</v>
      </c>
    </row>
    <row r="41" ht="211.2">
      <c r="A41" s="1" t="s">
        <v>596</v>
      </c>
      <c r="E41" s="27" t="s">
        <v>2816</v>
      </c>
    </row>
    <row r="42" ht="26.4">
      <c r="A42" s="1" t="s">
        <v>587</v>
      </c>
      <c r="B42" s="1">
        <v>9</v>
      </c>
      <c r="C42" s="26" t="s">
        <v>2817</v>
      </c>
      <c r="D42" t="s">
        <v>589</v>
      </c>
      <c r="E42" s="27" t="s">
        <v>2818</v>
      </c>
      <c r="F42" s="28" t="s">
        <v>864</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2792</v>
      </c>
    </row>
    <row r="45" ht="211.2">
      <c r="A45" s="1" t="s">
        <v>596</v>
      </c>
      <c r="E45" s="27" t="s">
        <v>2819</v>
      </c>
    </row>
    <row r="46" ht="26.4">
      <c r="A46" s="1" t="s">
        <v>587</v>
      </c>
      <c r="B46" s="1">
        <v>10</v>
      </c>
      <c r="C46" s="26" t="s">
        <v>2820</v>
      </c>
      <c r="D46" t="s">
        <v>589</v>
      </c>
      <c r="E46" s="27" t="s">
        <v>2821</v>
      </c>
      <c r="F46" s="28" t="s">
        <v>864</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2792</v>
      </c>
    </row>
    <row r="49" ht="211.2">
      <c r="A49" s="1" t="s">
        <v>596</v>
      </c>
      <c r="E49" s="27" t="s">
        <v>2822</v>
      </c>
    </row>
    <row r="50" ht="26.4">
      <c r="A50" s="1" t="s">
        <v>587</v>
      </c>
      <c r="B50" s="1">
        <v>11</v>
      </c>
      <c r="C50" s="26" t="s">
        <v>2823</v>
      </c>
      <c r="D50" t="s">
        <v>589</v>
      </c>
      <c r="E50" s="27" t="s">
        <v>2824</v>
      </c>
      <c r="F50" s="28" t="s">
        <v>864</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2792</v>
      </c>
    </row>
    <row r="53" ht="211.2">
      <c r="A53" s="1" t="s">
        <v>596</v>
      </c>
      <c r="E53" s="27" t="s">
        <v>2825</v>
      </c>
    </row>
    <row r="54" ht="26.4">
      <c r="A54" s="1" t="s">
        <v>587</v>
      </c>
      <c r="B54" s="1">
        <v>12</v>
      </c>
      <c r="C54" s="26" t="s">
        <v>2826</v>
      </c>
      <c r="D54" t="s">
        <v>589</v>
      </c>
      <c r="E54" s="27" t="s">
        <v>2827</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2792</v>
      </c>
    </row>
    <row r="57" ht="211.2">
      <c r="A57" s="1" t="s">
        <v>596</v>
      </c>
      <c r="E57" s="27" t="s">
        <v>2828</v>
      </c>
    </row>
    <row r="58" ht="26.4">
      <c r="A58" s="1" t="s">
        <v>587</v>
      </c>
      <c r="B58" s="1">
        <v>13</v>
      </c>
      <c r="C58" s="26" t="s">
        <v>2829</v>
      </c>
      <c r="D58" t="s">
        <v>589</v>
      </c>
      <c r="E58" s="27" t="s">
        <v>2830</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2792</v>
      </c>
    </row>
    <row r="61" ht="211.2">
      <c r="A61" s="1" t="s">
        <v>596</v>
      </c>
      <c r="E61" s="27" t="s">
        <v>2831</v>
      </c>
    </row>
    <row r="62" ht="26.4">
      <c r="A62" s="1" t="s">
        <v>587</v>
      </c>
      <c r="B62" s="1">
        <v>14</v>
      </c>
      <c r="C62" s="26" t="s">
        <v>2832</v>
      </c>
      <c r="D62" t="s">
        <v>589</v>
      </c>
      <c r="E62" s="27" t="s">
        <v>2833</v>
      </c>
      <c r="F62" s="28" t="s">
        <v>864</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2792</v>
      </c>
    </row>
    <row r="65" ht="211.2">
      <c r="A65" s="1" t="s">
        <v>596</v>
      </c>
      <c r="E65" s="27" t="s">
        <v>2834</v>
      </c>
    </row>
    <row r="66" ht="26.4">
      <c r="A66" s="1" t="s">
        <v>587</v>
      </c>
      <c r="B66" s="1">
        <v>15</v>
      </c>
      <c r="C66" s="26" t="s">
        <v>2835</v>
      </c>
      <c r="D66" t="s">
        <v>589</v>
      </c>
      <c r="E66" s="27" t="s">
        <v>2836</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2792</v>
      </c>
    </row>
    <row r="69" ht="211.2">
      <c r="A69" s="1" t="s">
        <v>596</v>
      </c>
      <c r="E69" s="27" t="s">
        <v>2837</v>
      </c>
    </row>
    <row r="70" ht="26.4">
      <c r="A70" s="1" t="s">
        <v>587</v>
      </c>
      <c r="B70" s="1">
        <v>16</v>
      </c>
      <c r="C70" s="26" t="s">
        <v>2838</v>
      </c>
      <c r="D70" t="s">
        <v>589</v>
      </c>
      <c r="E70" s="27" t="s">
        <v>2839</v>
      </c>
      <c r="F70" s="28" t="s">
        <v>864</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2792</v>
      </c>
    </row>
    <row r="73" ht="211.2">
      <c r="A73" s="1" t="s">
        <v>596</v>
      </c>
      <c r="E73" s="27" t="s">
        <v>2840</v>
      </c>
    </row>
    <row r="74" ht="26.4">
      <c r="A74" s="1" t="s">
        <v>587</v>
      </c>
      <c r="B74" s="1">
        <v>17</v>
      </c>
      <c r="C74" s="26" t="s">
        <v>2841</v>
      </c>
      <c r="D74" t="s">
        <v>589</v>
      </c>
      <c r="E74" s="27" t="s">
        <v>2842</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2792</v>
      </c>
    </row>
    <row r="77" ht="211.2">
      <c r="A77" s="1" t="s">
        <v>596</v>
      </c>
      <c r="E77" s="27" t="s">
        <v>2843</v>
      </c>
    </row>
    <row r="78" ht="26.4">
      <c r="A78" s="1" t="s">
        <v>587</v>
      </c>
      <c r="B78" s="1">
        <v>18</v>
      </c>
      <c r="C78" s="26" t="s">
        <v>2844</v>
      </c>
      <c r="D78" t="s">
        <v>589</v>
      </c>
      <c r="E78" s="27" t="s">
        <v>2845</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2792</v>
      </c>
    </row>
    <row r="81" ht="211.2">
      <c r="A81" s="1" t="s">
        <v>596</v>
      </c>
      <c r="E81" s="27" t="s">
        <v>2846</v>
      </c>
    </row>
    <row r="82" ht="26.4">
      <c r="A82" s="1" t="s">
        <v>587</v>
      </c>
      <c r="B82" s="1">
        <v>19</v>
      </c>
      <c r="C82" s="26" t="s">
        <v>2847</v>
      </c>
      <c r="D82" t="s">
        <v>589</v>
      </c>
      <c r="E82" s="27" t="s">
        <v>2848</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2792</v>
      </c>
    </row>
    <row r="85" ht="211.2">
      <c r="A85" s="1" t="s">
        <v>596</v>
      </c>
      <c r="E85" s="27" t="s">
        <v>2849</v>
      </c>
    </row>
    <row r="86" ht="26.4">
      <c r="A86" s="1" t="s">
        <v>587</v>
      </c>
      <c r="B86" s="1">
        <v>20</v>
      </c>
      <c r="C86" s="26" t="s">
        <v>2850</v>
      </c>
      <c r="D86" t="s">
        <v>589</v>
      </c>
      <c r="E86" s="27" t="s">
        <v>2851</v>
      </c>
      <c r="F86" s="28" t="s">
        <v>864</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2800</v>
      </c>
    </row>
    <row r="89" ht="211.2">
      <c r="A89" s="1" t="s">
        <v>596</v>
      </c>
      <c r="E89" s="27" t="s">
        <v>2852</v>
      </c>
    </row>
    <row r="90" ht="26.4">
      <c r="A90" s="1" t="s">
        <v>587</v>
      </c>
      <c r="B90" s="1">
        <v>21</v>
      </c>
      <c r="C90" s="26" t="s">
        <v>2853</v>
      </c>
      <c r="D90" t="s">
        <v>589</v>
      </c>
      <c r="E90" s="27" t="s">
        <v>2854</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2792</v>
      </c>
    </row>
    <row r="93" ht="211.2">
      <c r="A93" s="1" t="s">
        <v>596</v>
      </c>
      <c r="E93" s="27" t="s">
        <v>2855</v>
      </c>
    </row>
    <row r="94" ht="26.4">
      <c r="A94" s="1" t="s">
        <v>587</v>
      </c>
      <c r="B94" s="1">
        <v>22</v>
      </c>
      <c r="C94" s="26" t="s">
        <v>2856</v>
      </c>
      <c r="D94" t="s">
        <v>589</v>
      </c>
      <c r="E94" s="27" t="s">
        <v>2857</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2792</v>
      </c>
    </row>
    <row r="97" ht="211.2">
      <c r="A97" s="1" t="s">
        <v>596</v>
      </c>
      <c r="E97" s="27" t="s">
        <v>2855</v>
      </c>
    </row>
    <row r="98" ht="26.4">
      <c r="A98" s="1" t="s">
        <v>587</v>
      </c>
      <c r="B98" s="1">
        <v>23</v>
      </c>
      <c r="C98" s="26" t="s">
        <v>2858</v>
      </c>
      <c r="D98" t="s">
        <v>589</v>
      </c>
      <c r="E98" s="27" t="s">
        <v>2859</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2792</v>
      </c>
    </row>
    <row r="101" ht="211.2">
      <c r="A101" s="1" t="s">
        <v>596</v>
      </c>
      <c r="E101" s="27" t="s">
        <v>2855</v>
      </c>
    </row>
    <row r="102" ht="26.4">
      <c r="A102" s="1" t="s">
        <v>587</v>
      </c>
      <c r="B102" s="1">
        <v>24</v>
      </c>
      <c r="C102" s="26" t="s">
        <v>2860</v>
      </c>
      <c r="D102" t="s">
        <v>589</v>
      </c>
      <c r="E102" s="27" t="s">
        <v>2861</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2792</v>
      </c>
    </row>
    <row r="105" ht="211.2">
      <c r="A105" s="1" t="s">
        <v>596</v>
      </c>
      <c r="E105" s="27" t="s">
        <v>2862</v>
      </c>
    </row>
    <row r="106" ht="26.4">
      <c r="A106" s="1" t="s">
        <v>587</v>
      </c>
      <c r="B106" s="1">
        <v>25</v>
      </c>
      <c r="C106" s="26" t="s">
        <v>2863</v>
      </c>
      <c r="D106" t="s">
        <v>589</v>
      </c>
      <c r="E106" s="27" t="s">
        <v>2864</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2792</v>
      </c>
    </row>
    <row r="109" ht="211.2">
      <c r="A109" s="1" t="s">
        <v>596</v>
      </c>
      <c r="E109" s="27" t="s">
        <v>2862</v>
      </c>
    </row>
    <row r="110" ht="26.4">
      <c r="A110" s="1" t="s">
        <v>587</v>
      </c>
      <c r="B110" s="1">
        <v>26</v>
      </c>
      <c r="C110" s="26" t="s">
        <v>2865</v>
      </c>
      <c r="D110" t="s">
        <v>589</v>
      </c>
      <c r="E110" s="27" t="s">
        <v>2866</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2792</v>
      </c>
    </row>
    <row r="113" ht="211.2">
      <c r="A113" s="1" t="s">
        <v>596</v>
      </c>
      <c r="E113" s="27" t="s">
        <v>2862</v>
      </c>
    </row>
    <row r="114" ht="26.4">
      <c r="A114" s="1" t="s">
        <v>587</v>
      </c>
      <c r="B114" s="1">
        <v>27</v>
      </c>
      <c r="C114" s="26" t="s">
        <v>2867</v>
      </c>
      <c r="D114" t="s">
        <v>589</v>
      </c>
      <c r="E114" s="27" t="s">
        <v>2868</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2792</v>
      </c>
    </row>
    <row r="117" ht="211.2">
      <c r="A117" s="1" t="s">
        <v>596</v>
      </c>
      <c r="E117" s="27" t="s">
        <v>2869</v>
      </c>
    </row>
    <row r="118" ht="26.4">
      <c r="A118" s="1" t="s">
        <v>587</v>
      </c>
      <c r="B118" s="1">
        <v>28</v>
      </c>
      <c r="C118" s="26" t="s">
        <v>2870</v>
      </c>
      <c r="D118" t="s">
        <v>589</v>
      </c>
      <c r="E118" s="27" t="s">
        <v>2871</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2792</v>
      </c>
    </row>
    <row r="121" ht="211.2">
      <c r="A121" s="1" t="s">
        <v>596</v>
      </c>
      <c r="E121" s="27" t="s">
        <v>2869</v>
      </c>
    </row>
    <row r="122" ht="26.4">
      <c r="A122" s="1" t="s">
        <v>587</v>
      </c>
      <c r="B122" s="1">
        <v>29</v>
      </c>
      <c r="C122" s="26" t="s">
        <v>2872</v>
      </c>
      <c r="D122" t="s">
        <v>589</v>
      </c>
      <c r="E122" s="27" t="s">
        <v>2873</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2792</v>
      </c>
    </row>
    <row r="125" ht="211.2">
      <c r="A125" s="1" t="s">
        <v>596</v>
      </c>
      <c r="E125" s="27" t="s">
        <v>2869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2874</v>
      </c>
      <c r="E8" s="23" t="s">
        <v>129</v>
      </c>
      <c r="L8" s="24">
        <f>L9</f>
        <v>0</v>
      </c>
      <c r="M8" s="24">
        <f>M9</f>
        <v>0</v>
      </c>
      <c r="N8" s="25"/>
    </row>
    <row r="9">
      <c r="A9" s="1" t="s">
        <v>584</v>
      </c>
      <c r="C9" s="22" t="s">
        <v>2788</v>
      </c>
      <c r="E9" s="23" t="s">
        <v>2789</v>
      </c>
      <c r="L9" s="24">
        <f>SUMIFS(L10:L145,A10:A145,"P")</f>
        <v>0</v>
      </c>
      <c r="M9" s="24">
        <f>SUMIFS(M10:M145,A10:A145,"P")</f>
        <v>0</v>
      </c>
      <c r="N9" s="25"/>
    </row>
    <row r="10" ht="26.4">
      <c r="A10" s="1" t="s">
        <v>587</v>
      </c>
      <c r="B10" s="1">
        <v>1</v>
      </c>
      <c r="C10" s="26" t="s">
        <v>2875</v>
      </c>
      <c r="D10" t="s">
        <v>589</v>
      </c>
      <c r="E10" s="27" t="s">
        <v>2876</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2877</v>
      </c>
    </row>
    <row r="13" ht="132">
      <c r="A13" s="1" t="s">
        <v>596</v>
      </c>
      <c r="E13" s="27" t="s">
        <v>1384</v>
      </c>
    </row>
    <row r="14" ht="26.4">
      <c r="A14" s="1" t="s">
        <v>587</v>
      </c>
      <c r="B14" s="1">
        <v>2</v>
      </c>
      <c r="C14" s="26" t="s">
        <v>969</v>
      </c>
      <c r="D14" t="s">
        <v>589</v>
      </c>
      <c r="E14" s="27" t="s">
        <v>970</v>
      </c>
      <c r="F14" s="28" t="s">
        <v>914</v>
      </c>
      <c r="G14" s="29">
        <v>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2877</v>
      </c>
    </row>
    <row r="17" ht="79.2">
      <c r="A17" s="1" t="s">
        <v>596</v>
      </c>
      <c r="E17" s="27" t="s">
        <v>916</v>
      </c>
    </row>
    <row r="18" ht="26.4">
      <c r="A18" s="1" t="s">
        <v>587</v>
      </c>
      <c r="B18" s="1">
        <v>3</v>
      </c>
      <c r="C18" s="26" t="s">
        <v>2878</v>
      </c>
      <c r="D18" t="s">
        <v>589</v>
      </c>
      <c r="E18" s="27" t="s">
        <v>2879</v>
      </c>
      <c r="F18" s="28" t="s">
        <v>914</v>
      </c>
      <c r="G18" s="29">
        <v>30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2880</v>
      </c>
    </row>
    <row r="21" ht="79.2">
      <c r="A21" s="1" t="s">
        <v>596</v>
      </c>
      <c r="E21" s="27" t="s">
        <v>916</v>
      </c>
    </row>
    <row r="22" ht="26.4">
      <c r="A22" s="1" t="s">
        <v>587</v>
      </c>
      <c r="B22" s="1">
        <v>4</v>
      </c>
      <c r="C22" s="26" t="s">
        <v>2881</v>
      </c>
      <c r="D22" t="s">
        <v>589</v>
      </c>
      <c r="E22" s="27" t="s">
        <v>2882</v>
      </c>
      <c r="F22" s="28" t="s">
        <v>914</v>
      </c>
      <c r="G22" s="29">
        <v>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2883</v>
      </c>
    </row>
    <row r="25" ht="52.8">
      <c r="A25" s="1" t="s">
        <v>596</v>
      </c>
      <c r="E25" s="27" t="s">
        <v>2884</v>
      </c>
    </row>
    <row r="26" ht="26.4">
      <c r="A26" s="1" t="s">
        <v>587</v>
      </c>
      <c r="B26" s="1">
        <v>5</v>
      </c>
      <c r="C26" s="26" t="s">
        <v>2885</v>
      </c>
      <c r="D26" t="s">
        <v>589</v>
      </c>
      <c r="E26" s="27" t="s">
        <v>2886</v>
      </c>
      <c r="F26" s="28" t="s">
        <v>864</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2887</v>
      </c>
    </row>
    <row r="29" ht="39.6">
      <c r="A29" s="1" t="s">
        <v>596</v>
      </c>
      <c r="E29" s="27" t="s">
        <v>2888</v>
      </c>
    </row>
    <row r="30" ht="26.4">
      <c r="A30" s="1" t="s">
        <v>587</v>
      </c>
      <c r="B30" s="1">
        <v>6</v>
      </c>
      <c r="C30" s="26" t="s">
        <v>2889</v>
      </c>
      <c r="D30" t="s">
        <v>589</v>
      </c>
      <c r="E30" s="27" t="s">
        <v>2890</v>
      </c>
      <c r="F30" s="28" t="s">
        <v>914</v>
      </c>
      <c r="G30" s="29">
        <v>45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2883</v>
      </c>
    </row>
    <row r="33" ht="66">
      <c r="A33" s="1" t="s">
        <v>596</v>
      </c>
      <c r="E33" s="27" t="s">
        <v>2891</v>
      </c>
    </row>
    <row r="34" ht="26.4">
      <c r="A34" s="1" t="s">
        <v>587</v>
      </c>
      <c r="B34" s="1">
        <v>7</v>
      </c>
      <c r="C34" s="26" t="s">
        <v>2892</v>
      </c>
      <c r="D34" t="s">
        <v>589</v>
      </c>
      <c r="E34" s="27" t="s">
        <v>2893</v>
      </c>
      <c r="F34" s="28" t="s">
        <v>914</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2894</v>
      </c>
    </row>
    <row r="37" ht="39.6">
      <c r="A37" s="1" t="s">
        <v>596</v>
      </c>
      <c r="E37" s="27" t="s">
        <v>1523</v>
      </c>
    </row>
    <row r="38" ht="26.4">
      <c r="A38" s="1" t="s">
        <v>587</v>
      </c>
      <c r="B38" s="1">
        <v>8</v>
      </c>
      <c r="C38" s="26" t="s">
        <v>917</v>
      </c>
      <c r="D38" t="s">
        <v>589</v>
      </c>
      <c r="E38" s="27" t="s">
        <v>918</v>
      </c>
      <c r="F38" s="28" t="s">
        <v>864</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2895</v>
      </c>
    </row>
    <row r="41" ht="92.4">
      <c r="A41" s="1" t="s">
        <v>596</v>
      </c>
      <c r="E41" s="27" t="s">
        <v>920</v>
      </c>
    </row>
    <row r="42" ht="26.4">
      <c r="A42" s="1" t="s">
        <v>587</v>
      </c>
      <c r="B42" s="1">
        <v>9</v>
      </c>
      <c r="C42" s="26" t="s">
        <v>1528</v>
      </c>
      <c r="D42" t="s">
        <v>589</v>
      </c>
      <c r="E42" s="27" t="s">
        <v>1529</v>
      </c>
      <c r="F42" s="28" t="s">
        <v>864</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2896</v>
      </c>
    </row>
    <row r="45" ht="92.4">
      <c r="A45" s="1" t="s">
        <v>596</v>
      </c>
      <c r="E45" s="27" t="s">
        <v>920</v>
      </c>
    </row>
    <row r="46" ht="26.4">
      <c r="A46" s="1" t="s">
        <v>587</v>
      </c>
      <c r="B46" s="1">
        <v>10</v>
      </c>
      <c r="C46" s="26" t="s">
        <v>2897</v>
      </c>
      <c r="D46" t="s">
        <v>589</v>
      </c>
      <c r="E46" s="27" t="s">
        <v>2898</v>
      </c>
      <c r="F46" s="28" t="s">
        <v>864</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2899</v>
      </c>
    </row>
    <row r="49" ht="198">
      <c r="A49" s="1" t="s">
        <v>596</v>
      </c>
      <c r="E49" s="27" t="s">
        <v>2900</v>
      </c>
    </row>
    <row r="50" ht="26.4">
      <c r="A50" s="1" t="s">
        <v>587</v>
      </c>
      <c r="B50" s="1">
        <v>11</v>
      </c>
      <c r="C50" s="26" t="s">
        <v>2901</v>
      </c>
      <c r="D50" t="s">
        <v>589</v>
      </c>
      <c r="E50" s="27" t="s">
        <v>2902</v>
      </c>
      <c r="F50" s="28" t="s">
        <v>864</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2899</v>
      </c>
    </row>
    <row r="53" ht="171.6">
      <c r="A53" s="1" t="s">
        <v>596</v>
      </c>
      <c r="E53" s="27" t="s">
        <v>2903</v>
      </c>
    </row>
    <row r="54" ht="39.6">
      <c r="A54" s="1" t="s">
        <v>587</v>
      </c>
      <c r="B54" s="1">
        <v>12</v>
      </c>
      <c r="C54" s="26" t="s">
        <v>1538</v>
      </c>
      <c r="D54" t="s">
        <v>589</v>
      </c>
      <c r="E54" s="27" t="s">
        <v>1539</v>
      </c>
      <c r="F54" s="28" t="s">
        <v>864</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2904</v>
      </c>
    </row>
    <row r="57" ht="158.4">
      <c r="A57" s="1" t="s">
        <v>596</v>
      </c>
      <c r="E57" s="27" t="s">
        <v>1541</v>
      </c>
    </row>
    <row r="58" ht="26.4">
      <c r="A58" s="1" t="s">
        <v>587</v>
      </c>
      <c r="B58" s="1">
        <v>13</v>
      </c>
      <c r="C58" s="26" t="s">
        <v>1542</v>
      </c>
      <c r="D58" t="s">
        <v>589</v>
      </c>
      <c r="E58" s="27" t="s">
        <v>1543</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2899</v>
      </c>
    </row>
    <row r="61" ht="158.4">
      <c r="A61" s="1" t="s">
        <v>596</v>
      </c>
      <c r="E61" s="27" t="s">
        <v>1541</v>
      </c>
    </row>
    <row r="62" ht="26.4">
      <c r="A62" s="1" t="s">
        <v>587</v>
      </c>
      <c r="B62" s="1">
        <v>14</v>
      </c>
      <c r="C62" s="26" t="s">
        <v>2905</v>
      </c>
      <c r="D62" t="s">
        <v>589</v>
      </c>
      <c r="E62" s="27" t="s">
        <v>2906</v>
      </c>
      <c r="F62" s="28" t="s">
        <v>864</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2904</v>
      </c>
    </row>
    <row r="65" ht="158.4">
      <c r="A65" s="1" t="s">
        <v>596</v>
      </c>
      <c r="E65" s="27" t="s">
        <v>1541</v>
      </c>
    </row>
    <row r="66" ht="26.4">
      <c r="A66" s="1" t="s">
        <v>587</v>
      </c>
      <c r="B66" s="1">
        <v>15</v>
      </c>
      <c r="C66" s="26" t="s">
        <v>2907</v>
      </c>
      <c r="D66" t="s">
        <v>589</v>
      </c>
      <c r="E66" s="27" t="s">
        <v>2908</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2809</v>
      </c>
    </row>
    <row r="69" ht="171.6">
      <c r="A69" s="1" t="s">
        <v>596</v>
      </c>
      <c r="E69" s="27" t="s">
        <v>2909</v>
      </c>
    </row>
    <row r="70" ht="26.4">
      <c r="A70" s="1" t="s">
        <v>587</v>
      </c>
      <c r="B70" s="1">
        <v>16</v>
      </c>
      <c r="C70" s="26" t="s">
        <v>2910</v>
      </c>
      <c r="D70" t="s">
        <v>589</v>
      </c>
      <c r="E70" s="27" t="s">
        <v>2911</v>
      </c>
      <c r="F70" s="28" t="s">
        <v>864</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2809</v>
      </c>
    </row>
    <row r="73" ht="171.6">
      <c r="A73" s="1" t="s">
        <v>596</v>
      </c>
      <c r="E73" s="27" t="s">
        <v>2909</v>
      </c>
    </row>
    <row r="74" ht="26.4">
      <c r="A74" s="1" t="s">
        <v>587</v>
      </c>
      <c r="B74" s="1">
        <v>17</v>
      </c>
      <c r="C74" s="26" t="s">
        <v>2912</v>
      </c>
      <c r="D74" t="s">
        <v>589</v>
      </c>
      <c r="E74" s="27" t="s">
        <v>2913</v>
      </c>
      <c r="F74" s="28" t="s">
        <v>864</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2914</v>
      </c>
    </row>
    <row r="77" ht="171.6">
      <c r="A77" s="1" t="s">
        <v>596</v>
      </c>
      <c r="E77" s="27" t="s">
        <v>2909</v>
      </c>
    </row>
    <row r="78" ht="26.4">
      <c r="A78" s="1" t="s">
        <v>587</v>
      </c>
      <c r="B78" s="1">
        <v>18</v>
      </c>
      <c r="C78" s="26" t="s">
        <v>2915</v>
      </c>
      <c r="D78" t="s">
        <v>589</v>
      </c>
      <c r="E78" s="27" t="s">
        <v>2916</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2809</v>
      </c>
    </row>
    <row r="81" ht="171.6">
      <c r="A81" s="1" t="s">
        <v>596</v>
      </c>
      <c r="E81" s="27" t="s">
        <v>2909</v>
      </c>
    </row>
    <row r="82" ht="26.4">
      <c r="A82" s="1" t="s">
        <v>587</v>
      </c>
      <c r="B82" s="1">
        <v>19</v>
      </c>
      <c r="C82" s="26" t="s">
        <v>2917</v>
      </c>
      <c r="D82" t="s">
        <v>589</v>
      </c>
      <c r="E82" s="27" t="s">
        <v>2918</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2809</v>
      </c>
    </row>
    <row r="85" ht="171.6">
      <c r="A85" s="1" t="s">
        <v>596</v>
      </c>
      <c r="E85" s="27" t="s">
        <v>2919</v>
      </c>
    </row>
    <row r="86" ht="26.4">
      <c r="A86" s="1" t="s">
        <v>587</v>
      </c>
      <c r="B86" s="1">
        <v>20</v>
      </c>
      <c r="C86" s="26" t="s">
        <v>2920</v>
      </c>
      <c r="D86" t="s">
        <v>589</v>
      </c>
      <c r="E86" s="27" t="s">
        <v>2921</v>
      </c>
      <c r="F86" s="28" t="s">
        <v>864</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2809</v>
      </c>
    </row>
    <row r="89" ht="198">
      <c r="A89" s="1" t="s">
        <v>596</v>
      </c>
      <c r="E89" s="27" t="s">
        <v>2801</v>
      </c>
    </row>
    <row r="90" ht="26.4">
      <c r="A90" s="1" t="s">
        <v>587</v>
      </c>
      <c r="B90" s="1">
        <v>21</v>
      </c>
      <c r="C90" s="26" t="s">
        <v>2922</v>
      </c>
      <c r="D90" t="s">
        <v>589</v>
      </c>
      <c r="E90" s="27" t="s">
        <v>2923</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2809</v>
      </c>
    </row>
    <row r="93" ht="184.8">
      <c r="A93" s="1" t="s">
        <v>596</v>
      </c>
      <c r="E93" s="27" t="s">
        <v>2924</v>
      </c>
    </row>
    <row r="94" ht="26.4">
      <c r="A94" s="1" t="s">
        <v>587</v>
      </c>
      <c r="B94" s="1">
        <v>22</v>
      </c>
      <c r="C94" s="26" t="s">
        <v>2922</v>
      </c>
      <c r="D94" t="s">
        <v>585</v>
      </c>
      <c r="E94" s="27" t="s">
        <v>2923</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2809</v>
      </c>
    </row>
    <row r="97" ht="184.8">
      <c r="A97" s="1" t="s">
        <v>596</v>
      </c>
      <c r="E97" s="27" t="s">
        <v>2924</v>
      </c>
    </row>
    <row r="98" ht="26.4">
      <c r="A98" s="1" t="s">
        <v>587</v>
      </c>
      <c r="B98" s="1">
        <v>23</v>
      </c>
      <c r="C98" s="26" t="s">
        <v>2925</v>
      </c>
      <c r="D98" t="s">
        <v>589</v>
      </c>
      <c r="E98" s="27" t="s">
        <v>2926</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2899</v>
      </c>
    </row>
    <row r="101" ht="211.2">
      <c r="A101" s="1" t="s">
        <v>596</v>
      </c>
      <c r="E101" s="27" t="s">
        <v>2927</v>
      </c>
    </row>
    <row r="102" ht="39.6">
      <c r="A102" s="1" t="s">
        <v>587</v>
      </c>
      <c r="B102" s="1">
        <v>24</v>
      </c>
      <c r="C102" s="26" t="s">
        <v>2928</v>
      </c>
      <c r="D102" t="s">
        <v>589</v>
      </c>
      <c r="E102" s="27" t="s">
        <v>2929</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2899</v>
      </c>
    </row>
    <row r="105" ht="211.2">
      <c r="A105" s="1" t="s">
        <v>596</v>
      </c>
      <c r="E105" s="27" t="s">
        <v>2930</v>
      </c>
    </row>
    <row r="106" ht="26.4">
      <c r="A106" s="1" t="s">
        <v>587</v>
      </c>
      <c r="B106" s="1">
        <v>25</v>
      </c>
      <c r="C106" s="26" t="s">
        <v>2931</v>
      </c>
      <c r="D106" t="s">
        <v>589</v>
      </c>
      <c r="E106" s="27" t="s">
        <v>2932</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2809</v>
      </c>
    </row>
    <row r="109" ht="145.2">
      <c r="A109" s="1" t="s">
        <v>596</v>
      </c>
      <c r="E109" s="27" t="s">
        <v>2933</v>
      </c>
    </row>
    <row r="110" ht="26.4">
      <c r="A110" s="1" t="s">
        <v>587</v>
      </c>
      <c r="B110" s="1">
        <v>26</v>
      </c>
      <c r="C110" s="26" t="s">
        <v>2934</v>
      </c>
      <c r="D110" t="s">
        <v>589</v>
      </c>
      <c r="E110" s="27" t="s">
        <v>2935</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2899</v>
      </c>
    </row>
    <row r="113" ht="171.6">
      <c r="A113" s="1" t="s">
        <v>596</v>
      </c>
      <c r="E113" s="27" t="s">
        <v>2936</v>
      </c>
    </row>
    <row r="114" ht="26.4">
      <c r="A114" s="1" t="s">
        <v>587</v>
      </c>
      <c r="B114" s="1">
        <v>27</v>
      </c>
      <c r="C114" s="26" t="s">
        <v>2937</v>
      </c>
      <c r="D114" t="s">
        <v>589</v>
      </c>
      <c r="E114" s="27" t="s">
        <v>2938</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2899</v>
      </c>
    </row>
    <row r="117" ht="132">
      <c r="A117" s="1" t="s">
        <v>596</v>
      </c>
      <c r="E117" s="27" t="s">
        <v>2939</v>
      </c>
    </row>
    <row r="118" ht="26.4">
      <c r="A118" s="1" t="s">
        <v>587</v>
      </c>
      <c r="B118" s="1">
        <v>28</v>
      </c>
      <c r="C118" s="26" t="s">
        <v>1545</v>
      </c>
      <c r="D118" t="s">
        <v>589</v>
      </c>
      <c r="E118" s="27" t="s">
        <v>1546</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2809</v>
      </c>
    </row>
    <row r="121" ht="105.6">
      <c r="A121" s="1" t="s">
        <v>596</v>
      </c>
      <c r="E121" s="27" t="s">
        <v>1548</v>
      </c>
    </row>
    <row r="122" ht="39.6">
      <c r="A122" s="1" t="s">
        <v>587</v>
      </c>
      <c r="B122" s="1">
        <v>29</v>
      </c>
      <c r="C122" s="26" t="s">
        <v>1549</v>
      </c>
      <c r="D122" t="s">
        <v>589</v>
      </c>
      <c r="E122" s="27" t="s">
        <v>1550</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2809</v>
      </c>
    </row>
    <row r="125" ht="105.6">
      <c r="A125" s="1" t="s">
        <v>596</v>
      </c>
      <c r="E125" s="27" t="s">
        <v>1548</v>
      </c>
    </row>
    <row r="126" ht="26.4">
      <c r="A126" s="1" t="s">
        <v>587</v>
      </c>
      <c r="B126" s="1">
        <v>30</v>
      </c>
      <c r="C126" s="26" t="s">
        <v>1552</v>
      </c>
      <c r="D126" t="s">
        <v>589</v>
      </c>
      <c r="E126" s="27" t="s">
        <v>1553</v>
      </c>
      <c r="F126" s="28" t="s">
        <v>864</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2809</v>
      </c>
    </row>
    <row r="129" ht="92.4">
      <c r="A129" s="1" t="s">
        <v>596</v>
      </c>
      <c r="E129" s="27" t="s">
        <v>1555</v>
      </c>
    </row>
    <row r="130" ht="26.4">
      <c r="A130" s="1" t="s">
        <v>587</v>
      </c>
      <c r="B130" s="1">
        <v>31</v>
      </c>
      <c r="C130" s="26" t="s">
        <v>2940</v>
      </c>
      <c r="D130" t="s">
        <v>589</v>
      </c>
      <c r="E130" s="27" t="s">
        <v>2941</v>
      </c>
      <c r="F130" s="28" t="s">
        <v>2804</v>
      </c>
      <c r="G130" s="29">
        <v>16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2942</v>
      </c>
    </row>
    <row r="133" ht="92.4">
      <c r="A133" s="1" t="s">
        <v>596</v>
      </c>
      <c r="E133" s="27" t="s">
        <v>2943</v>
      </c>
    </row>
    <row r="134" ht="26.4">
      <c r="A134" s="1" t="s">
        <v>587</v>
      </c>
      <c r="B134" s="1">
        <v>32</v>
      </c>
      <c r="C134" s="26" t="s">
        <v>1556</v>
      </c>
      <c r="D134" t="s">
        <v>589</v>
      </c>
      <c r="E134" s="27" t="s">
        <v>1557</v>
      </c>
      <c r="F134" s="28" t="s">
        <v>2804</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2805</v>
      </c>
    </row>
    <row r="137" ht="92.4">
      <c r="A137" s="1" t="s">
        <v>596</v>
      </c>
      <c r="E137" s="27" t="s">
        <v>1559</v>
      </c>
    </row>
    <row r="138" ht="26.4">
      <c r="A138" s="1" t="s">
        <v>587</v>
      </c>
      <c r="B138" s="1">
        <v>33</v>
      </c>
      <c r="C138" s="26" t="s">
        <v>1560</v>
      </c>
      <c r="D138" t="s">
        <v>589</v>
      </c>
      <c r="E138" s="27" t="s">
        <v>1561</v>
      </c>
      <c r="F138" s="28" t="s">
        <v>2804</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2805</v>
      </c>
    </row>
    <row r="141" ht="92.4">
      <c r="A141" s="1" t="s">
        <v>596</v>
      </c>
      <c r="E141" s="27" t="s">
        <v>1563</v>
      </c>
    </row>
    <row r="142" ht="26.4">
      <c r="A142" s="1" t="s">
        <v>587</v>
      </c>
      <c r="B142" s="1">
        <v>34</v>
      </c>
      <c r="C142" s="26" t="s">
        <v>2944</v>
      </c>
      <c r="D142" t="s">
        <v>589</v>
      </c>
      <c r="E142" s="27" t="s">
        <v>2945</v>
      </c>
      <c r="F142" s="28" t="s">
        <v>864</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2899</v>
      </c>
    </row>
    <row r="145" ht="158.4">
      <c r="A145" s="1" t="s">
        <v>596</v>
      </c>
      <c r="E145" s="27" t="s">
        <v>1434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2946</v>
      </c>
      <c r="E8" s="23" t="s">
        <v>131</v>
      </c>
      <c r="L8" s="24">
        <f>L9</f>
        <v>0</v>
      </c>
      <c r="M8" s="24">
        <f>M9</f>
        <v>0</v>
      </c>
      <c r="N8" s="25"/>
    </row>
    <row r="9">
      <c r="A9" s="1" t="s">
        <v>584</v>
      </c>
      <c r="C9" s="22" t="s">
        <v>2788</v>
      </c>
      <c r="E9" s="23" t="s">
        <v>2789</v>
      </c>
      <c r="L9" s="24">
        <f>SUMIFS(L10:L141,A10:A141,"P")</f>
        <v>0</v>
      </c>
      <c r="M9" s="24">
        <f>SUMIFS(M10:M141,A10:A141,"P")</f>
        <v>0</v>
      </c>
      <c r="N9" s="25"/>
    </row>
    <row r="10" ht="26.4">
      <c r="A10" s="1" t="s">
        <v>587</v>
      </c>
      <c r="B10" s="1">
        <v>1</v>
      </c>
      <c r="C10" s="26" t="s">
        <v>2875</v>
      </c>
      <c r="D10" t="s">
        <v>589</v>
      </c>
      <c r="E10" s="27" t="s">
        <v>2876</v>
      </c>
      <c r="F10" s="28" t="s">
        <v>914</v>
      </c>
      <c r="G10" s="29">
        <v>50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2947</v>
      </c>
    </row>
    <row r="13" ht="132">
      <c r="A13" s="1" t="s">
        <v>596</v>
      </c>
      <c r="E13" s="27" t="s">
        <v>1384</v>
      </c>
    </row>
    <row r="14" ht="26.4">
      <c r="A14" s="1" t="s">
        <v>587</v>
      </c>
      <c r="B14" s="1">
        <v>2</v>
      </c>
      <c r="C14" s="26" t="s">
        <v>969</v>
      </c>
      <c r="D14" t="s">
        <v>589</v>
      </c>
      <c r="E14" s="27" t="s">
        <v>970</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2948</v>
      </c>
    </row>
    <row r="17" ht="79.2">
      <c r="A17" s="1" t="s">
        <v>596</v>
      </c>
      <c r="E17" s="27" t="s">
        <v>916</v>
      </c>
    </row>
    <row r="18" ht="26.4">
      <c r="A18" s="1" t="s">
        <v>587</v>
      </c>
      <c r="B18" s="1">
        <v>3</v>
      </c>
      <c r="C18" s="26" t="s">
        <v>2878</v>
      </c>
      <c r="D18" t="s">
        <v>589</v>
      </c>
      <c r="E18" s="27" t="s">
        <v>2879</v>
      </c>
      <c r="F18" s="28" t="s">
        <v>914</v>
      </c>
      <c r="G18" s="29">
        <v>180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2949</v>
      </c>
    </row>
    <row r="21" ht="79.2">
      <c r="A21" s="1" t="s">
        <v>596</v>
      </c>
      <c r="E21" s="27" t="s">
        <v>916</v>
      </c>
    </row>
    <row r="22" ht="26.4">
      <c r="A22" s="1" t="s">
        <v>587</v>
      </c>
      <c r="B22" s="1">
        <v>4</v>
      </c>
      <c r="C22" s="26" t="s">
        <v>2950</v>
      </c>
      <c r="D22" t="s">
        <v>589</v>
      </c>
      <c r="E22" s="27" t="s">
        <v>2951</v>
      </c>
      <c r="F22" s="28" t="s">
        <v>914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2952</v>
      </c>
    </row>
    <row r="25" ht="79.2">
      <c r="A25" s="1" t="s">
        <v>596</v>
      </c>
      <c r="E25" s="27" t="s">
        <v>916</v>
      </c>
    </row>
    <row r="26" ht="26.4">
      <c r="A26" s="1" t="s">
        <v>587</v>
      </c>
      <c r="B26" s="1">
        <v>5</v>
      </c>
      <c r="C26" s="26" t="s">
        <v>2881</v>
      </c>
      <c r="D26" t="s">
        <v>589</v>
      </c>
      <c r="E26" s="27" t="s">
        <v>2882</v>
      </c>
      <c r="F26" s="28" t="s">
        <v>914</v>
      </c>
      <c r="G26" s="29">
        <v>35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2953</v>
      </c>
    </row>
    <row r="29" ht="52.8">
      <c r="A29" s="1" t="s">
        <v>596</v>
      </c>
      <c r="E29" s="27" t="s">
        <v>2884</v>
      </c>
    </row>
    <row r="30" ht="26.4">
      <c r="A30" s="1" t="s">
        <v>587</v>
      </c>
      <c r="B30" s="1">
        <v>6</v>
      </c>
      <c r="C30" s="26" t="s">
        <v>2885</v>
      </c>
      <c r="D30" t="s">
        <v>589</v>
      </c>
      <c r="E30" s="27" t="s">
        <v>2886</v>
      </c>
      <c r="F30" s="28" t="s">
        <v>864</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2895</v>
      </c>
    </row>
    <row r="33" ht="39.6">
      <c r="A33" s="1" t="s">
        <v>596</v>
      </c>
      <c r="E33" s="27" t="s">
        <v>2888</v>
      </c>
    </row>
    <row r="34" ht="26.4">
      <c r="A34" s="1" t="s">
        <v>587</v>
      </c>
      <c r="B34" s="1">
        <v>7</v>
      </c>
      <c r="C34" s="26" t="s">
        <v>2889</v>
      </c>
      <c r="D34" t="s">
        <v>589</v>
      </c>
      <c r="E34" s="27" t="s">
        <v>2890</v>
      </c>
      <c r="F34" s="28" t="s">
        <v>914</v>
      </c>
      <c r="G34" s="29">
        <v>35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2953</v>
      </c>
    </row>
    <row r="37" ht="66">
      <c r="A37" s="1" t="s">
        <v>596</v>
      </c>
      <c r="E37" s="27" t="s">
        <v>2891</v>
      </c>
    </row>
    <row r="38" ht="26.4">
      <c r="A38" s="1" t="s">
        <v>587</v>
      </c>
      <c r="B38" s="1">
        <v>8</v>
      </c>
      <c r="C38" s="26" t="s">
        <v>2892</v>
      </c>
      <c r="D38" t="s">
        <v>589</v>
      </c>
      <c r="E38" s="27" t="s">
        <v>2893</v>
      </c>
      <c r="F38" s="28" t="s">
        <v>914</v>
      </c>
      <c r="G38" s="29">
        <v>20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2877</v>
      </c>
    </row>
    <row r="41" ht="39.6">
      <c r="A41" s="1" t="s">
        <v>596</v>
      </c>
      <c r="E41" s="27" t="s">
        <v>1523</v>
      </c>
    </row>
    <row r="42" ht="26.4">
      <c r="A42" s="1" t="s">
        <v>587</v>
      </c>
      <c r="B42" s="1">
        <v>9</v>
      </c>
      <c r="C42" s="26" t="s">
        <v>917</v>
      </c>
      <c r="D42" t="s">
        <v>589</v>
      </c>
      <c r="E42" s="27" t="s">
        <v>918</v>
      </c>
      <c r="F42" s="28" t="s">
        <v>864</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2954</v>
      </c>
    </row>
    <row r="45" ht="92.4">
      <c r="A45" s="1" t="s">
        <v>596</v>
      </c>
      <c r="E45" s="27" t="s">
        <v>920</v>
      </c>
    </row>
    <row r="46" ht="26.4">
      <c r="A46" s="1" t="s">
        <v>587</v>
      </c>
      <c r="B46" s="1">
        <v>10</v>
      </c>
      <c r="C46" s="26" t="s">
        <v>1528</v>
      </c>
      <c r="D46" t="s">
        <v>589</v>
      </c>
      <c r="E46" s="27" t="s">
        <v>1529</v>
      </c>
      <c r="F46" s="28" t="s">
        <v>864</v>
      </c>
      <c r="G46" s="29">
        <v>22</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2955</v>
      </c>
    </row>
    <row r="49" ht="92.4">
      <c r="A49" s="1" t="s">
        <v>596</v>
      </c>
      <c r="E49" s="27" t="s">
        <v>920</v>
      </c>
    </row>
    <row r="50" ht="26.4">
      <c r="A50" s="1" t="s">
        <v>587</v>
      </c>
      <c r="B50" s="1">
        <v>11</v>
      </c>
      <c r="C50" s="26" t="s">
        <v>2956</v>
      </c>
      <c r="D50" t="s">
        <v>589</v>
      </c>
      <c r="E50" s="27" t="s">
        <v>2957</v>
      </c>
      <c r="F50" s="28" t="s">
        <v>864</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2896</v>
      </c>
    </row>
    <row r="53" ht="92.4">
      <c r="A53" s="1" t="s">
        <v>596</v>
      </c>
      <c r="E53" s="27" t="s">
        <v>920</v>
      </c>
    </row>
    <row r="54" ht="26.4">
      <c r="A54" s="1" t="s">
        <v>587</v>
      </c>
      <c r="B54" s="1">
        <v>12</v>
      </c>
      <c r="C54" s="26" t="s">
        <v>2897</v>
      </c>
      <c r="D54" t="s">
        <v>589</v>
      </c>
      <c r="E54" s="27" t="s">
        <v>2898</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2899</v>
      </c>
    </row>
    <row r="57" ht="198">
      <c r="A57" s="1" t="s">
        <v>596</v>
      </c>
      <c r="E57" s="27" t="s">
        <v>2900</v>
      </c>
    </row>
    <row r="58" ht="26.4">
      <c r="A58" s="1" t="s">
        <v>587</v>
      </c>
      <c r="B58" s="1">
        <v>13</v>
      </c>
      <c r="C58" s="26" t="s">
        <v>2901</v>
      </c>
      <c r="D58" t="s">
        <v>589</v>
      </c>
      <c r="E58" s="27" t="s">
        <v>2902</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2899</v>
      </c>
    </row>
    <row r="61" ht="171.6">
      <c r="A61" s="1" t="s">
        <v>596</v>
      </c>
      <c r="E61" s="27" t="s">
        <v>2903</v>
      </c>
    </row>
    <row r="62" ht="39.6">
      <c r="A62" s="1" t="s">
        <v>587</v>
      </c>
      <c r="B62" s="1">
        <v>14</v>
      </c>
      <c r="C62" s="26" t="s">
        <v>1538</v>
      </c>
      <c r="D62" t="s">
        <v>589</v>
      </c>
      <c r="E62" s="27" t="s">
        <v>1539</v>
      </c>
      <c r="F62" s="28" t="s">
        <v>864</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2958</v>
      </c>
    </row>
    <row r="65" ht="158.4">
      <c r="A65" s="1" t="s">
        <v>596</v>
      </c>
      <c r="E65" s="27" t="s">
        <v>1541</v>
      </c>
    </row>
    <row r="66" ht="26.4">
      <c r="A66" s="1" t="s">
        <v>587</v>
      </c>
      <c r="B66" s="1">
        <v>15</v>
      </c>
      <c r="C66" s="26" t="s">
        <v>1542</v>
      </c>
      <c r="D66" t="s">
        <v>589</v>
      </c>
      <c r="E66" s="27" t="s">
        <v>1543</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2899</v>
      </c>
    </row>
    <row r="69" ht="158.4">
      <c r="A69" s="1" t="s">
        <v>596</v>
      </c>
      <c r="E69" s="27" t="s">
        <v>1541</v>
      </c>
    </row>
    <row r="70" ht="26.4">
      <c r="A70" s="1" t="s">
        <v>587</v>
      </c>
      <c r="B70" s="1">
        <v>16</v>
      </c>
      <c r="C70" s="26" t="s">
        <v>2905</v>
      </c>
      <c r="D70" t="s">
        <v>589</v>
      </c>
      <c r="E70" s="27" t="s">
        <v>2906</v>
      </c>
      <c r="F70" s="28" t="s">
        <v>864</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2958</v>
      </c>
    </row>
    <row r="73" ht="158.4">
      <c r="A73" s="1" t="s">
        <v>596</v>
      </c>
      <c r="E73" s="27" t="s">
        <v>1541</v>
      </c>
    </row>
    <row r="74" ht="26.4">
      <c r="A74" s="1" t="s">
        <v>587</v>
      </c>
      <c r="B74" s="1">
        <v>17</v>
      </c>
      <c r="C74" s="26" t="s">
        <v>2959</v>
      </c>
      <c r="D74" t="s">
        <v>589</v>
      </c>
      <c r="E74" s="27" t="s">
        <v>2960</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2899</v>
      </c>
    </row>
    <row r="77" ht="184.8">
      <c r="A77" s="1" t="s">
        <v>596</v>
      </c>
      <c r="E77" s="27" t="s">
        <v>2961</v>
      </c>
    </row>
    <row r="78" ht="26.4">
      <c r="A78" s="1" t="s">
        <v>587</v>
      </c>
      <c r="B78" s="1">
        <v>18</v>
      </c>
      <c r="C78" s="26" t="s">
        <v>2962</v>
      </c>
      <c r="D78" t="s">
        <v>589</v>
      </c>
      <c r="E78" s="27" t="s">
        <v>2963</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2809</v>
      </c>
    </row>
    <row r="81" ht="171.6">
      <c r="A81" s="1" t="s">
        <v>596</v>
      </c>
      <c r="E81" s="27" t="s">
        <v>2909</v>
      </c>
    </row>
    <row r="82" ht="26.4">
      <c r="A82" s="1" t="s">
        <v>587</v>
      </c>
      <c r="B82" s="1">
        <v>19</v>
      </c>
      <c r="C82" s="26" t="s">
        <v>2910</v>
      </c>
      <c r="D82" t="s">
        <v>589</v>
      </c>
      <c r="E82" s="27" t="s">
        <v>2911</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2809</v>
      </c>
    </row>
    <row r="85" ht="171.6">
      <c r="A85" s="1" t="s">
        <v>596</v>
      </c>
      <c r="E85" s="27" t="s">
        <v>2909</v>
      </c>
    </row>
    <row r="86" ht="26.4">
      <c r="A86" s="1" t="s">
        <v>587</v>
      </c>
      <c r="B86" s="1">
        <v>20</v>
      </c>
      <c r="C86" s="26" t="s">
        <v>2912</v>
      </c>
      <c r="D86" t="s">
        <v>589</v>
      </c>
      <c r="E86" s="27" t="s">
        <v>2913</v>
      </c>
      <c r="F86" s="28" t="s">
        <v>864</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2914</v>
      </c>
    </row>
    <row r="89" ht="171.6">
      <c r="A89" s="1" t="s">
        <v>596</v>
      </c>
      <c r="E89" s="27" t="s">
        <v>2909</v>
      </c>
    </row>
    <row r="90" ht="26.4">
      <c r="A90" s="1" t="s">
        <v>587</v>
      </c>
      <c r="B90" s="1">
        <v>21</v>
      </c>
      <c r="C90" s="26" t="s">
        <v>2915</v>
      </c>
      <c r="D90" t="s">
        <v>589</v>
      </c>
      <c r="E90" s="27" t="s">
        <v>2916</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2809</v>
      </c>
    </row>
    <row r="93" ht="171.6">
      <c r="A93" s="1" t="s">
        <v>596</v>
      </c>
      <c r="E93" s="27" t="s">
        <v>2909</v>
      </c>
    </row>
    <row r="94" ht="26.4">
      <c r="A94" s="1" t="s">
        <v>587</v>
      </c>
      <c r="B94" s="1">
        <v>22</v>
      </c>
      <c r="C94" s="26" t="s">
        <v>2964</v>
      </c>
      <c r="D94" t="s">
        <v>589</v>
      </c>
      <c r="E94" s="27" t="s">
        <v>2965</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2809</v>
      </c>
    </row>
    <row r="97" ht="171.6">
      <c r="A97" s="1" t="s">
        <v>596</v>
      </c>
      <c r="E97" s="27" t="s">
        <v>2919</v>
      </c>
    </row>
    <row r="98" ht="26.4">
      <c r="A98" s="1" t="s">
        <v>587</v>
      </c>
      <c r="B98" s="1">
        <v>23</v>
      </c>
      <c r="C98" s="26" t="s">
        <v>2966</v>
      </c>
      <c r="D98" t="s">
        <v>589</v>
      </c>
      <c r="E98" s="27" t="s">
        <v>2967</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2809</v>
      </c>
    </row>
    <row r="101" ht="198">
      <c r="A101" s="1" t="s">
        <v>596</v>
      </c>
      <c r="E101" s="27" t="s">
        <v>2801</v>
      </c>
    </row>
    <row r="102" ht="26.4">
      <c r="A102" s="1" t="s">
        <v>587</v>
      </c>
      <c r="B102" s="1">
        <v>24</v>
      </c>
      <c r="C102" s="26" t="s">
        <v>2968</v>
      </c>
      <c r="D102" t="s">
        <v>589</v>
      </c>
      <c r="E102" s="27" t="s">
        <v>2969</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2809</v>
      </c>
    </row>
    <row r="105" ht="184.8">
      <c r="A105" s="1" t="s">
        <v>596</v>
      </c>
      <c r="E105" s="27" t="s">
        <v>2924</v>
      </c>
    </row>
    <row r="106" ht="26.4">
      <c r="A106" s="1" t="s">
        <v>587</v>
      </c>
      <c r="B106" s="1">
        <v>25</v>
      </c>
      <c r="C106" s="26" t="s">
        <v>2970</v>
      </c>
      <c r="D106" t="s">
        <v>589</v>
      </c>
      <c r="E106" s="27" t="s">
        <v>2971</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2809</v>
      </c>
    </row>
    <row r="109" ht="158.4">
      <c r="A109" s="1" t="s">
        <v>596</v>
      </c>
      <c r="E109" s="27" t="s">
        <v>2972</v>
      </c>
    </row>
    <row r="110" ht="39.6">
      <c r="A110" s="1" t="s">
        <v>587</v>
      </c>
      <c r="B110" s="1">
        <v>26</v>
      </c>
      <c r="C110" s="26" t="s">
        <v>2928</v>
      </c>
      <c r="D110" t="s">
        <v>589</v>
      </c>
      <c r="E110" s="27" t="s">
        <v>2929</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2899</v>
      </c>
    </row>
    <row r="113" ht="211.2">
      <c r="A113" s="1" t="s">
        <v>596</v>
      </c>
      <c r="E113" s="27" t="s">
        <v>2930</v>
      </c>
    </row>
    <row r="114" ht="26.4">
      <c r="A114" s="1" t="s">
        <v>587</v>
      </c>
      <c r="B114" s="1">
        <v>27</v>
      </c>
      <c r="C114" s="26" t="s">
        <v>2931</v>
      </c>
      <c r="D114" t="s">
        <v>589</v>
      </c>
      <c r="E114" s="27" t="s">
        <v>2932</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2809</v>
      </c>
    </row>
    <row r="117" ht="145.2">
      <c r="A117" s="1" t="s">
        <v>596</v>
      </c>
      <c r="E117" s="27" t="s">
        <v>2933</v>
      </c>
    </row>
    <row r="118" ht="26.4">
      <c r="A118" s="1" t="s">
        <v>587</v>
      </c>
      <c r="B118" s="1">
        <v>28</v>
      </c>
      <c r="C118" s="26" t="s">
        <v>1545</v>
      </c>
      <c r="D118" t="s">
        <v>589</v>
      </c>
      <c r="E118" s="27" t="s">
        <v>1546</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2809</v>
      </c>
    </row>
    <row r="121" ht="105.6">
      <c r="A121" s="1" t="s">
        <v>596</v>
      </c>
      <c r="E121" s="27" t="s">
        <v>1548</v>
      </c>
    </row>
    <row r="122" ht="39.6">
      <c r="A122" s="1" t="s">
        <v>587</v>
      </c>
      <c r="B122" s="1">
        <v>29</v>
      </c>
      <c r="C122" s="26" t="s">
        <v>1549</v>
      </c>
      <c r="D122" t="s">
        <v>589</v>
      </c>
      <c r="E122" s="27" t="s">
        <v>1550</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2809</v>
      </c>
    </row>
    <row r="125" ht="105.6">
      <c r="A125" s="1" t="s">
        <v>596</v>
      </c>
      <c r="E125" s="27" t="s">
        <v>1548</v>
      </c>
    </row>
    <row r="126" ht="26.4">
      <c r="A126" s="1" t="s">
        <v>587</v>
      </c>
      <c r="B126" s="1">
        <v>30</v>
      </c>
      <c r="C126" s="26" t="s">
        <v>1552</v>
      </c>
      <c r="D126" t="s">
        <v>589</v>
      </c>
      <c r="E126" s="27" t="s">
        <v>1553</v>
      </c>
      <c r="F126" s="28" t="s">
        <v>864</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2809</v>
      </c>
    </row>
    <row r="129" ht="92.4">
      <c r="A129" s="1" t="s">
        <v>596</v>
      </c>
      <c r="E129" s="27" t="s">
        <v>1555</v>
      </c>
    </row>
    <row r="130" ht="26.4">
      <c r="A130" s="1" t="s">
        <v>587</v>
      </c>
      <c r="B130" s="1">
        <v>31</v>
      </c>
      <c r="C130" s="26" t="s">
        <v>2940</v>
      </c>
      <c r="D130" t="s">
        <v>589</v>
      </c>
      <c r="E130" s="27" t="s">
        <v>2941</v>
      </c>
      <c r="F130" s="28" t="s">
        <v>2804</v>
      </c>
      <c r="G130" s="29">
        <v>32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2973</v>
      </c>
    </row>
    <row r="133" ht="92.4">
      <c r="A133" s="1" t="s">
        <v>596</v>
      </c>
      <c r="E133" s="27" t="s">
        <v>2943</v>
      </c>
    </row>
    <row r="134" ht="26.4">
      <c r="A134" s="1" t="s">
        <v>587</v>
      </c>
      <c r="B134" s="1">
        <v>32</v>
      </c>
      <c r="C134" s="26" t="s">
        <v>1556</v>
      </c>
      <c r="D134" t="s">
        <v>589</v>
      </c>
      <c r="E134" s="27" t="s">
        <v>1557</v>
      </c>
      <c r="F134" s="28" t="s">
        <v>2804</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2805</v>
      </c>
    </row>
    <row r="137" ht="92.4">
      <c r="A137" s="1" t="s">
        <v>596</v>
      </c>
      <c r="E137" s="27" t="s">
        <v>1559</v>
      </c>
    </row>
    <row r="138" ht="26.4">
      <c r="A138" s="1" t="s">
        <v>587</v>
      </c>
      <c r="B138" s="1">
        <v>33</v>
      </c>
      <c r="C138" s="26" t="s">
        <v>1560</v>
      </c>
      <c r="D138" t="s">
        <v>589</v>
      </c>
      <c r="E138" s="27" t="s">
        <v>1561</v>
      </c>
      <c r="F138" s="28" t="s">
        <v>2804</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2805</v>
      </c>
    </row>
    <row r="141" ht="92.4">
      <c r="A141" s="1" t="s">
        <v>596</v>
      </c>
      <c r="E141" s="27" t="s">
        <v>1563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2974</v>
      </c>
      <c r="E8" s="23" t="s">
        <v>133</v>
      </c>
      <c r="L8" s="24">
        <f>L9</f>
        <v>0</v>
      </c>
      <c r="M8" s="24">
        <f>M9</f>
        <v>0</v>
      </c>
      <c r="N8" s="25"/>
    </row>
    <row r="9">
      <c r="A9" s="1" t="s">
        <v>584</v>
      </c>
      <c r="C9" s="22" t="s">
        <v>2788</v>
      </c>
      <c r="E9" s="23" t="s">
        <v>2789</v>
      </c>
      <c r="L9" s="24">
        <f>SUMIFS(L10:L133,A10:A133,"P")</f>
        <v>0</v>
      </c>
      <c r="M9" s="24">
        <f>SUMIFS(M10:M133,A10:A133,"P")</f>
        <v>0</v>
      </c>
      <c r="N9" s="25"/>
    </row>
    <row r="10" ht="26.4">
      <c r="A10" s="1" t="s">
        <v>587</v>
      </c>
      <c r="B10" s="1">
        <v>1</v>
      </c>
      <c r="C10" s="26" t="s">
        <v>2875</v>
      </c>
      <c r="D10" t="s">
        <v>589</v>
      </c>
      <c r="E10" s="27" t="s">
        <v>2876</v>
      </c>
      <c r="F10" s="28" t="s">
        <v>914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2894</v>
      </c>
    </row>
    <row r="13" ht="132">
      <c r="A13" s="1" t="s">
        <v>596</v>
      </c>
      <c r="E13" s="27" t="s">
        <v>1384</v>
      </c>
    </row>
    <row r="14" ht="26.4">
      <c r="A14" s="1" t="s">
        <v>587</v>
      </c>
      <c r="B14" s="1">
        <v>2</v>
      </c>
      <c r="C14" s="26" t="s">
        <v>969</v>
      </c>
      <c r="D14" t="s">
        <v>589</v>
      </c>
      <c r="E14" s="27" t="s">
        <v>970</v>
      </c>
      <c r="F14" s="28" t="s">
        <v>914</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2894</v>
      </c>
    </row>
    <row r="17" ht="79.2">
      <c r="A17" s="1" t="s">
        <v>596</v>
      </c>
      <c r="E17" s="27" t="s">
        <v>916</v>
      </c>
    </row>
    <row r="18" ht="26.4">
      <c r="A18" s="1" t="s">
        <v>587</v>
      </c>
      <c r="B18" s="1">
        <v>3</v>
      </c>
      <c r="C18" s="26" t="s">
        <v>2878</v>
      </c>
      <c r="D18" t="s">
        <v>589</v>
      </c>
      <c r="E18" s="27" t="s">
        <v>2879</v>
      </c>
      <c r="F18" s="28" t="s">
        <v>914</v>
      </c>
      <c r="G18" s="29">
        <v>35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2953</v>
      </c>
    </row>
    <row r="21" ht="79.2">
      <c r="A21" s="1" t="s">
        <v>596</v>
      </c>
      <c r="E21" s="27" t="s">
        <v>916</v>
      </c>
    </row>
    <row r="22" ht="26.4">
      <c r="A22" s="1" t="s">
        <v>587</v>
      </c>
      <c r="B22" s="1">
        <v>4</v>
      </c>
      <c r="C22" s="26" t="s">
        <v>2950</v>
      </c>
      <c r="D22" t="s">
        <v>589</v>
      </c>
      <c r="E22" s="27" t="s">
        <v>2951</v>
      </c>
      <c r="F22" s="28" t="s">
        <v>914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2975</v>
      </c>
    </row>
    <row r="25" ht="79.2">
      <c r="A25" s="1" t="s">
        <v>596</v>
      </c>
      <c r="E25" s="27" t="s">
        <v>916</v>
      </c>
    </row>
    <row r="26" ht="26.4">
      <c r="A26" s="1" t="s">
        <v>587</v>
      </c>
      <c r="B26" s="1">
        <v>5</v>
      </c>
      <c r="C26" s="26" t="s">
        <v>2881</v>
      </c>
      <c r="D26" t="s">
        <v>589</v>
      </c>
      <c r="E26" s="27" t="s">
        <v>2882</v>
      </c>
      <c r="F26" s="28" t="s">
        <v>914</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2975</v>
      </c>
    </row>
    <row r="29" ht="52.8">
      <c r="A29" s="1" t="s">
        <v>596</v>
      </c>
      <c r="E29" s="27" t="s">
        <v>2884</v>
      </c>
    </row>
    <row r="30" ht="26.4">
      <c r="A30" s="1" t="s">
        <v>587</v>
      </c>
      <c r="B30" s="1">
        <v>6</v>
      </c>
      <c r="C30" s="26" t="s">
        <v>2885</v>
      </c>
      <c r="D30" t="s">
        <v>589</v>
      </c>
      <c r="E30" s="27" t="s">
        <v>2886</v>
      </c>
      <c r="F30" s="28" t="s">
        <v>864</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2954</v>
      </c>
    </row>
    <row r="33" ht="39.6">
      <c r="A33" s="1" t="s">
        <v>596</v>
      </c>
      <c r="E33" s="27" t="s">
        <v>2888</v>
      </c>
    </row>
    <row r="34" ht="26.4">
      <c r="A34" s="1" t="s">
        <v>587</v>
      </c>
      <c r="B34" s="1">
        <v>7</v>
      </c>
      <c r="C34" s="26" t="s">
        <v>2889</v>
      </c>
      <c r="D34" t="s">
        <v>589</v>
      </c>
      <c r="E34" s="27" t="s">
        <v>2890</v>
      </c>
      <c r="F34" s="28" t="s">
        <v>914</v>
      </c>
      <c r="G34" s="29">
        <v>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2975</v>
      </c>
    </row>
    <row r="37" ht="66">
      <c r="A37" s="1" t="s">
        <v>596</v>
      </c>
      <c r="E37" s="27" t="s">
        <v>2891</v>
      </c>
    </row>
    <row r="38" ht="26.4">
      <c r="A38" s="1" t="s">
        <v>587</v>
      </c>
      <c r="B38" s="1">
        <v>8</v>
      </c>
      <c r="C38" s="26" t="s">
        <v>2892</v>
      </c>
      <c r="D38" t="s">
        <v>589</v>
      </c>
      <c r="E38" s="27" t="s">
        <v>2893</v>
      </c>
      <c r="F38" s="28" t="s">
        <v>914</v>
      </c>
      <c r="G38" s="29">
        <v>10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2894</v>
      </c>
    </row>
    <row r="41" ht="39.6">
      <c r="A41" s="1" t="s">
        <v>596</v>
      </c>
      <c r="E41" s="27" t="s">
        <v>1523</v>
      </c>
    </row>
    <row r="42" ht="26.4">
      <c r="A42" s="1" t="s">
        <v>587</v>
      </c>
      <c r="B42" s="1">
        <v>9</v>
      </c>
      <c r="C42" s="26" t="s">
        <v>917</v>
      </c>
      <c r="D42" t="s">
        <v>589</v>
      </c>
      <c r="E42" s="27" t="s">
        <v>918</v>
      </c>
      <c r="F42" s="28" t="s">
        <v>864</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2954</v>
      </c>
    </row>
    <row r="45" ht="92.4">
      <c r="A45" s="1" t="s">
        <v>596</v>
      </c>
      <c r="E45" s="27" t="s">
        <v>920</v>
      </c>
    </row>
    <row r="46" ht="26.4">
      <c r="A46" s="1" t="s">
        <v>587</v>
      </c>
      <c r="B46" s="1">
        <v>10</v>
      </c>
      <c r="C46" s="26" t="s">
        <v>1528</v>
      </c>
      <c r="D46" t="s">
        <v>589</v>
      </c>
      <c r="E46" s="27" t="s">
        <v>1529</v>
      </c>
      <c r="F46" s="28" t="s">
        <v>864</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2887</v>
      </c>
    </row>
    <row r="49" ht="92.4">
      <c r="A49" s="1" t="s">
        <v>596</v>
      </c>
      <c r="E49" s="27" t="s">
        <v>920</v>
      </c>
    </row>
    <row r="50" ht="26.4">
      <c r="A50" s="1" t="s">
        <v>587</v>
      </c>
      <c r="B50" s="1">
        <v>11</v>
      </c>
      <c r="C50" s="26" t="s">
        <v>2956</v>
      </c>
      <c r="D50" t="s">
        <v>589</v>
      </c>
      <c r="E50" s="27" t="s">
        <v>2957</v>
      </c>
      <c r="F50" s="28" t="s">
        <v>864</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2954</v>
      </c>
    </row>
    <row r="53" ht="92.4">
      <c r="A53" s="1" t="s">
        <v>596</v>
      </c>
      <c r="E53" s="27" t="s">
        <v>920</v>
      </c>
    </row>
    <row r="54" ht="26.4">
      <c r="A54" s="1" t="s">
        <v>587</v>
      </c>
      <c r="B54" s="1">
        <v>12</v>
      </c>
      <c r="C54" s="26" t="s">
        <v>2897</v>
      </c>
      <c r="D54" t="s">
        <v>589</v>
      </c>
      <c r="E54" s="27" t="s">
        <v>2898</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2899</v>
      </c>
    </row>
    <row r="57" ht="198">
      <c r="A57" s="1" t="s">
        <v>596</v>
      </c>
      <c r="E57" s="27" t="s">
        <v>2900</v>
      </c>
    </row>
    <row r="58" ht="26.4">
      <c r="A58" s="1" t="s">
        <v>587</v>
      </c>
      <c r="B58" s="1">
        <v>13</v>
      </c>
      <c r="C58" s="26" t="s">
        <v>2901</v>
      </c>
      <c r="D58" t="s">
        <v>589</v>
      </c>
      <c r="E58" s="27" t="s">
        <v>2902</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2899</v>
      </c>
    </row>
    <row r="61" ht="171.6">
      <c r="A61" s="1" t="s">
        <v>596</v>
      </c>
      <c r="E61" s="27" t="s">
        <v>2903</v>
      </c>
    </row>
    <row r="62" ht="39.6">
      <c r="A62" s="1" t="s">
        <v>587</v>
      </c>
      <c r="B62" s="1">
        <v>14</v>
      </c>
      <c r="C62" s="26" t="s">
        <v>1538</v>
      </c>
      <c r="D62" t="s">
        <v>589</v>
      </c>
      <c r="E62" s="27" t="s">
        <v>1539</v>
      </c>
      <c r="F62" s="28" t="s">
        <v>864</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2904</v>
      </c>
    </row>
    <row r="65" ht="158.4">
      <c r="A65" s="1" t="s">
        <v>596</v>
      </c>
      <c r="E65" s="27" t="s">
        <v>1541</v>
      </c>
    </row>
    <row r="66" ht="26.4">
      <c r="A66" s="1" t="s">
        <v>587</v>
      </c>
      <c r="B66" s="1">
        <v>15</v>
      </c>
      <c r="C66" s="26" t="s">
        <v>1542</v>
      </c>
      <c r="D66" t="s">
        <v>589</v>
      </c>
      <c r="E66" s="27" t="s">
        <v>1543</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2899</v>
      </c>
    </row>
    <row r="69" ht="158.4">
      <c r="A69" s="1" t="s">
        <v>596</v>
      </c>
      <c r="E69" s="27" t="s">
        <v>1541</v>
      </c>
    </row>
    <row r="70" ht="26.4">
      <c r="A70" s="1" t="s">
        <v>587</v>
      </c>
      <c r="B70" s="1">
        <v>16</v>
      </c>
      <c r="C70" s="26" t="s">
        <v>2905</v>
      </c>
      <c r="D70" t="s">
        <v>589</v>
      </c>
      <c r="E70" s="27" t="s">
        <v>2906</v>
      </c>
      <c r="F70" s="28" t="s">
        <v>864</v>
      </c>
      <c r="G70" s="29">
        <v>3</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2904</v>
      </c>
    </row>
    <row r="73" ht="158.4">
      <c r="A73" s="1" t="s">
        <v>596</v>
      </c>
      <c r="E73" s="27" t="s">
        <v>1541</v>
      </c>
    </row>
    <row r="74" ht="26.4">
      <c r="A74" s="1" t="s">
        <v>587</v>
      </c>
      <c r="B74" s="1">
        <v>17</v>
      </c>
      <c r="C74" s="26" t="s">
        <v>2959</v>
      </c>
      <c r="D74" t="s">
        <v>589</v>
      </c>
      <c r="E74" s="27" t="s">
        <v>2960</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2899</v>
      </c>
    </row>
    <row r="77" ht="184.8">
      <c r="A77" s="1" t="s">
        <v>596</v>
      </c>
      <c r="E77" s="27" t="s">
        <v>2961</v>
      </c>
    </row>
    <row r="78" ht="26.4">
      <c r="A78" s="1" t="s">
        <v>587</v>
      </c>
      <c r="B78" s="1">
        <v>18</v>
      </c>
      <c r="C78" s="26" t="s">
        <v>2976</v>
      </c>
      <c r="D78" t="s">
        <v>589</v>
      </c>
      <c r="E78" s="27" t="s">
        <v>2977</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2809</v>
      </c>
    </row>
    <row r="81" ht="171.6">
      <c r="A81" s="1" t="s">
        <v>596</v>
      </c>
      <c r="E81" s="27" t="s">
        <v>2978</v>
      </c>
    </row>
    <row r="82" ht="26.4">
      <c r="A82" s="1" t="s">
        <v>587</v>
      </c>
      <c r="B82" s="1">
        <v>19</v>
      </c>
      <c r="C82" s="26" t="s">
        <v>2910</v>
      </c>
      <c r="D82" t="s">
        <v>589</v>
      </c>
      <c r="E82" s="27" t="s">
        <v>2911</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2809</v>
      </c>
    </row>
    <row r="85" ht="171.6">
      <c r="A85" s="1" t="s">
        <v>596</v>
      </c>
      <c r="E85" s="27" t="s">
        <v>2909</v>
      </c>
    </row>
    <row r="86" ht="26.4">
      <c r="A86" s="1" t="s">
        <v>587</v>
      </c>
      <c r="B86" s="1">
        <v>20</v>
      </c>
      <c r="C86" s="26" t="s">
        <v>2915</v>
      </c>
      <c r="D86" t="s">
        <v>589</v>
      </c>
      <c r="E86" s="27" t="s">
        <v>2916</v>
      </c>
      <c r="F86" s="28" t="s">
        <v>864</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2809</v>
      </c>
    </row>
    <row r="89" ht="171.6">
      <c r="A89" s="1" t="s">
        <v>596</v>
      </c>
      <c r="E89" s="27" t="s">
        <v>2909</v>
      </c>
    </row>
    <row r="90" ht="26.4">
      <c r="A90" s="1" t="s">
        <v>587</v>
      </c>
      <c r="B90" s="1">
        <v>21</v>
      </c>
      <c r="C90" s="26" t="s">
        <v>2979</v>
      </c>
      <c r="D90" t="s">
        <v>589</v>
      </c>
      <c r="E90" s="27" t="s">
        <v>2980</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2809</v>
      </c>
    </row>
    <row r="93" ht="171.6">
      <c r="A93" s="1" t="s">
        <v>596</v>
      </c>
      <c r="E93" s="27" t="s">
        <v>2919</v>
      </c>
    </row>
    <row r="94" ht="26.4">
      <c r="A94" s="1" t="s">
        <v>587</v>
      </c>
      <c r="B94" s="1">
        <v>22</v>
      </c>
      <c r="C94" s="26" t="s">
        <v>2981</v>
      </c>
      <c r="D94" t="s">
        <v>589</v>
      </c>
      <c r="E94" s="27" t="s">
        <v>2982</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2809</v>
      </c>
    </row>
    <row r="97" ht="198">
      <c r="A97" s="1" t="s">
        <v>596</v>
      </c>
      <c r="E97" s="27" t="s">
        <v>2801</v>
      </c>
    </row>
    <row r="98" ht="26.4">
      <c r="A98" s="1" t="s">
        <v>587</v>
      </c>
      <c r="B98" s="1">
        <v>23</v>
      </c>
      <c r="C98" s="26" t="s">
        <v>2983</v>
      </c>
      <c r="D98" t="s">
        <v>589</v>
      </c>
      <c r="E98" s="27" t="s">
        <v>2984</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2809</v>
      </c>
    </row>
    <row r="101" ht="184.8">
      <c r="A101" s="1" t="s">
        <v>596</v>
      </c>
      <c r="E101" s="27" t="s">
        <v>2924</v>
      </c>
    </row>
    <row r="102" ht="26.4">
      <c r="A102" s="1" t="s">
        <v>587</v>
      </c>
      <c r="B102" s="1">
        <v>24</v>
      </c>
      <c r="C102" s="26" t="s">
        <v>2985</v>
      </c>
      <c r="D102" t="s">
        <v>589</v>
      </c>
      <c r="E102" s="27" t="s">
        <v>2986</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2809</v>
      </c>
    </row>
    <row r="105" ht="158.4">
      <c r="A105" s="1" t="s">
        <v>596</v>
      </c>
      <c r="E105" s="27" t="s">
        <v>2972</v>
      </c>
    </row>
    <row r="106" ht="39.6">
      <c r="A106" s="1" t="s">
        <v>587</v>
      </c>
      <c r="B106" s="1">
        <v>25</v>
      </c>
      <c r="C106" s="26" t="s">
        <v>2928</v>
      </c>
      <c r="D106" t="s">
        <v>589</v>
      </c>
      <c r="E106" s="27" t="s">
        <v>2929</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2899</v>
      </c>
    </row>
    <row r="109" ht="211.2">
      <c r="A109" s="1" t="s">
        <v>596</v>
      </c>
      <c r="E109" s="27" t="s">
        <v>2930</v>
      </c>
    </row>
    <row r="110" ht="26.4">
      <c r="A110" s="1" t="s">
        <v>587</v>
      </c>
      <c r="B110" s="1">
        <v>26</v>
      </c>
      <c r="C110" s="26" t="s">
        <v>2931</v>
      </c>
      <c r="D110" t="s">
        <v>589</v>
      </c>
      <c r="E110" s="27" t="s">
        <v>2932</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2809</v>
      </c>
    </row>
    <row r="113" ht="145.2">
      <c r="A113" s="1" t="s">
        <v>596</v>
      </c>
      <c r="E113" s="27" t="s">
        <v>2933</v>
      </c>
    </row>
    <row r="114" ht="26.4">
      <c r="A114" s="1" t="s">
        <v>587</v>
      </c>
      <c r="B114" s="1">
        <v>27</v>
      </c>
      <c r="C114" s="26" t="s">
        <v>1545</v>
      </c>
      <c r="D114" t="s">
        <v>589</v>
      </c>
      <c r="E114" s="27" t="s">
        <v>1546</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2809</v>
      </c>
    </row>
    <row r="117" ht="105.6">
      <c r="A117" s="1" t="s">
        <v>596</v>
      </c>
      <c r="E117" s="27" t="s">
        <v>1548</v>
      </c>
    </row>
    <row r="118" ht="26.4">
      <c r="A118" s="1" t="s">
        <v>587</v>
      </c>
      <c r="B118" s="1">
        <v>28</v>
      </c>
      <c r="C118" s="26" t="s">
        <v>1552</v>
      </c>
      <c r="D118" t="s">
        <v>589</v>
      </c>
      <c r="E118" s="27" t="s">
        <v>1553</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2809</v>
      </c>
    </row>
    <row r="121" ht="92.4">
      <c r="A121" s="1" t="s">
        <v>596</v>
      </c>
      <c r="E121" s="27" t="s">
        <v>1555</v>
      </c>
    </row>
    <row r="122" ht="26.4">
      <c r="A122" s="1" t="s">
        <v>587</v>
      </c>
      <c r="B122" s="1">
        <v>29</v>
      </c>
      <c r="C122" s="26" t="s">
        <v>2940</v>
      </c>
      <c r="D122" t="s">
        <v>589</v>
      </c>
      <c r="E122" s="27" t="s">
        <v>2941</v>
      </c>
      <c r="F122" s="28" t="s">
        <v>2804</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2942</v>
      </c>
    </row>
    <row r="125" ht="92.4">
      <c r="A125" s="1" t="s">
        <v>596</v>
      </c>
      <c r="E125" s="27" t="s">
        <v>2943</v>
      </c>
    </row>
    <row r="126" ht="26.4">
      <c r="A126" s="1" t="s">
        <v>587</v>
      </c>
      <c r="B126" s="1">
        <v>30</v>
      </c>
      <c r="C126" s="26" t="s">
        <v>1556</v>
      </c>
      <c r="D126" t="s">
        <v>589</v>
      </c>
      <c r="E126" s="27" t="s">
        <v>1557</v>
      </c>
      <c r="F126" s="28" t="s">
        <v>2804</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2805</v>
      </c>
    </row>
    <row r="129" ht="92.4">
      <c r="A129" s="1" t="s">
        <v>596</v>
      </c>
      <c r="E129" s="27" t="s">
        <v>1559</v>
      </c>
    </row>
    <row r="130" ht="26.4">
      <c r="A130" s="1" t="s">
        <v>587</v>
      </c>
      <c r="B130" s="1">
        <v>31</v>
      </c>
      <c r="C130" s="26" t="s">
        <v>1560</v>
      </c>
      <c r="D130" t="s">
        <v>589</v>
      </c>
      <c r="E130" s="27" t="s">
        <v>1561</v>
      </c>
      <c r="F130" s="28" t="s">
        <v>2804</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2805</v>
      </c>
    </row>
    <row r="133" ht="92.4">
      <c r="A133" s="1" t="s">
        <v>596</v>
      </c>
      <c r="E133" s="27" t="s">
        <v>1563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2987</v>
      </c>
      <c r="E8" s="23" t="s">
        <v>137</v>
      </c>
      <c r="L8" s="24">
        <f>L9+L26+L31+L36+L421+L430</f>
        <v>0</v>
      </c>
      <c r="M8" s="24">
        <f>M9+M26+M31+M36+M421+M430</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2991</v>
      </c>
    </row>
    <row r="13" ht="52.8">
      <c r="A13" s="1" t="s">
        <v>596</v>
      </c>
      <c r="E13" s="27" t="s">
        <v>2992</v>
      </c>
    </row>
    <row r="14" ht="26.4">
      <c r="A14" s="1" t="s">
        <v>587</v>
      </c>
      <c r="B14" s="1">
        <v>2</v>
      </c>
      <c r="C14" s="26" t="s">
        <v>2993</v>
      </c>
      <c r="D14" t="s">
        <v>589</v>
      </c>
      <c r="E14" s="27" t="s">
        <v>2994</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2995</v>
      </c>
    </row>
    <row r="17" ht="369.6">
      <c r="A17" s="1" t="s">
        <v>596</v>
      </c>
      <c r="E17" s="27" t="s">
        <v>2554</v>
      </c>
    </row>
    <row r="18" ht="26.4">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2996</v>
      </c>
    </row>
    <row r="21" ht="264">
      <c r="A21" s="1" t="s">
        <v>596</v>
      </c>
      <c r="E21" s="27" t="s">
        <v>611</v>
      </c>
    </row>
    <row r="22" ht="26.4">
      <c r="A22" s="1" t="s">
        <v>587</v>
      </c>
      <c r="B22" s="1">
        <v>4</v>
      </c>
      <c r="C22" s="26" t="s">
        <v>2570</v>
      </c>
      <c r="D22" t="s">
        <v>589</v>
      </c>
      <c r="E22" s="27" t="s">
        <v>2571</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2991</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0.20000000000000001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3001</v>
      </c>
    </row>
    <row r="30" ht="79.2">
      <c r="A30" s="1" t="s">
        <v>596</v>
      </c>
      <c r="E30" s="27" t="s">
        <v>3002</v>
      </c>
    </row>
    <row r="31">
      <c r="A31" s="1" t="s">
        <v>584</v>
      </c>
      <c r="C31" s="22" t="s">
        <v>3003</v>
      </c>
      <c r="E31" s="23" t="s">
        <v>3004</v>
      </c>
      <c r="L31" s="24">
        <f>SUMIFS(L32:L35,A32:A35,"P")</f>
        <v>0</v>
      </c>
      <c r="M31" s="24">
        <f>SUMIFS(M32:M35,A32:A35,"P")</f>
        <v>0</v>
      </c>
      <c r="N31" s="25"/>
    </row>
    <row r="32" ht="26.4">
      <c r="A32" s="1" t="s">
        <v>587</v>
      </c>
      <c r="B32" s="1">
        <v>6</v>
      </c>
      <c r="C32" s="26" t="s">
        <v>3005</v>
      </c>
      <c r="D32" t="s">
        <v>589</v>
      </c>
      <c r="E32" s="27" t="s">
        <v>3006</v>
      </c>
      <c r="F32" s="28" t="s">
        <v>591</v>
      </c>
      <c r="G32" s="29">
        <v>0.5</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3007</v>
      </c>
    </row>
    <row r="35" ht="92.4">
      <c r="A35" s="1" t="s">
        <v>596</v>
      </c>
      <c r="E35" s="27" t="s">
        <v>3008</v>
      </c>
    </row>
    <row r="36">
      <c r="A36" s="1" t="s">
        <v>584</v>
      </c>
      <c r="C36" s="22" t="s">
        <v>617</v>
      </c>
      <c r="E36" s="23" t="s">
        <v>3009</v>
      </c>
      <c r="L36" s="24">
        <f>SUMIFS(L37:L420,A37:A420,"P")</f>
        <v>0</v>
      </c>
      <c r="M36" s="24">
        <f>SUMIFS(M37:M420,A37:A420,"P")</f>
        <v>0</v>
      </c>
      <c r="N36" s="25"/>
    </row>
    <row r="37" ht="26.4">
      <c r="A37" s="1" t="s">
        <v>587</v>
      </c>
      <c r="B37" s="1">
        <v>7</v>
      </c>
      <c r="C37" s="26" t="s">
        <v>661</v>
      </c>
      <c r="D37" t="s">
        <v>589</v>
      </c>
      <c r="E37" s="27" t="s">
        <v>662</v>
      </c>
      <c r="F37" s="28" t="s">
        <v>607</v>
      </c>
      <c r="G37" s="29">
        <v>6</v>
      </c>
      <c r="H37" s="28">
        <v>0</v>
      </c>
      <c r="I37" s="30">
        <f>ROUND(G37*H37,P4)</f>
        <v>0</v>
      </c>
      <c r="L37" s="30">
        <v>0</v>
      </c>
      <c r="M37" s="24">
        <f>ROUND(G37*L37,P4)</f>
        <v>0</v>
      </c>
      <c r="N37" s="25" t="s">
        <v>592</v>
      </c>
      <c r="O37" s="31">
        <f>M37*AA37</f>
        <v>0</v>
      </c>
      <c r="P37" s="1">
        <v>3</v>
      </c>
      <c r="AA37" s="1">
        <f>IF(P37=1,$O$3,IF(P37=2,$O$4,$O$5))</f>
        <v>0</v>
      </c>
    </row>
    <row r="38">
      <c r="A38" s="1" t="s">
        <v>593</v>
      </c>
      <c r="E38" s="27" t="s">
        <v>589</v>
      </c>
    </row>
    <row r="39" ht="26.4">
      <c r="A39" s="1" t="s">
        <v>594</v>
      </c>
      <c r="E39" s="32" t="s">
        <v>3010</v>
      </c>
    </row>
    <row r="40" ht="79.2">
      <c r="A40" s="1" t="s">
        <v>596</v>
      </c>
      <c r="E40" s="27" t="s">
        <v>664</v>
      </c>
    </row>
    <row r="41" ht="26.4">
      <c r="A41" s="1" t="s">
        <v>587</v>
      </c>
      <c r="B41" s="1">
        <v>8</v>
      </c>
      <c r="C41" s="26" t="s">
        <v>1719</v>
      </c>
      <c r="D41" t="s">
        <v>589</v>
      </c>
      <c r="E41" s="27" t="s">
        <v>1720</v>
      </c>
      <c r="F41" s="28" t="s">
        <v>607</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3011</v>
      </c>
    </row>
    <row r="44" ht="79.2">
      <c r="A44" s="1" t="s">
        <v>596</v>
      </c>
      <c r="E44" s="27" t="s">
        <v>664</v>
      </c>
    </row>
    <row r="45" ht="26.4">
      <c r="A45" s="1" t="s">
        <v>587</v>
      </c>
      <c r="B45" s="1">
        <v>9</v>
      </c>
      <c r="C45" s="26" t="s">
        <v>627</v>
      </c>
      <c r="D45" t="s">
        <v>589</v>
      </c>
      <c r="E45" s="27" t="s">
        <v>628</v>
      </c>
      <c r="F45" s="28" t="s">
        <v>607</v>
      </c>
      <c r="G45" s="29">
        <v>8</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3012</v>
      </c>
    </row>
    <row r="48" ht="92.4">
      <c r="A48" s="1" t="s">
        <v>596</v>
      </c>
      <c r="E48" s="27" t="s">
        <v>630</v>
      </c>
    </row>
    <row r="49" ht="26.4">
      <c r="A49" s="1" t="s">
        <v>587</v>
      </c>
      <c r="B49" s="1">
        <v>10</v>
      </c>
      <c r="C49" s="26" t="s">
        <v>3013</v>
      </c>
      <c r="D49" t="s">
        <v>589</v>
      </c>
      <c r="E49" s="27" t="s">
        <v>3014</v>
      </c>
      <c r="F49" s="28" t="s">
        <v>607</v>
      </c>
      <c r="G49" s="29">
        <v>10</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3015</v>
      </c>
    </row>
    <row r="52" ht="132">
      <c r="A52" s="1" t="s">
        <v>596</v>
      </c>
      <c r="E52" s="27" t="s">
        <v>3016</v>
      </c>
    </row>
    <row r="53" ht="26.4">
      <c r="A53" s="1" t="s">
        <v>587</v>
      </c>
      <c r="B53" s="1">
        <v>11</v>
      </c>
      <c r="C53" s="26" t="s">
        <v>3017</v>
      </c>
      <c r="D53" t="s">
        <v>589</v>
      </c>
      <c r="E53" s="27" t="s">
        <v>3018</v>
      </c>
      <c r="F53" s="28" t="s">
        <v>607</v>
      </c>
      <c r="G53" s="29">
        <v>15</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3019</v>
      </c>
    </row>
    <row r="56" ht="132">
      <c r="A56" s="1" t="s">
        <v>596</v>
      </c>
      <c r="E56" s="27" t="s">
        <v>3016</v>
      </c>
    </row>
    <row r="57" ht="26.4">
      <c r="A57" s="1" t="s">
        <v>587</v>
      </c>
      <c r="B57" s="1">
        <v>12</v>
      </c>
      <c r="C57" s="26" t="s">
        <v>3020</v>
      </c>
      <c r="D57" t="s">
        <v>589</v>
      </c>
      <c r="E57" s="27" t="s">
        <v>3021</v>
      </c>
      <c r="F57" s="28" t="s">
        <v>607</v>
      </c>
      <c r="G57" s="29">
        <v>5</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3022</v>
      </c>
    </row>
    <row r="60" ht="105.6">
      <c r="A60" s="1" t="s">
        <v>596</v>
      </c>
      <c r="E60" s="27" t="s">
        <v>3023</v>
      </c>
    </row>
    <row r="61" ht="26.4">
      <c r="A61" s="1" t="s">
        <v>587</v>
      </c>
      <c r="B61" s="1">
        <v>13</v>
      </c>
      <c r="C61" s="26" t="s">
        <v>2875</v>
      </c>
      <c r="D61" t="s">
        <v>589</v>
      </c>
      <c r="E61" s="27" t="s">
        <v>2876</v>
      </c>
      <c r="F61" s="28" t="s">
        <v>607</v>
      </c>
      <c r="G61" s="29">
        <v>25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3024</v>
      </c>
    </row>
    <row r="64" ht="132">
      <c r="A64" s="1" t="s">
        <v>596</v>
      </c>
      <c r="E64" s="27" t="s">
        <v>1384</v>
      </c>
    </row>
    <row r="65" ht="26.4">
      <c r="A65" s="1" t="s">
        <v>587</v>
      </c>
      <c r="B65" s="1">
        <v>14</v>
      </c>
      <c r="C65" s="26" t="s">
        <v>3025</v>
      </c>
      <c r="D65" t="s">
        <v>589</v>
      </c>
      <c r="E65" s="27" t="s">
        <v>3026</v>
      </c>
      <c r="F65" s="28" t="s">
        <v>607</v>
      </c>
      <c r="G65" s="29">
        <v>5</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3022</v>
      </c>
    </row>
    <row r="68" ht="132">
      <c r="A68" s="1" t="s">
        <v>596</v>
      </c>
      <c r="E68" s="27" t="s">
        <v>1384</v>
      </c>
    </row>
    <row r="69" ht="26.4">
      <c r="A69" s="1" t="s">
        <v>587</v>
      </c>
      <c r="B69" s="1">
        <v>15</v>
      </c>
      <c r="C69" s="26" t="s">
        <v>3027</v>
      </c>
      <c r="D69" t="s">
        <v>589</v>
      </c>
      <c r="E69" s="27" t="s">
        <v>3028</v>
      </c>
      <c r="F69" s="28" t="s">
        <v>607</v>
      </c>
      <c r="G69" s="29">
        <v>5</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3022</v>
      </c>
    </row>
    <row r="72" ht="105.6">
      <c r="A72" s="1" t="s">
        <v>596</v>
      </c>
      <c r="E72" s="27" t="s">
        <v>1515</v>
      </c>
    </row>
    <row r="73" ht="26.4">
      <c r="A73" s="1" t="s">
        <v>587</v>
      </c>
      <c r="B73" s="1">
        <v>16</v>
      </c>
      <c r="C73" s="26" t="s">
        <v>3029</v>
      </c>
      <c r="D73" t="s">
        <v>589</v>
      </c>
      <c r="E73" s="27" t="s">
        <v>3030</v>
      </c>
      <c r="F73" s="28" t="s">
        <v>614</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3031</v>
      </c>
    </row>
    <row r="76" ht="79.2">
      <c r="A76" s="1" t="s">
        <v>596</v>
      </c>
      <c r="E76" s="27" t="s">
        <v>3032</v>
      </c>
    </row>
    <row r="77" ht="26.4">
      <c r="A77" s="1" t="s">
        <v>587</v>
      </c>
      <c r="B77" s="1">
        <v>17</v>
      </c>
      <c r="C77" s="26" t="s">
        <v>3033</v>
      </c>
      <c r="D77" t="s">
        <v>589</v>
      </c>
      <c r="E77" s="27" t="s">
        <v>3034</v>
      </c>
      <c r="F77" s="28" t="s">
        <v>621</v>
      </c>
      <c r="G77" s="29">
        <v>70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3035</v>
      </c>
    </row>
    <row r="80" ht="105.6">
      <c r="A80" s="1" t="s">
        <v>596</v>
      </c>
      <c r="E80" s="27" t="s">
        <v>1389</v>
      </c>
    </row>
    <row r="81" ht="26.4">
      <c r="A81" s="1" t="s">
        <v>587</v>
      </c>
      <c r="B81" s="1">
        <v>18</v>
      </c>
      <c r="C81" s="26" t="s">
        <v>2583</v>
      </c>
      <c r="D81" t="s">
        <v>589</v>
      </c>
      <c r="E81" s="27" t="s">
        <v>2584</v>
      </c>
      <c r="F81" s="28" t="s">
        <v>614</v>
      </c>
      <c r="G81" s="29">
        <v>0.10000000000000001</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3036</v>
      </c>
    </row>
    <row r="84" ht="39.6">
      <c r="A84" s="1" t="s">
        <v>596</v>
      </c>
      <c r="E84" s="27" t="s">
        <v>634</v>
      </c>
    </row>
    <row r="85" ht="26.4">
      <c r="A85" s="1" t="s">
        <v>587</v>
      </c>
      <c r="B85" s="1">
        <v>19</v>
      </c>
      <c r="C85" s="26" t="s">
        <v>2298</v>
      </c>
      <c r="D85" t="s">
        <v>589</v>
      </c>
      <c r="E85" s="27" t="s">
        <v>2299</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3037</v>
      </c>
    </row>
    <row r="88" ht="39.6">
      <c r="A88" s="1" t="s">
        <v>596</v>
      </c>
      <c r="E88" s="27" t="s">
        <v>634</v>
      </c>
    </row>
    <row r="89" ht="26.4">
      <c r="A89" s="1" t="s">
        <v>587</v>
      </c>
      <c r="B89" s="1">
        <v>20</v>
      </c>
      <c r="C89" s="26" t="s">
        <v>631</v>
      </c>
      <c r="D89" t="s">
        <v>589</v>
      </c>
      <c r="E89" s="27" t="s">
        <v>632</v>
      </c>
      <c r="F89" s="28" t="s">
        <v>621</v>
      </c>
      <c r="G89" s="29">
        <v>10</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3038</v>
      </c>
    </row>
    <row r="92" ht="39.6">
      <c r="A92" s="1" t="s">
        <v>596</v>
      </c>
      <c r="E92" s="27" t="s">
        <v>634</v>
      </c>
    </row>
    <row r="93" ht="26.4">
      <c r="A93" s="1" t="s">
        <v>587</v>
      </c>
      <c r="B93" s="1">
        <v>21</v>
      </c>
      <c r="C93" s="26" t="s">
        <v>3039</v>
      </c>
      <c r="D93" t="s">
        <v>589</v>
      </c>
      <c r="E93" s="27" t="s">
        <v>3040</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3041</v>
      </c>
    </row>
    <row r="96" ht="118.8">
      <c r="A96" s="1" t="s">
        <v>596</v>
      </c>
      <c r="E96" s="27" t="s">
        <v>3042</v>
      </c>
    </row>
    <row r="97" ht="26.4">
      <c r="A97" s="1" t="s">
        <v>587</v>
      </c>
      <c r="B97" s="1">
        <v>22</v>
      </c>
      <c r="C97" s="26" t="s">
        <v>2142</v>
      </c>
      <c r="D97" t="s">
        <v>589</v>
      </c>
      <c r="E97" s="27" t="s">
        <v>2143</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3043</v>
      </c>
    </row>
    <row r="100" ht="105.6">
      <c r="A100" s="1" t="s">
        <v>596</v>
      </c>
      <c r="E100" s="27" t="s">
        <v>2144</v>
      </c>
    </row>
    <row r="101" ht="26.4">
      <c r="A101" s="1" t="s">
        <v>587</v>
      </c>
      <c r="B101" s="1">
        <v>23</v>
      </c>
      <c r="C101" s="26" t="s">
        <v>3044</v>
      </c>
      <c r="D101" t="s">
        <v>589</v>
      </c>
      <c r="E101" s="27" t="s">
        <v>3045</v>
      </c>
      <c r="F101" s="28" t="s">
        <v>607</v>
      </c>
      <c r="G101" s="29">
        <v>5</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3046</v>
      </c>
    </row>
    <row r="104" ht="92.4">
      <c r="A104" s="1" t="s">
        <v>596</v>
      </c>
      <c r="E104" s="27" t="s">
        <v>3047</v>
      </c>
    </row>
    <row r="105" ht="26.4">
      <c r="A105" s="1" t="s">
        <v>587</v>
      </c>
      <c r="B105" s="1">
        <v>24</v>
      </c>
      <c r="C105" s="26" t="s">
        <v>3048</v>
      </c>
      <c r="D105" t="s">
        <v>589</v>
      </c>
      <c r="E105" s="27" t="s">
        <v>3049</v>
      </c>
      <c r="F105" s="28" t="s">
        <v>3050</v>
      </c>
      <c r="G105" s="29">
        <v>150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3051</v>
      </c>
    </row>
    <row r="108" ht="105.6">
      <c r="A108" s="1" t="s">
        <v>596</v>
      </c>
      <c r="E108" s="27" t="s">
        <v>3052</v>
      </c>
    </row>
    <row r="109" ht="26.4">
      <c r="A109" s="1" t="s">
        <v>587</v>
      </c>
      <c r="B109" s="1">
        <v>25</v>
      </c>
      <c r="C109" s="26" t="s">
        <v>3053</v>
      </c>
      <c r="D109" t="s">
        <v>589</v>
      </c>
      <c r="E109" s="27" t="s">
        <v>3054</v>
      </c>
      <c r="F109" s="28" t="s">
        <v>621</v>
      </c>
      <c r="G109" s="29">
        <v>2</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3031</v>
      </c>
    </row>
    <row r="112" ht="79.2">
      <c r="A112" s="1" t="s">
        <v>596</v>
      </c>
      <c r="E112" s="27" t="s">
        <v>3055</v>
      </c>
    </row>
    <row r="113" ht="26.4">
      <c r="A113" s="1" t="s">
        <v>587</v>
      </c>
      <c r="B113" s="1">
        <v>26</v>
      </c>
      <c r="C113" s="26" t="s">
        <v>3056</v>
      </c>
      <c r="D113" t="s">
        <v>589</v>
      </c>
      <c r="E113" s="27" t="s">
        <v>3057</v>
      </c>
      <c r="F113" s="28" t="s">
        <v>607</v>
      </c>
      <c r="G113" s="29">
        <v>75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3058</v>
      </c>
    </row>
    <row r="116" ht="105.6">
      <c r="A116" s="1" t="s">
        <v>596</v>
      </c>
      <c r="E116" s="27" t="s">
        <v>3059</v>
      </c>
    </row>
    <row r="117" ht="26.4">
      <c r="A117" s="1" t="s">
        <v>587</v>
      </c>
      <c r="B117" s="1">
        <v>27</v>
      </c>
      <c r="C117" s="26" t="s">
        <v>2400</v>
      </c>
      <c r="D117" t="s">
        <v>589</v>
      </c>
      <c r="E117" s="27" t="s">
        <v>2401</v>
      </c>
      <c r="F117" s="28" t="s">
        <v>621</v>
      </c>
      <c r="G117" s="29">
        <v>2</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3031</v>
      </c>
    </row>
    <row r="120" ht="79.2">
      <c r="A120" s="1" t="s">
        <v>596</v>
      </c>
      <c r="E120" s="27" t="s">
        <v>623</v>
      </c>
    </row>
    <row r="121" ht="26.4">
      <c r="A121" s="1" t="s">
        <v>587</v>
      </c>
      <c r="B121" s="1">
        <v>28</v>
      </c>
      <c r="C121" s="26" t="s">
        <v>679</v>
      </c>
      <c r="D121" t="s">
        <v>589</v>
      </c>
      <c r="E121" s="27" t="s">
        <v>680</v>
      </c>
      <c r="F121" s="28" t="s">
        <v>621</v>
      </c>
      <c r="G121" s="29">
        <v>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3060</v>
      </c>
    </row>
    <row r="124" ht="79.2">
      <c r="A124" s="1" t="s">
        <v>596</v>
      </c>
      <c r="E124" s="27" t="s">
        <v>681</v>
      </c>
    </row>
    <row r="125" ht="26.4">
      <c r="A125" s="1" t="s">
        <v>587</v>
      </c>
      <c r="B125" s="1">
        <v>29</v>
      </c>
      <c r="C125" s="26" t="s">
        <v>1516</v>
      </c>
      <c r="D125" t="s">
        <v>589</v>
      </c>
      <c r="E125" s="27" t="s">
        <v>1517</v>
      </c>
      <c r="F125" s="28" t="s">
        <v>621</v>
      </c>
      <c r="G125" s="29">
        <v>15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3019</v>
      </c>
    </row>
    <row r="128" ht="92.4">
      <c r="A128" s="1" t="s">
        <v>596</v>
      </c>
      <c r="E128" s="27" t="s">
        <v>1519</v>
      </c>
    </row>
    <row r="129" ht="26.4">
      <c r="A129" s="1" t="s">
        <v>587</v>
      </c>
      <c r="B129" s="1">
        <v>30</v>
      </c>
      <c r="C129" s="26" t="s">
        <v>3061</v>
      </c>
      <c r="D129" t="s">
        <v>589</v>
      </c>
      <c r="E129" s="27" t="s">
        <v>3062</v>
      </c>
      <c r="F129" s="28" t="s">
        <v>621</v>
      </c>
      <c r="G129" s="29">
        <v>30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3060</v>
      </c>
    </row>
    <row r="132" ht="105.6">
      <c r="A132" s="1" t="s">
        <v>596</v>
      </c>
      <c r="E132" s="27" t="s">
        <v>3063</v>
      </c>
    </row>
    <row r="133" ht="26.4">
      <c r="A133" s="1" t="s">
        <v>587</v>
      </c>
      <c r="B133" s="1">
        <v>31</v>
      </c>
      <c r="C133" s="26" t="s">
        <v>682</v>
      </c>
      <c r="D133" t="s">
        <v>589</v>
      </c>
      <c r="E133" s="27" t="s">
        <v>683</v>
      </c>
      <c r="F133" s="28" t="s">
        <v>621</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3064</v>
      </c>
    </row>
    <row r="136" ht="105.6">
      <c r="A136" s="1" t="s">
        <v>596</v>
      </c>
      <c r="E136" s="27" t="s">
        <v>684</v>
      </c>
    </row>
    <row r="137" ht="26.4">
      <c r="A137" s="1" t="s">
        <v>587</v>
      </c>
      <c r="B137" s="1">
        <v>32</v>
      </c>
      <c r="C137" s="26" t="s">
        <v>3065</v>
      </c>
      <c r="D137" t="s">
        <v>589</v>
      </c>
      <c r="E137" s="27" t="s">
        <v>3066</v>
      </c>
      <c r="F137" s="28" t="s">
        <v>607</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3067</v>
      </c>
    </row>
    <row r="140" ht="79.2">
      <c r="A140" s="1" t="s">
        <v>596</v>
      </c>
      <c r="E140" s="27" t="s">
        <v>916</v>
      </c>
    </row>
    <row r="141" ht="26.4">
      <c r="A141" s="1" t="s">
        <v>587</v>
      </c>
      <c r="B141" s="1">
        <v>33</v>
      </c>
      <c r="C141" s="26" t="s">
        <v>3068</v>
      </c>
      <c r="D141" t="s">
        <v>589</v>
      </c>
      <c r="E141" s="27" t="s">
        <v>3069</v>
      </c>
      <c r="F141" s="28" t="s">
        <v>607</v>
      </c>
      <c r="G141" s="29">
        <v>17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3070</v>
      </c>
    </row>
    <row r="144" ht="79.2">
      <c r="A144" s="1" t="s">
        <v>596</v>
      </c>
      <c r="E144" s="27" t="s">
        <v>916</v>
      </c>
    </row>
    <row r="145" ht="26.4">
      <c r="A145" s="1" t="s">
        <v>587</v>
      </c>
      <c r="B145" s="1">
        <v>34</v>
      </c>
      <c r="C145" s="26" t="s">
        <v>3071</v>
      </c>
      <c r="D145" t="s">
        <v>589</v>
      </c>
      <c r="E145" s="27" t="s">
        <v>3072</v>
      </c>
      <c r="F145" s="28" t="s">
        <v>607</v>
      </c>
      <c r="G145" s="29">
        <v>19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3073</v>
      </c>
    </row>
    <row r="148" ht="79.2">
      <c r="A148" s="1" t="s">
        <v>596</v>
      </c>
      <c r="E148" s="27" t="s">
        <v>916</v>
      </c>
    </row>
    <row r="149" ht="26.4">
      <c r="A149" s="1" t="s">
        <v>587</v>
      </c>
      <c r="B149" s="1">
        <v>35</v>
      </c>
      <c r="C149" s="26" t="s">
        <v>969</v>
      </c>
      <c r="D149" t="s">
        <v>589</v>
      </c>
      <c r="E149" s="27" t="s">
        <v>970</v>
      </c>
      <c r="F149" s="28" t="s">
        <v>607</v>
      </c>
      <c r="G149" s="29">
        <v>121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3074</v>
      </c>
    </row>
    <row r="152" ht="79.2">
      <c r="A152" s="1" t="s">
        <v>596</v>
      </c>
      <c r="E152" s="27" t="s">
        <v>916</v>
      </c>
    </row>
    <row r="153" ht="26.4">
      <c r="A153" s="1" t="s">
        <v>587</v>
      </c>
      <c r="B153" s="1">
        <v>36</v>
      </c>
      <c r="C153" s="26" t="s">
        <v>1116</v>
      </c>
      <c r="D153" t="s">
        <v>589</v>
      </c>
      <c r="E153" s="27" t="s">
        <v>1117</v>
      </c>
      <c r="F153" s="28" t="s">
        <v>607</v>
      </c>
      <c r="G153" s="29">
        <v>44</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3075</v>
      </c>
    </row>
    <row r="156" ht="79.2">
      <c r="A156" s="1" t="s">
        <v>596</v>
      </c>
      <c r="E156" s="27" t="s">
        <v>916</v>
      </c>
    </row>
    <row r="157" ht="26.4">
      <c r="A157" s="1" t="s">
        <v>587</v>
      </c>
      <c r="B157" s="1">
        <v>37</v>
      </c>
      <c r="C157" s="26" t="s">
        <v>3076</v>
      </c>
      <c r="D157" t="s">
        <v>589</v>
      </c>
      <c r="E157" s="27" t="s">
        <v>3077</v>
      </c>
      <c r="F157" s="28" t="s">
        <v>607</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3078</v>
      </c>
    </row>
    <row r="160" ht="79.2">
      <c r="A160" s="1" t="s">
        <v>596</v>
      </c>
      <c r="E160" s="27" t="s">
        <v>916</v>
      </c>
    </row>
    <row r="161" ht="26.4">
      <c r="A161" s="1" t="s">
        <v>587</v>
      </c>
      <c r="B161" s="1">
        <v>38</v>
      </c>
      <c r="C161" s="26" t="s">
        <v>3079</v>
      </c>
      <c r="D161" t="s">
        <v>589</v>
      </c>
      <c r="E161" s="27" t="s">
        <v>3080</v>
      </c>
      <c r="F161" s="28" t="s">
        <v>607</v>
      </c>
      <c r="G161" s="29">
        <v>7</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3081</v>
      </c>
    </row>
    <row r="164" ht="79.2">
      <c r="A164" s="1" t="s">
        <v>596</v>
      </c>
      <c r="E164" s="27" t="s">
        <v>916</v>
      </c>
    </row>
    <row r="165" ht="26.4">
      <c r="A165" s="1" t="s">
        <v>587</v>
      </c>
      <c r="B165" s="1">
        <v>39</v>
      </c>
      <c r="C165" s="26" t="s">
        <v>3082</v>
      </c>
      <c r="D165" t="s">
        <v>589</v>
      </c>
      <c r="E165" s="27" t="s">
        <v>3083</v>
      </c>
      <c r="F165" s="28" t="s">
        <v>607</v>
      </c>
      <c r="G165" s="29">
        <v>25</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3084</v>
      </c>
    </row>
    <row r="168" ht="79.2">
      <c r="A168" s="1" t="s">
        <v>596</v>
      </c>
      <c r="E168" s="27" t="s">
        <v>916</v>
      </c>
    </row>
    <row r="169" ht="26.4">
      <c r="A169" s="1" t="s">
        <v>587</v>
      </c>
      <c r="B169" s="1">
        <v>40</v>
      </c>
      <c r="C169" s="26" t="s">
        <v>3085</v>
      </c>
      <c r="D169" t="s">
        <v>589</v>
      </c>
      <c r="E169" s="27" t="s">
        <v>3086</v>
      </c>
      <c r="F169" s="28" t="s">
        <v>607</v>
      </c>
      <c r="G169" s="29">
        <v>30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3087</v>
      </c>
    </row>
    <row r="172" ht="79.2">
      <c r="A172" s="1" t="s">
        <v>596</v>
      </c>
      <c r="E172" s="27" t="s">
        <v>916</v>
      </c>
    </row>
    <row r="173" ht="26.4">
      <c r="A173" s="1" t="s">
        <v>587</v>
      </c>
      <c r="B173" s="1">
        <v>41</v>
      </c>
      <c r="C173" s="26" t="s">
        <v>3088</v>
      </c>
      <c r="D173" t="s">
        <v>589</v>
      </c>
      <c r="E173" s="27" t="s">
        <v>3089</v>
      </c>
      <c r="F173" s="28" t="s">
        <v>621</v>
      </c>
      <c r="G173" s="29">
        <v>16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3090</v>
      </c>
    </row>
    <row r="176" ht="92.4">
      <c r="A176" s="1" t="s">
        <v>596</v>
      </c>
      <c r="E176" s="27" t="s">
        <v>920</v>
      </c>
    </row>
    <row r="177" ht="26.4">
      <c r="A177" s="1" t="s">
        <v>587</v>
      </c>
      <c r="B177" s="1">
        <v>42</v>
      </c>
      <c r="C177" s="26" t="s">
        <v>3091</v>
      </c>
      <c r="D177" t="s">
        <v>589</v>
      </c>
      <c r="E177" s="27" t="s">
        <v>3092</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3093</v>
      </c>
    </row>
    <row r="180" ht="92.4">
      <c r="A180" s="1" t="s">
        <v>596</v>
      </c>
      <c r="E180" s="27" t="s">
        <v>920</v>
      </c>
    </row>
    <row r="181" ht="26.4">
      <c r="A181" s="1" t="s">
        <v>587</v>
      </c>
      <c r="B181" s="1">
        <v>43</v>
      </c>
      <c r="C181" s="26" t="s">
        <v>3094</v>
      </c>
      <c r="D181" t="s">
        <v>589</v>
      </c>
      <c r="E181" s="27" t="s">
        <v>3095</v>
      </c>
      <c r="F181" s="28" t="s">
        <v>621</v>
      </c>
      <c r="G181" s="29">
        <v>12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3096</v>
      </c>
    </row>
    <row r="184" ht="92.4">
      <c r="A184" s="1" t="s">
        <v>596</v>
      </c>
      <c r="E184" s="27" t="s">
        <v>920</v>
      </c>
    </row>
    <row r="185" ht="26.4">
      <c r="A185" s="1" t="s">
        <v>587</v>
      </c>
      <c r="B185" s="1">
        <v>44</v>
      </c>
      <c r="C185" s="26" t="s">
        <v>917</v>
      </c>
      <c r="D185" t="s">
        <v>589</v>
      </c>
      <c r="E185" s="27" t="s">
        <v>918</v>
      </c>
      <c r="F185" s="28" t="s">
        <v>621</v>
      </c>
      <c r="G185" s="29">
        <v>24</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3097</v>
      </c>
    </row>
    <row r="188" ht="92.4">
      <c r="A188" s="1" t="s">
        <v>596</v>
      </c>
      <c r="E188" s="27" t="s">
        <v>920</v>
      </c>
    </row>
    <row r="189" ht="26.4">
      <c r="A189" s="1" t="s">
        <v>587</v>
      </c>
      <c r="B189" s="1">
        <v>45</v>
      </c>
      <c r="C189" s="26" t="s">
        <v>972</v>
      </c>
      <c r="D189" t="s">
        <v>589</v>
      </c>
      <c r="E189" s="27" t="s">
        <v>973</v>
      </c>
      <c r="F189" s="28" t="s">
        <v>621</v>
      </c>
      <c r="G189" s="29">
        <v>16</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3090</v>
      </c>
    </row>
    <row r="192" ht="92.4">
      <c r="A192" s="1" t="s">
        <v>596</v>
      </c>
      <c r="E192" s="27" t="s">
        <v>920</v>
      </c>
    </row>
    <row r="193" ht="26.4">
      <c r="A193" s="1" t="s">
        <v>587</v>
      </c>
      <c r="B193" s="1">
        <v>46</v>
      </c>
      <c r="C193" s="26" t="s">
        <v>3098</v>
      </c>
      <c r="D193" t="s">
        <v>589</v>
      </c>
      <c r="E193" s="27" t="s">
        <v>3099</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3100</v>
      </c>
    </row>
    <row r="196" ht="92.4">
      <c r="A196" s="1" t="s">
        <v>596</v>
      </c>
      <c r="E196" s="27" t="s">
        <v>920</v>
      </c>
    </row>
    <row r="197" ht="26.4">
      <c r="A197" s="1" t="s">
        <v>587</v>
      </c>
      <c r="B197" s="1">
        <v>47</v>
      </c>
      <c r="C197" s="26" t="s">
        <v>1528</v>
      </c>
      <c r="D197" t="s">
        <v>589</v>
      </c>
      <c r="E197" s="27" t="s">
        <v>1529</v>
      </c>
      <c r="F197" s="28" t="s">
        <v>621</v>
      </c>
      <c r="G197" s="29">
        <v>6</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3093</v>
      </c>
    </row>
    <row r="200" ht="92.4">
      <c r="A200" s="1" t="s">
        <v>596</v>
      </c>
      <c r="E200" s="27" t="s">
        <v>920</v>
      </c>
    </row>
    <row r="201" ht="26.4">
      <c r="A201" s="1" t="s">
        <v>587</v>
      </c>
      <c r="B201" s="1">
        <v>48</v>
      </c>
      <c r="C201" s="26" t="s">
        <v>3101</v>
      </c>
      <c r="D201" t="s">
        <v>589</v>
      </c>
      <c r="E201" s="27" t="s">
        <v>3102</v>
      </c>
      <c r="F201" s="28" t="s">
        <v>607</v>
      </c>
      <c r="G201" s="29">
        <v>8</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3103</v>
      </c>
    </row>
    <row r="204" ht="92.4">
      <c r="A204" s="1" t="s">
        <v>596</v>
      </c>
      <c r="E204" s="27" t="s">
        <v>3104</v>
      </c>
    </row>
    <row r="205" ht="26.4">
      <c r="A205" s="1" t="s">
        <v>587</v>
      </c>
      <c r="B205" s="1">
        <v>49</v>
      </c>
      <c r="C205" s="26" t="s">
        <v>3105</v>
      </c>
      <c r="D205" t="s">
        <v>589</v>
      </c>
      <c r="E205" s="27" t="s">
        <v>3106</v>
      </c>
      <c r="F205" s="28" t="s">
        <v>607</v>
      </c>
      <c r="G205" s="29">
        <v>20</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3107</v>
      </c>
    </row>
    <row r="208" ht="79.2">
      <c r="A208" s="1" t="s">
        <v>596</v>
      </c>
      <c r="E208" s="27" t="s">
        <v>3108</v>
      </c>
    </row>
    <row r="209" ht="26.4">
      <c r="A209" s="1" t="s">
        <v>587</v>
      </c>
      <c r="B209" s="1">
        <v>50</v>
      </c>
      <c r="C209" s="26" t="s">
        <v>1531</v>
      </c>
      <c r="D209" t="s">
        <v>589</v>
      </c>
      <c r="E209" s="27" t="s">
        <v>1532</v>
      </c>
      <c r="F209" s="28" t="s">
        <v>621</v>
      </c>
      <c r="G209" s="29">
        <v>60</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3109</v>
      </c>
    </row>
    <row r="212" ht="92.4">
      <c r="A212" s="1" t="s">
        <v>596</v>
      </c>
      <c r="E212" s="27" t="s">
        <v>1534</v>
      </c>
    </row>
    <row r="213" ht="26.4">
      <c r="A213" s="1" t="s">
        <v>587</v>
      </c>
      <c r="B213" s="1">
        <v>51</v>
      </c>
      <c r="C213" s="26" t="s">
        <v>3110</v>
      </c>
      <c r="D213" t="s">
        <v>589</v>
      </c>
      <c r="E213" s="27" t="s">
        <v>3111</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3112</v>
      </c>
    </row>
    <row r="216" ht="118.8">
      <c r="A216" s="1" t="s">
        <v>596</v>
      </c>
      <c r="E216" s="27" t="s">
        <v>3113</v>
      </c>
    </row>
    <row r="217" ht="26.4">
      <c r="A217" s="1" t="s">
        <v>587</v>
      </c>
      <c r="B217" s="1">
        <v>52</v>
      </c>
      <c r="C217" s="26" t="s">
        <v>3114</v>
      </c>
      <c r="D217" t="s">
        <v>589</v>
      </c>
      <c r="E217" s="27" t="s">
        <v>3115</v>
      </c>
      <c r="F217" s="28" t="s">
        <v>614</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3041</v>
      </c>
    </row>
    <row r="220" ht="39.6">
      <c r="A220" s="1" t="s">
        <v>596</v>
      </c>
      <c r="E220" s="27" t="s">
        <v>3116</v>
      </c>
    </row>
    <row r="221" ht="39.6">
      <c r="A221" s="1" t="s">
        <v>587</v>
      </c>
      <c r="B221" s="1">
        <v>53</v>
      </c>
      <c r="C221" s="26" t="s">
        <v>3117</v>
      </c>
      <c r="D221" t="s">
        <v>589</v>
      </c>
      <c r="E221" s="27" t="s">
        <v>3118</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3119</v>
      </c>
    </row>
    <row r="224" ht="92.4">
      <c r="A224" s="1" t="s">
        <v>596</v>
      </c>
      <c r="E224" s="27" t="s">
        <v>3120</v>
      </c>
    </row>
    <row r="225" ht="26.4">
      <c r="A225" s="1" t="s">
        <v>587</v>
      </c>
      <c r="B225" s="1">
        <v>54</v>
      </c>
      <c r="C225" s="26" t="s">
        <v>3121</v>
      </c>
      <c r="D225" t="s">
        <v>589</v>
      </c>
      <c r="E225" s="27" t="s">
        <v>3122</v>
      </c>
      <c r="F225" s="28" t="s">
        <v>621</v>
      </c>
      <c r="G225" s="29">
        <v>2</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3123</v>
      </c>
    </row>
    <row r="228" ht="132">
      <c r="A228" s="1" t="s">
        <v>596</v>
      </c>
      <c r="E228" s="27" t="s">
        <v>3124</v>
      </c>
    </row>
    <row r="229" ht="26.4">
      <c r="A229" s="1" t="s">
        <v>587</v>
      </c>
      <c r="B229" s="1">
        <v>55</v>
      </c>
      <c r="C229" s="26" t="s">
        <v>3125</v>
      </c>
      <c r="D229" t="s">
        <v>589</v>
      </c>
      <c r="E229" s="27" t="s">
        <v>3126</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3127</v>
      </c>
    </row>
    <row r="232" ht="105.6">
      <c r="A232" s="1" t="s">
        <v>596</v>
      </c>
      <c r="E232" s="27" t="s">
        <v>3128</v>
      </c>
    </row>
    <row r="233" ht="26.4">
      <c r="A233" s="1" t="s">
        <v>587</v>
      </c>
      <c r="B233" s="1">
        <v>56</v>
      </c>
      <c r="C233" s="26" t="s">
        <v>3129</v>
      </c>
      <c r="D233" t="s">
        <v>589</v>
      </c>
      <c r="E233" s="27" t="s">
        <v>3130</v>
      </c>
      <c r="F233" s="28" t="s">
        <v>621</v>
      </c>
      <c r="G233" s="29">
        <v>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3131</v>
      </c>
    </row>
    <row r="236" ht="79.2">
      <c r="A236" s="1" t="s">
        <v>596</v>
      </c>
      <c r="E236" s="27" t="s">
        <v>681</v>
      </c>
    </row>
    <row r="237" ht="26.4">
      <c r="A237" s="1" t="s">
        <v>587</v>
      </c>
      <c r="B237" s="1">
        <v>57</v>
      </c>
      <c r="C237" s="26" t="s">
        <v>3132</v>
      </c>
      <c r="D237" t="s">
        <v>589</v>
      </c>
      <c r="E237" s="27" t="s">
        <v>3133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3127</v>
      </c>
    </row>
    <row r="240" ht="132">
      <c r="A240" s="1" t="s">
        <v>596</v>
      </c>
      <c r="E240" s="27" t="s">
        <v>3134</v>
      </c>
    </row>
    <row r="241" ht="26.4">
      <c r="A241" s="1" t="s">
        <v>587</v>
      </c>
      <c r="B241" s="1">
        <v>58</v>
      </c>
      <c r="C241" s="26" t="s">
        <v>3135</v>
      </c>
      <c r="D241" t="s">
        <v>589</v>
      </c>
      <c r="E241" s="27" t="s">
        <v>3136</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3127</v>
      </c>
    </row>
    <row r="244" ht="132">
      <c r="A244" s="1" t="s">
        <v>596</v>
      </c>
      <c r="E244" s="27" t="s">
        <v>3134</v>
      </c>
    </row>
    <row r="245" ht="26.4">
      <c r="A245" s="1" t="s">
        <v>587</v>
      </c>
      <c r="B245" s="1">
        <v>59</v>
      </c>
      <c r="C245" s="26" t="s">
        <v>3137</v>
      </c>
      <c r="D245" t="s">
        <v>589</v>
      </c>
      <c r="E245" s="27" t="s">
        <v>3138</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3127</v>
      </c>
    </row>
    <row r="248" ht="132">
      <c r="A248" s="1" t="s">
        <v>596</v>
      </c>
      <c r="E248" s="27" t="s">
        <v>3134</v>
      </c>
    </row>
    <row r="249" ht="26.4">
      <c r="A249" s="1" t="s">
        <v>587</v>
      </c>
      <c r="B249" s="1">
        <v>60</v>
      </c>
      <c r="C249" s="26" t="s">
        <v>3139</v>
      </c>
      <c r="D249" t="s">
        <v>589</v>
      </c>
      <c r="E249" s="27" t="s">
        <v>3140</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3127</v>
      </c>
    </row>
    <row r="252" ht="132">
      <c r="A252" s="1" t="s">
        <v>596</v>
      </c>
      <c r="E252" s="27" t="s">
        <v>3134</v>
      </c>
    </row>
    <row r="253" ht="26.4">
      <c r="A253" s="1" t="s">
        <v>587</v>
      </c>
      <c r="B253" s="1">
        <v>61</v>
      </c>
      <c r="C253" s="26" t="s">
        <v>2912</v>
      </c>
      <c r="D253" t="s">
        <v>589</v>
      </c>
      <c r="E253" s="27" t="s">
        <v>2913</v>
      </c>
      <c r="F253" s="28" t="s">
        <v>621</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3141</v>
      </c>
    </row>
    <row r="256" ht="171.6">
      <c r="A256" s="1" t="s">
        <v>596</v>
      </c>
      <c r="E256" s="27" t="s">
        <v>2909</v>
      </c>
    </row>
    <row r="257" ht="26.4">
      <c r="A257" s="1" t="s">
        <v>587</v>
      </c>
      <c r="B257" s="1">
        <v>62</v>
      </c>
      <c r="C257" s="26" t="s">
        <v>3142</v>
      </c>
      <c r="D257" t="s">
        <v>589</v>
      </c>
      <c r="E257" s="27" t="s">
        <v>3143</v>
      </c>
      <c r="F257" s="28" t="s">
        <v>621</v>
      </c>
      <c r="G257" s="29">
        <v>1</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3144</v>
      </c>
    </row>
    <row r="260" ht="158.4">
      <c r="A260" s="1" t="s">
        <v>596</v>
      </c>
      <c r="E260" s="27" t="s">
        <v>2972</v>
      </c>
    </row>
    <row r="261" ht="26.4">
      <c r="A261" s="1" t="s">
        <v>587</v>
      </c>
      <c r="B261" s="1">
        <v>63</v>
      </c>
      <c r="C261" s="26" t="s">
        <v>3145</v>
      </c>
      <c r="D261" t="s">
        <v>589</v>
      </c>
      <c r="E261" s="27" t="s">
        <v>3146</v>
      </c>
      <c r="F261" s="28" t="s">
        <v>621</v>
      </c>
      <c r="G261" s="29">
        <v>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3147</v>
      </c>
    </row>
    <row r="264" ht="184.8">
      <c r="A264" s="1" t="s">
        <v>596</v>
      </c>
      <c r="E264" s="27" t="s">
        <v>3148</v>
      </c>
    </row>
    <row r="265" ht="26.4">
      <c r="A265" s="1" t="s">
        <v>587</v>
      </c>
      <c r="B265" s="1">
        <v>64</v>
      </c>
      <c r="C265" s="26" t="s">
        <v>3149</v>
      </c>
      <c r="D265" t="s">
        <v>589</v>
      </c>
      <c r="E265" s="27" t="s">
        <v>3150</v>
      </c>
      <c r="F265" s="28" t="s">
        <v>621</v>
      </c>
      <c r="G265" s="29">
        <v>1</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4">
      <c r="A267" s="1" t="s">
        <v>594</v>
      </c>
      <c r="E267" s="32" t="s">
        <v>3151</v>
      </c>
    </row>
    <row r="268" ht="145.2">
      <c r="A268" s="1" t="s">
        <v>596</v>
      </c>
      <c r="E268" s="27" t="s">
        <v>3152</v>
      </c>
    </row>
    <row r="269" ht="26.4">
      <c r="A269" s="1" t="s">
        <v>587</v>
      </c>
      <c r="B269" s="1">
        <v>65</v>
      </c>
      <c r="C269" s="26" t="s">
        <v>3153</v>
      </c>
      <c r="D269" t="s">
        <v>589</v>
      </c>
      <c r="E269" s="27" t="s">
        <v>3154</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4">
      <c r="A271" s="1" t="s">
        <v>594</v>
      </c>
      <c r="E271" s="32" t="s">
        <v>3151</v>
      </c>
    </row>
    <row r="272" ht="145.2">
      <c r="A272" s="1" t="s">
        <v>596</v>
      </c>
      <c r="E272" s="27" t="s">
        <v>3152</v>
      </c>
    </row>
    <row r="273" ht="26.4">
      <c r="A273" s="1" t="s">
        <v>587</v>
      </c>
      <c r="B273" s="1">
        <v>66</v>
      </c>
      <c r="C273" s="26" t="s">
        <v>3155</v>
      </c>
      <c r="D273" t="s">
        <v>589</v>
      </c>
      <c r="E273" s="27" t="s">
        <v>3156</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4">
      <c r="A275" s="1" t="s">
        <v>594</v>
      </c>
      <c r="E275" s="32" t="s">
        <v>3151</v>
      </c>
    </row>
    <row r="276" ht="118.8">
      <c r="A276" s="1" t="s">
        <v>596</v>
      </c>
      <c r="E276" s="27" t="s">
        <v>3157</v>
      </c>
    </row>
    <row r="277" ht="26.4">
      <c r="A277" s="1" t="s">
        <v>587</v>
      </c>
      <c r="B277" s="1">
        <v>67</v>
      </c>
      <c r="C277" s="26" t="s">
        <v>3158</v>
      </c>
      <c r="D277" t="s">
        <v>589</v>
      </c>
      <c r="E277" s="27" t="s">
        <v>3159</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4">
      <c r="A279" s="1" t="s">
        <v>594</v>
      </c>
      <c r="E279" s="32" t="s">
        <v>3160</v>
      </c>
    </row>
    <row r="280" ht="118.8">
      <c r="A280" s="1" t="s">
        <v>596</v>
      </c>
      <c r="E280" s="27" t="s">
        <v>3157</v>
      </c>
    </row>
    <row r="281" ht="26.4">
      <c r="A281" s="1" t="s">
        <v>587</v>
      </c>
      <c r="B281" s="1">
        <v>68</v>
      </c>
      <c r="C281" s="26" t="s">
        <v>3161</v>
      </c>
      <c r="D281" t="s">
        <v>589</v>
      </c>
      <c r="E281" s="27" t="s">
        <v>3162</v>
      </c>
      <c r="F281" s="28" t="s">
        <v>621</v>
      </c>
      <c r="G281" s="29">
        <v>1</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4">
      <c r="A283" s="1" t="s">
        <v>594</v>
      </c>
      <c r="E283" s="32" t="s">
        <v>3160</v>
      </c>
    </row>
    <row r="284" ht="118.8">
      <c r="A284" s="1" t="s">
        <v>596</v>
      </c>
      <c r="E284" s="27" t="s">
        <v>3157</v>
      </c>
    </row>
    <row r="285" ht="26.4">
      <c r="A285" s="1" t="s">
        <v>587</v>
      </c>
      <c r="B285" s="1">
        <v>69</v>
      </c>
      <c r="C285" s="26" t="s">
        <v>3163</v>
      </c>
      <c r="D285" t="s">
        <v>589</v>
      </c>
      <c r="E285" s="27" t="s">
        <v>3164</v>
      </c>
      <c r="F285" s="28" t="s">
        <v>621</v>
      </c>
      <c r="G285" s="29">
        <v>1</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4">
      <c r="A287" s="1" t="s">
        <v>594</v>
      </c>
      <c r="E287" s="32" t="s">
        <v>3151</v>
      </c>
    </row>
    <row r="288" ht="118.8">
      <c r="A288" s="1" t="s">
        <v>596</v>
      </c>
      <c r="E288" s="27" t="s">
        <v>3157</v>
      </c>
    </row>
    <row r="289" ht="26.4">
      <c r="A289" s="1" t="s">
        <v>587</v>
      </c>
      <c r="B289" s="1">
        <v>70</v>
      </c>
      <c r="C289" s="26" t="s">
        <v>3165</v>
      </c>
      <c r="D289" t="s">
        <v>589</v>
      </c>
      <c r="E289" s="27" t="s">
        <v>3166</v>
      </c>
      <c r="F289" s="28" t="s">
        <v>621</v>
      </c>
      <c r="G289" s="29">
        <v>1</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4">
      <c r="A291" s="1" t="s">
        <v>594</v>
      </c>
      <c r="E291" s="32" t="s">
        <v>3151</v>
      </c>
    </row>
    <row r="292" ht="118.8">
      <c r="A292" s="1" t="s">
        <v>596</v>
      </c>
      <c r="E292" s="27" t="s">
        <v>3157</v>
      </c>
    </row>
    <row r="293" ht="26.4">
      <c r="A293" s="1" t="s">
        <v>587</v>
      </c>
      <c r="B293" s="1">
        <v>71</v>
      </c>
      <c r="C293" s="26" t="s">
        <v>3167</v>
      </c>
      <c r="D293" t="s">
        <v>589</v>
      </c>
      <c r="E293" s="27" t="s">
        <v>3168</v>
      </c>
      <c r="F293" s="28" t="s">
        <v>621</v>
      </c>
      <c r="G293" s="29">
        <v>5</v>
      </c>
      <c r="H293" s="28">
        <v>0</v>
      </c>
      <c r="I293" s="30">
        <f>ROUND(G293*H293,P4)</f>
        <v>0</v>
      </c>
      <c r="L293" s="30">
        <v>0</v>
      </c>
      <c r="M293" s="24">
        <f>ROUND(G293*L293,P4)</f>
        <v>0</v>
      </c>
      <c r="N293" s="25" t="s">
        <v>592</v>
      </c>
      <c r="O293" s="31">
        <f>M293*AA293</f>
        <v>0</v>
      </c>
      <c r="P293" s="1">
        <v>3</v>
      </c>
      <c r="AA293" s="1">
        <f>IF(P293=1,$O$3,IF(P293=2,$O$4,$O$5))</f>
        <v>0</v>
      </c>
    </row>
    <row r="294">
      <c r="A294" s="1" t="s">
        <v>593</v>
      </c>
      <c r="E294" s="27" t="s">
        <v>589</v>
      </c>
    </row>
    <row r="295" ht="26.4">
      <c r="A295" s="1" t="s">
        <v>594</v>
      </c>
      <c r="E295" s="32" t="s">
        <v>3169</v>
      </c>
    </row>
    <row r="296" ht="92.4">
      <c r="A296" s="1" t="s">
        <v>596</v>
      </c>
      <c r="E296" s="27" t="s">
        <v>3170</v>
      </c>
    </row>
    <row r="297" ht="26.4">
      <c r="A297" s="1" t="s">
        <v>587</v>
      </c>
      <c r="B297" s="1">
        <v>72</v>
      </c>
      <c r="C297" s="26" t="s">
        <v>3171</v>
      </c>
      <c r="D297" t="s">
        <v>589</v>
      </c>
      <c r="E297" s="27" t="s">
        <v>3172</v>
      </c>
      <c r="F297" s="28" t="s">
        <v>621</v>
      </c>
      <c r="G297" s="29">
        <v>2</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ht="26.4">
      <c r="A299" s="1" t="s">
        <v>594</v>
      </c>
      <c r="E299" s="32" t="s">
        <v>3173</v>
      </c>
    </row>
    <row r="300" ht="92.4">
      <c r="A300" s="1" t="s">
        <v>596</v>
      </c>
      <c r="E300" s="27" t="s">
        <v>3170</v>
      </c>
    </row>
    <row r="301" ht="26.4">
      <c r="A301" s="1" t="s">
        <v>587</v>
      </c>
      <c r="B301" s="1">
        <v>73</v>
      </c>
      <c r="C301" s="26" t="s">
        <v>3174</v>
      </c>
      <c r="D301" t="s">
        <v>589</v>
      </c>
      <c r="E301" s="27" t="s">
        <v>3175</v>
      </c>
      <c r="F301" s="28" t="s">
        <v>621</v>
      </c>
      <c r="G301" s="29">
        <v>4</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ht="26.4">
      <c r="A303" s="1" t="s">
        <v>594</v>
      </c>
      <c r="E303" s="32" t="s">
        <v>3131</v>
      </c>
    </row>
    <row r="304" ht="92.4">
      <c r="A304" s="1" t="s">
        <v>596</v>
      </c>
      <c r="E304" s="27" t="s">
        <v>3170</v>
      </c>
    </row>
    <row r="305" ht="26.4">
      <c r="A305" s="1" t="s">
        <v>587</v>
      </c>
      <c r="B305" s="1">
        <v>74</v>
      </c>
      <c r="C305" s="26" t="s">
        <v>3176</v>
      </c>
      <c r="D305" t="s">
        <v>589</v>
      </c>
      <c r="E305" s="27" t="s">
        <v>3177</v>
      </c>
      <c r="F305" s="28" t="s">
        <v>621</v>
      </c>
      <c r="G305" s="29">
        <v>1</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ht="26.4">
      <c r="A307" s="1" t="s">
        <v>594</v>
      </c>
      <c r="E307" s="32" t="s">
        <v>3144</v>
      </c>
    </row>
    <row r="308" ht="92.4">
      <c r="A308" s="1" t="s">
        <v>596</v>
      </c>
      <c r="E308" s="27" t="s">
        <v>3170</v>
      </c>
    </row>
    <row r="309" ht="26.4">
      <c r="A309" s="1" t="s">
        <v>587</v>
      </c>
      <c r="B309" s="1">
        <v>75</v>
      </c>
      <c r="C309" s="26" t="s">
        <v>3178</v>
      </c>
      <c r="D309" t="s">
        <v>589</v>
      </c>
      <c r="E309" s="27" t="s">
        <v>3179</v>
      </c>
      <c r="F309" s="28" t="s">
        <v>621</v>
      </c>
      <c r="G309" s="29">
        <v>4</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26.4">
      <c r="A311" s="1" t="s">
        <v>594</v>
      </c>
      <c r="E311" s="32" t="s">
        <v>3131</v>
      </c>
    </row>
    <row r="312" ht="92.4">
      <c r="A312" s="1" t="s">
        <v>596</v>
      </c>
      <c r="E312" s="27" t="s">
        <v>3170</v>
      </c>
    </row>
    <row r="313" ht="26.4">
      <c r="A313" s="1" t="s">
        <v>587</v>
      </c>
      <c r="B313" s="1">
        <v>76</v>
      </c>
      <c r="C313" s="26" t="s">
        <v>3180</v>
      </c>
      <c r="D313" t="s">
        <v>589</v>
      </c>
      <c r="E313" s="27" t="s">
        <v>3181</v>
      </c>
      <c r="F313" s="28" t="s">
        <v>621</v>
      </c>
      <c r="G313" s="29">
        <v>1</v>
      </c>
      <c r="H313" s="28">
        <v>0</v>
      </c>
      <c r="I313" s="30">
        <f>ROUND(G313*H313,P4)</f>
        <v>0</v>
      </c>
      <c r="L313" s="30">
        <v>0</v>
      </c>
      <c r="M313" s="24">
        <f>ROUND(G313*L313,P4)</f>
        <v>0</v>
      </c>
      <c r="N313" s="25" t="s">
        <v>592</v>
      </c>
      <c r="O313" s="31">
        <f>M313*AA313</f>
        <v>0</v>
      </c>
      <c r="P313" s="1">
        <v>3</v>
      </c>
      <c r="AA313" s="1">
        <f>IF(P313=1,$O$3,IF(P313=2,$O$4,$O$5))</f>
        <v>0</v>
      </c>
    </row>
    <row r="314">
      <c r="A314" s="1" t="s">
        <v>593</v>
      </c>
      <c r="E314" s="27" t="s">
        <v>589</v>
      </c>
    </row>
    <row r="315" ht="26.4">
      <c r="A315" s="1" t="s">
        <v>594</v>
      </c>
      <c r="E315" s="32" t="s">
        <v>3144</v>
      </c>
    </row>
    <row r="316" ht="92.4">
      <c r="A316" s="1" t="s">
        <v>596</v>
      </c>
      <c r="E316" s="27" t="s">
        <v>3170</v>
      </c>
    </row>
    <row r="317" ht="26.4">
      <c r="A317" s="1" t="s">
        <v>587</v>
      </c>
      <c r="B317" s="1">
        <v>77</v>
      </c>
      <c r="C317" s="26" t="s">
        <v>3182</v>
      </c>
      <c r="D317" t="s">
        <v>589</v>
      </c>
      <c r="E317" s="27" t="s">
        <v>3183</v>
      </c>
      <c r="F317" s="28" t="s">
        <v>621</v>
      </c>
      <c r="G317" s="29">
        <v>1</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ht="26.4">
      <c r="A319" s="1" t="s">
        <v>594</v>
      </c>
      <c r="E319" s="32" t="s">
        <v>3144</v>
      </c>
    </row>
    <row r="320" ht="92.4">
      <c r="A320" s="1" t="s">
        <v>596</v>
      </c>
      <c r="E320" s="27" t="s">
        <v>3170</v>
      </c>
    </row>
    <row r="321" ht="26.4">
      <c r="A321" s="1" t="s">
        <v>587</v>
      </c>
      <c r="B321" s="1">
        <v>78</v>
      </c>
      <c r="C321" s="26" t="s">
        <v>3184</v>
      </c>
      <c r="D321" t="s">
        <v>589</v>
      </c>
      <c r="E321" s="27" t="s">
        <v>3185</v>
      </c>
      <c r="F321" s="28" t="s">
        <v>621</v>
      </c>
      <c r="G321" s="29">
        <v>2</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26.4">
      <c r="A323" s="1" t="s">
        <v>594</v>
      </c>
      <c r="E323" s="32" t="s">
        <v>3173</v>
      </c>
    </row>
    <row r="324" ht="92.4">
      <c r="A324" s="1" t="s">
        <v>596</v>
      </c>
      <c r="E324" s="27" t="s">
        <v>3170</v>
      </c>
    </row>
    <row r="325" ht="26.4">
      <c r="A325" s="1" t="s">
        <v>587</v>
      </c>
      <c r="B325" s="1">
        <v>79</v>
      </c>
      <c r="C325" s="26" t="s">
        <v>1545</v>
      </c>
      <c r="D325" t="s">
        <v>589</v>
      </c>
      <c r="E325" s="27" t="s">
        <v>1546</v>
      </c>
      <c r="F325" s="28" t="s">
        <v>621</v>
      </c>
      <c r="G325" s="29">
        <v>1</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ht="26.4">
      <c r="A327" s="1" t="s">
        <v>594</v>
      </c>
      <c r="E327" s="32" t="s">
        <v>3144</v>
      </c>
    </row>
    <row r="328" ht="105.6">
      <c r="A328" s="1" t="s">
        <v>596</v>
      </c>
      <c r="E328" s="27" t="s">
        <v>1548</v>
      </c>
    </row>
    <row r="329" ht="26.4">
      <c r="A329" s="1" t="s">
        <v>587</v>
      </c>
      <c r="B329" s="1">
        <v>80</v>
      </c>
      <c r="C329" s="26" t="s">
        <v>1552</v>
      </c>
      <c r="D329" t="s">
        <v>589</v>
      </c>
      <c r="E329" s="27" t="s">
        <v>1553</v>
      </c>
      <c r="F329" s="28" t="s">
        <v>621</v>
      </c>
      <c r="G329" s="29">
        <v>1</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ht="26.4">
      <c r="A331" s="1" t="s">
        <v>594</v>
      </c>
      <c r="E331" s="32" t="s">
        <v>3144</v>
      </c>
    </row>
    <row r="332" ht="92.4">
      <c r="A332" s="1" t="s">
        <v>596</v>
      </c>
      <c r="E332" s="27" t="s">
        <v>1555</v>
      </c>
    </row>
    <row r="333" ht="26.4">
      <c r="A333" s="1" t="s">
        <v>587</v>
      </c>
      <c r="B333" s="1">
        <v>81</v>
      </c>
      <c r="C333" s="26" t="s">
        <v>3186</v>
      </c>
      <c r="D333" t="s">
        <v>589</v>
      </c>
      <c r="E333" s="27" t="s">
        <v>3187</v>
      </c>
      <c r="F333" s="28" t="s">
        <v>621</v>
      </c>
      <c r="G333" s="29">
        <v>2</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ht="26.4">
      <c r="A335" s="1" t="s">
        <v>594</v>
      </c>
      <c r="E335" s="32" t="s">
        <v>3173</v>
      </c>
    </row>
    <row r="336" ht="92.4">
      <c r="A336" s="1" t="s">
        <v>596</v>
      </c>
      <c r="E336" s="27" t="s">
        <v>3188</v>
      </c>
    </row>
    <row r="337" ht="26.4">
      <c r="A337" s="1" t="s">
        <v>587</v>
      </c>
      <c r="B337" s="1">
        <v>82</v>
      </c>
      <c r="C337" s="26" t="s">
        <v>3189</v>
      </c>
      <c r="D337" t="s">
        <v>589</v>
      </c>
      <c r="E337" s="27" t="s">
        <v>3190</v>
      </c>
      <c r="F337" s="28" t="s">
        <v>621</v>
      </c>
      <c r="G337" s="29">
        <v>21</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ht="26.4">
      <c r="A339" s="1" t="s">
        <v>594</v>
      </c>
      <c r="E339" s="32" t="s">
        <v>3191</v>
      </c>
    </row>
    <row r="340" ht="79.2">
      <c r="A340" s="1" t="s">
        <v>596</v>
      </c>
      <c r="E340" s="27" t="s">
        <v>3192</v>
      </c>
    </row>
    <row r="341" ht="26.4">
      <c r="A341" s="1" t="s">
        <v>587</v>
      </c>
      <c r="B341" s="1">
        <v>83</v>
      </c>
      <c r="C341" s="26" t="s">
        <v>3193</v>
      </c>
      <c r="D341" t="s">
        <v>589</v>
      </c>
      <c r="E341" s="27" t="s">
        <v>3194</v>
      </c>
      <c r="F341" s="28" t="s">
        <v>621</v>
      </c>
      <c r="G341" s="29">
        <v>6</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ht="26.4">
      <c r="A343" s="1" t="s">
        <v>594</v>
      </c>
      <c r="E343" s="32" t="s">
        <v>3093</v>
      </c>
    </row>
    <row r="344" ht="79.2">
      <c r="A344" s="1" t="s">
        <v>596</v>
      </c>
      <c r="E344" s="27" t="s">
        <v>3192</v>
      </c>
    </row>
    <row r="345" ht="26.4">
      <c r="A345" s="1" t="s">
        <v>587</v>
      </c>
      <c r="B345" s="1">
        <v>84</v>
      </c>
      <c r="C345" s="26" t="s">
        <v>3195</v>
      </c>
      <c r="D345" t="s">
        <v>589</v>
      </c>
      <c r="E345" s="27" t="s">
        <v>3196</v>
      </c>
      <c r="F345" s="28" t="s">
        <v>621</v>
      </c>
      <c r="G345" s="29">
        <v>3</v>
      </c>
      <c r="H345" s="28">
        <v>0</v>
      </c>
      <c r="I345" s="30">
        <f>ROUND(G345*H345,P4)</f>
        <v>0</v>
      </c>
      <c r="L345" s="30">
        <v>0</v>
      </c>
      <c r="M345" s="24">
        <f>ROUND(G345*L345,P4)</f>
        <v>0</v>
      </c>
      <c r="N345" s="25" t="s">
        <v>592</v>
      </c>
      <c r="O345" s="31">
        <f>M345*AA345</f>
        <v>0</v>
      </c>
      <c r="P345" s="1">
        <v>3</v>
      </c>
      <c r="AA345" s="1">
        <f>IF(P345=1,$O$3,IF(P345=2,$O$4,$O$5))</f>
        <v>0</v>
      </c>
    </row>
    <row r="346">
      <c r="A346" s="1" t="s">
        <v>593</v>
      </c>
      <c r="E346" s="27" t="s">
        <v>589</v>
      </c>
    </row>
    <row r="347" ht="26.4">
      <c r="A347" s="1" t="s">
        <v>594</v>
      </c>
      <c r="E347" s="32" t="s">
        <v>3197</v>
      </c>
    </row>
    <row r="348" ht="79.2">
      <c r="A348" s="1" t="s">
        <v>596</v>
      </c>
      <c r="E348" s="27" t="s">
        <v>3192</v>
      </c>
    </row>
    <row r="349" ht="26.4">
      <c r="A349" s="1" t="s">
        <v>587</v>
      </c>
      <c r="B349" s="1">
        <v>85</v>
      </c>
      <c r="C349" s="26" t="s">
        <v>3198</v>
      </c>
      <c r="D349" t="s">
        <v>589</v>
      </c>
      <c r="E349" s="27" t="s">
        <v>3199</v>
      </c>
      <c r="F349" s="28" t="s">
        <v>621</v>
      </c>
      <c r="G349" s="29">
        <v>1</v>
      </c>
      <c r="H349" s="28">
        <v>0</v>
      </c>
      <c r="I349" s="30">
        <f>ROUND(G349*H349,P4)</f>
        <v>0</v>
      </c>
      <c r="L349" s="30">
        <v>0</v>
      </c>
      <c r="M349" s="24">
        <f>ROUND(G349*L349,P4)</f>
        <v>0</v>
      </c>
      <c r="N349" s="25" t="s">
        <v>592</v>
      </c>
      <c r="O349" s="31">
        <f>M349*AA349</f>
        <v>0</v>
      </c>
      <c r="P349" s="1">
        <v>3</v>
      </c>
      <c r="AA349" s="1">
        <f>IF(P349=1,$O$3,IF(P349=2,$O$4,$O$5))</f>
        <v>0</v>
      </c>
    </row>
    <row r="350">
      <c r="A350" s="1" t="s">
        <v>593</v>
      </c>
      <c r="E350" s="27" t="s">
        <v>589</v>
      </c>
    </row>
    <row r="351" ht="26.4">
      <c r="A351" s="1" t="s">
        <v>594</v>
      </c>
      <c r="E351" s="32" t="s">
        <v>3200</v>
      </c>
    </row>
    <row r="352" ht="79.2">
      <c r="A352" s="1" t="s">
        <v>596</v>
      </c>
      <c r="E352" s="27" t="s">
        <v>3201</v>
      </c>
    </row>
    <row r="353" ht="26.4">
      <c r="A353" s="1" t="s">
        <v>587</v>
      </c>
      <c r="B353" s="1">
        <v>86</v>
      </c>
      <c r="C353" s="26" t="s">
        <v>3202</v>
      </c>
      <c r="D353" t="s">
        <v>589</v>
      </c>
      <c r="E353" s="27" t="s">
        <v>3203</v>
      </c>
      <c r="F353" s="28" t="s">
        <v>621</v>
      </c>
      <c r="G353" s="29">
        <v>1</v>
      </c>
      <c r="H353" s="28">
        <v>0</v>
      </c>
      <c r="I353" s="30">
        <f>ROUND(G353*H353,P4)</f>
        <v>0</v>
      </c>
      <c r="L353" s="30">
        <v>0</v>
      </c>
      <c r="M353" s="24">
        <f>ROUND(G353*L353,P4)</f>
        <v>0</v>
      </c>
      <c r="N353" s="25" t="s">
        <v>592</v>
      </c>
      <c r="O353" s="31">
        <f>M353*AA353</f>
        <v>0</v>
      </c>
      <c r="P353" s="1">
        <v>3</v>
      </c>
      <c r="AA353" s="1">
        <f>IF(P353=1,$O$3,IF(P353=2,$O$4,$O$5))</f>
        <v>0</v>
      </c>
    </row>
    <row r="354">
      <c r="A354" s="1" t="s">
        <v>593</v>
      </c>
      <c r="E354" s="27" t="s">
        <v>589</v>
      </c>
    </row>
    <row r="355" ht="26.4">
      <c r="A355" s="1" t="s">
        <v>594</v>
      </c>
      <c r="E355" s="32" t="s">
        <v>3200</v>
      </c>
    </row>
    <row r="356" ht="79.2">
      <c r="A356" s="1" t="s">
        <v>596</v>
      </c>
      <c r="E356" s="27" t="s">
        <v>3201</v>
      </c>
    </row>
    <row r="357" ht="26.4">
      <c r="A357" s="1" t="s">
        <v>587</v>
      </c>
      <c r="B357" s="1">
        <v>87</v>
      </c>
      <c r="C357" s="26" t="s">
        <v>2940</v>
      </c>
      <c r="D357" t="s">
        <v>589</v>
      </c>
      <c r="E357" s="27" t="s">
        <v>2941</v>
      </c>
      <c r="F357" s="28" t="s">
        <v>835</v>
      </c>
      <c r="G357" s="29">
        <v>48</v>
      </c>
      <c r="H357" s="28">
        <v>0</v>
      </c>
      <c r="I357" s="30">
        <f>ROUND(G357*H357,P4)</f>
        <v>0</v>
      </c>
      <c r="L357" s="30">
        <v>0</v>
      </c>
      <c r="M357" s="24">
        <f>ROUND(G357*L357,P4)</f>
        <v>0</v>
      </c>
      <c r="N357" s="25" t="s">
        <v>592</v>
      </c>
      <c r="O357" s="31">
        <f>M357*AA357</f>
        <v>0</v>
      </c>
      <c r="P357" s="1">
        <v>3</v>
      </c>
      <c r="AA357" s="1">
        <f>IF(P357=1,$O$3,IF(P357=2,$O$4,$O$5))</f>
        <v>0</v>
      </c>
    </row>
    <row r="358">
      <c r="A358" s="1" t="s">
        <v>593</v>
      </c>
      <c r="E358" s="27" t="s">
        <v>589</v>
      </c>
    </row>
    <row r="359" ht="26.4">
      <c r="A359" s="1" t="s">
        <v>594</v>
      </c>
      <c r="E359" s="32" t="s">
        <v>3204</v>
      </c>
    </row>
    <row r="360" ht="92.4">
      <c r="A360" s="1" t="s">
        <v>596</v>
      </c>
      <c r="E360" s="27" t="s">
        <v>2943</v>
      </c>
    </row>
    <row r="361" ht="26.4">
      <c r="A361" s="1" t="s">
        <v>587</v>
      </c>
      <c r="B361" s="1">
        <v>88</v>
      </c>
      <c r="C361" s="26" t="s">
        <v>1556</v>
      </c>
      <c r="D361" t="s">
        <v>589</v>
      </c>
      <c r="E361" s="27" t="s">
        <v>1557</v>
      </c>
      <c r="F361" s="28" t="s">
        <v>835</v>
      </c>
      <c r="G361" s="29">
        <v>24</v>
      </c>
      <c r="H361" s="28">
        <v>0</v>
      </c>
      <c r="I361" s="30">
        <f>ROUND(G361*H361,P4)</f>
        <v>0</v>
      </c>
      <c r="L361" s="30">
        <v>0</v>
      </c>
      <c r="M361" s="24">
        <f>ROUND(G361*L361,P4)</f>
        <v>0</v>
      </c>
      <c r="N361" s="25" t="s">
        <v>592</v>
      </c>
      <c r="O361" s="31">
        <f>M361*AA361</f>
        <v>0</v>
      </c>
      <c r="P361" s="1">
        <v>3</v>
      </c>
      <c r="AA361" s="1">
        <f>IF(P361=1,$O$3,IF(P361=2,$O$4,$O$5))</f>
        <v>0</v>
      </c>
    </row>
    <row r="362">
      <c r="A362" s="1" t="s">
        <v>593</v>
      </c>
      <c r="E362" s="27" t="s">
        <v>589</v>
      </c>
    </row>
    <row r="363" ht="26.4">
      <c r="A363" s="1" t="s">
        <v>594</v>
      </c>
      <c r="E363" s="32" t="s">
        <v>3205</v>
      </c>
    </row>
    <row r="364" ht="92.4">
      <c r="A364" s="1" t="s">
        <v>596</v>
      </c>
      <c r="E364" s="27" t="s">
        <v>1559</v>
      </c>
    </row>
    <row r="365" ht="26.4">
      <c r="A365" s="1" t="s">
        <v>587</v>
      </c>
      <c r="B365" s="1">
        <v>89</v>
      </c>
      <c r="C365" s="26" t="s">
        <v>1560</v>
      </c>
      <c r="D365" t="s">
        <v>589</v>
      </c>
      <c r="E365" s="27" t="s">
        <v>1561</v>
      </c>
      <c r="F365" s="28" t="s">
        <v>835</v>
      </c>
      <c r="G365" s="29">
        <v>8</v>
      </c>
      <c r="H365" s="28">
        <v>0</v>
      </c>
      <c r="I365" s="30">
        <f>ROUND(G365*H365,P4)</f>
        <v>0</v>
      </c>
      <c r="L365" s="30">
        <v>0</v>
      </c>
      <c r="M365" s="24">
        <f>ROUND(G365*L365,P4)</f>
        <v>0</v>
      </c>
      <c r="N365" s="25" t="s">
        <v>592</v>
      </c>
      <c r="O365" s="31">
        <f>M365*AA365</f>
        <v>0</v>
      </c>
      <c r="P365" s="1">
        <v>3</v>
      </c>
      <c r="AA365" s="1">
        <f>IF(P365=1,$O$3,IF(P365=2,$O$4,$O$5))</f>
        <v>0</v>
      </c>
    </row>
    <row r="366">
      <c r="A366" s="1" t="s">
        <v>593</v>
      </c>
      <c r="E366" s="27" t="s">
        <v>589</v>
      </c>
    </row>
    <row r="367" ht="26.4">
      <c r="A367" s="1" t="s">
        <v>594</v>
      </c>
      <c r="E367" s="32" t="s">
        <v>3206</v>
      </c>
    </row>
    <row r="368" ht="92.4">
      <c r="A368" s="1" t="s">
        <v>596</v>
      </c>
      <c r="E368" s="27" t="s">
        <v>1563</v>
      </c>
    </row>
    <row r="369" ht="26.4">
      <c r="A369" s="1" t="s">
        <v>587</v>
      </c>
      <c r="B369" s="1">
        <v>90</v>
      </c>
      <c r="C369" s="26" t="s">
        <v>3207</v>
      </c>
      <c r="D369" t="s">
        <v>589</v>
      </c>
      <c r="E369" s="27" t="s">
        <v>3208</v>
      </c>
      <c r="F369" s="28" t="s">
        <v>621</v>
      </c>
      <c r="G369" s="29">
        <v>1</v>
      </c>
      <c r="H369" s="28">
        <v>0</v>
      </c>
      <c r="I369" s="30">
        <f>ROUND(G369*H369,P4)</f>
        <v>0</v>
      </c>
      <c r="L369" s="30">
        <v>0</v>
      </c>
      <c r="M369" s="24">
        <f>ROUND(G369*L369,P4)</f>
        <v>0</v>
      </c>
      <c r="N369" s="25" t="s">
        <v>592</v>
      </c>
      <c r="O369" s="31">
        <f>M369*AA369</f>
        <v>0</v>
      </c>
      <c r="P369" s="1">
        <v>3</v>
      </c>
      <c r="AA369" s="1">
        <f>IF(P369=1,$O$3,IF(P369=2,$O$4,$O$5))</f>
        <v>0</v>
      </c>
    </row>
    <row r="370">
      <c r="A370" s="1" t="s">
        <v>593</v>
      </c>
      <c r="E370" s="27" t="s">
        <v>589</v>
      </c>
    </row>
    <row r="371" ht="26.4">
      <c r="A371" s="1" t="s">
        <v>594</v>
      </c>
      <c r="E371" s="32" t="s">
        <v>3209</v>
      </c>
    </row>
    <row r="372" ht="105.6">
      <c r="A372" s="1" t="s">
        <v>596</v>
      </c>
      <c r="E372" s="27" t="s">
        <v>3210</v>
      </c>
    </row>
    <row r="373" ht="26.4">
      <c r="A373" s="1" t="s">
        <v>587</v>
      </c>
      <c r="B373" s="1">
        <v>91</v>
      </c>
      <c r="C373" s="26" t="s">
        <v>3211</v>
      </c>
      <c r="D373" t="s">
        <v>589</v>
      </c>
      <c r="E373" s="27" t="s">
        <v>3212</v>
      </c>
      <c r="F373" s="28" t="s">
        <v>621</v>
      </c>
      <c r="G373" s="29">
        <v>12</v>
      </c>
      <c r="H373" s="28">
        <v>0</v>
      </c>
      <c r="I373" s="30">
        <f>ROUND(G373*H373,P4)</f>
        <v>0</v>
      </c>
      <c r="L373" s="30">
        <v>0</v>
      </c>
      <c r="M373" s="24">
        <f>ROUND(G373*L373,P4)</f>
        <v>0</v>
      </c>
      <c r="N373" s="25" t="s">
        <v>592</v>
      </c>
      <c r="O373" s="31">
        <f>M373*AA373</f>
        <v>0</v>
      </c>
      <c r="P373" s="1">
        <v>3</v>
      </c>
      <c r="AA373" s="1">
        <f>IF(P373=1,$O$3,IF(P373=2,$O$4,$O$5))</f>
        <v>0</v>
      </c>
    </row>
    <row r="374">
      <c r="A374" s="1" t="s">
        <v>593</v>
      </c>
      <c r="E374" s="27" t="s">
        <v>589</v>
      </c>
    </row>
    <row r="375" ht="26.4">
      <c r="A375" s="1" t="s">
        <v>594</v>
      </c>
      <c r="E375" s="32" t="s">
        <v>3213</v>
      </c>
    </row>
    <row r="376" ht="79.2">
      <c r="A376" s="1" t="s">
        <v>596</v>
      </c>
      <c r="E376" s="27" t="s">
        <v>3214</v>
      </c>
    </row>
    <row r="377" ht="26.4">
      <c r="A377" s="1" t="s">
        <v>587</v>
      </c>
      <c r="B377" s="1">
        <v>92</v>
      </c>
      <c r="C377" s="26" t="s">
        <v>3215</v>
      </c>
      <c r="D377" t="s">
        <v>589</v>
      </c>
      <c r="E377" s="27" t="s">
        <v>3216</v>
      </c>
      <c r="F377" s="28" t="s">
        <v>621</v>
      </c>
      <c r="G377" s="29">
        <v>1</v>
      </c>
      <c r="H377" s="28">
        <v>0</v>
      </c>
      <c r="I377" s="30">
        <f>ROUND(G377*H377,P4)</f>
        <v>0</v>
      </c>
      <c r="L377" s="30">
        <v>0</v>
      </c>
      <c r="M377" s="24">
        <f>ROUND(G377*L377,P4)</f>
        <v>0</v>
      </c>
      <c r="N377" s="25" t="s">
        <v>592</v>
      </c>
      <c r="O377" s="31">
        <f>M377*AA377</f>
        <v>0</v>
      </c>
      <c r="P377" s="1">
        <v>3</v>
      </c>
      <c r="AA377" s="1">
        <f>IF(P377=1,$O$3,IF(P377=2,$O$4,$O$5))</f>
        <v>0</v>
      </c>
    </row>
    <row r="378">
      <c r="A378" s="1" t="s">
        <v>593</v>
      </c>
      <c r="E378" s="27" t="s">
        <v>589</v>
      </c>
    </row>
    <row r="379" ht="26.4">
      <c r="A379" s="1" t="s">
        <v>594</v>
      </c>
      <c r="E379" s="32" t="s">
        <v>3200</v>
      </c>
    </row>
    <row r="380" ht="79.2">
      <c r="A380" s="1" t="s">
        <v>596</v>
      </c>
      <c r="E380" s="27" t="s">
        <v>3214</v>
      </c>
    </row>
    <row r="381" ht="26.4">
      <c r="A381" s="1" t="s">
        <v>587</v>
      </c>
      <c r="B381" s="1">
        <v>93</v>
      </c>
      <c r="C381" s="26" t="s">
        <v>3217</v>
      </c>
      <c r="D381" t="s">
        <v>589</v>
      </c>
      <c r="E381" s="27" t="s">
        <v>3218</v>
      </c>
      <c r="F381" s="28" t="s">
        <v>621</v>
      </c>
      <c r="G381" s="29">
        <v>1</v>
      </c>
      <c r="H381" s="28">
        <v>0</v>
      </c>
      <c r="I381" s="30">
        <f>ROUND(G381*H381,P4)</f>
        <v>0</v>
      </c>
      <c r="L381" s="30">
        <v>0</v>
      </c>
      <c r="M381" s="24">
        <f>ROUND(G381*L381,P4)</f>
        <v>0</v>
      </c>
      <c r="N381" s="25" t="s">
        <v>592</v>
      </c>
      <c r="O381" s="31">
        <f>M381*AA381</f>
        <v>0</v>
      </c>
      <c r="P381" s="1">
        <v>3</v>
      </c>
      <c r="AA381" s="1">
        <f>IF(P381=1,$O$3,IF(P381=2,$O$4,$O$5))</f>
        <v>0</v>
      </c>
    </row>
    <row r="382">
      <c r="A382" s="1" t="s">
        <v>593</v>
      </c>
      <c r="E382" s="27" t="s">
        <v>589</v>
      </c>
    </row>
    <row r="383" ht="26.4">
      <c r="A383" s="1" t="s">
        <v>594</v>
      </c>
      <c r="E383" s="32" t="s">
        <v>3200</v>
      </c>
    </row>
    <row r="384" ht="79.2">
      <c r="A384" s="1" t="s">
        <v>596</v>
      </c>
      <c r="E384" s="27" t="s">
        <v>3214</v>
      </c>
    </row>
    <row r="385" ht="26.4">
      <c r="A385" s="1" t="s">
        <v>587</v>
      </c>
      <c r="B385" s="1">
        <v>94</v>
      </c>
      <c r="C385" s="26" t="s">
        <v>3219</v>
      </c>
      <c r="D385" t="s">
        <v>589</v>
      </c>
      <c r="E385" s="27" t="s">
        <v>3220</v>
      </c>
      <c r="F385" s="28" t="s">
        <v>621</v>
      </c>
      <c r="G385" s="29">
        <v>1</v>
      </c>
      <c r="H385" s="28">
        <v>0</v>
      </c>
      <c r="I385" s="30">
        <f>ROUND(G385*H385,P4)</f>
        <v>0</v>
      </c>
      <c r="L385" s="30">
        <v>0</v>
      </c>
      <c r="M385" s="24">
        <f>ROUND(G385*L385,P4)</f>
        <v>0</v>
      </c>
      <c r="N385" s="25" t="s">
        <v>592</v>
      </c>
      <c r="O385" s="31">
        <f>M385*AA385</f>
        <v>0</v>
      </c>
      <c r="P385" s="1">
        <v>3</v>
      </c>
      <c r="AA385" s="1">
        <f>IF(P385=1,$O$3,IF(P385=2,$O$4,$O$5))</f>
        <v>0</v>
      </c>
    </row>
    <row r="386">
      <c r="A386" s="1" t="s">
        <v>593</v>
      </c>
      <c r="E386" s="27" t="s">
        <v>589</v>
      </c>
    </row>
    <row r="387" ht="26.4">
      <c r="A387" s="1" t="s">
        <v>594</v>
      </c>
      <c r="E387" s="32" t="s">
        <v>3200</v>
      </c>
    </row>
    <row r="388" ht="79.2">
      <c r="A388" s="1" t="s">
        <v>596</v>
      </c>
      <c r="E388" s="27" t="s">
        <v>3214</v>
      </c>
    </row>
    <row r="389" ht="26.4">
      <c r="A389" s="1" t="s">
        <v>587</v>
      </c>
      <c r="B389" s="1">
        <v>95</v>
      </c>
      <c r="C389" s="26" t="s">
        <v>3221</v>
      </c>
      <c r="D389" t="s">
        <v>589</v>
      </c>
      <c r="E389" s="27" t="s">
        <v>3222</v>
      </c>
      <c r="F389" s="28" t="s">
        <v>621</v>
      </c>
      <c r="G389" s="29">
        <v>1</v>
      </c>
      <c r="H389" s="28">
        <v>0</v>
      </c>
      <c r="I389" s="30">
        <f>ROUND(G389*H389,P4)</f>
        <v>0</v>
      </c>
      <c r="L389" s="30">
        <v>0</v>
      </c>
      <c r="M389" s="24">
        <f>ROUND(G389*L389,P4)</f>
        <v>0</v>
      </c>
      <c r="N389" s="25" t="s">
        <v>592</v>
      </c>
      <c r="O389" s="31">
        <f>M389*AA389</f>
        <v>0</v>
      </c>
      <c r="P389" s="1">
        <v>3</v>
      </c>
      <c r="AA389" s="1">
        <f>IF(P389=1,$O$3,IF(P389=2,$O$4,$O$5))</f>
        <v>0</v>
      </c>
    </row>
    <row r="390">
      <c r="A390" s="1" t="s">
        <v>593</v>
      </c>
      <c r="E390" s="27" t="s">
        <v>589</v>
      </c>
    </row>
    <row r="391" ht="26.4">
      <c r="A391" s="1" t="s">
        <v>594</v>
      </c>
      <c r="E391" s="32" t="s">
        <v>3223</v>
      </c>
    </row>
    <row r="392" ht="118.8">
      <c r="A392" s="1" t="s">
        <v>596</v>
      </c>
      <c r="E392" s="27" t="s">
        <v>3224</v>
      </c>
    </row>
    <row r="393">
      <c r="A393" s="1" t="s">
        <v>587</v>
      </c>
      <c r="B393" s="1">
        <v>96</v>
      </c>
      <c r="C393" s="26" t="s">
        <v>3225</v>
      </c>
      <c r="D393" t="s">
        <v>589</v>
      </c>
      <c r="E393" s="27" t="s">
        <v>3226</v>
      </c>
      <c r="F393" s="28" t="s">
        <v>621</v>
      </c>
      <c r="G393" s="29">
        <v>1</v>
      </c>
      <c r="H393" s="28">
        <v>0</v>
      </c>
      <c r="I393" s="30">
        <f>ROUND(G393*H393,P4)</f>
        <v>0</v>
      </c>
      <c r="L393" s="30">
        <v>0</v>
      </c>
      <c r="M393" s="24">
        <f>ROUND(G393*L393,P4)</f>
        <v>0</v>
      </c>
      <c r="N393" s="25" t="s">
        <v>3227</v>
      </c>
      <c r="O393" s="31">
        <f>M393*AA393</f>
        <v>0</v>
      </c>
      <c r="P393" s="1">
        <v>3</v>
      </c>
      <c r="AA393" s="1">
        <f>IF(P393=1,$O$3,IF(P393=2,$O$4,$O$5))</f>
        <v>0</v>
      </c>
    </row>
    <row r="394">
      <c r="A394" s="1" t="s">
        <v>593</v>
      </c>
      <c r="E394" s="27" t="s">
        <v>589</v>
      </c>
    </row>
    <row r="395" ht="26.4">
      <c r="A395" s="1" t="s">
        <v>594</v>
      </c>
      <c r="E395" s="32" t="s">
        <v>3144</v>
      </c>
    </row>
    <row r="396">
      <c r="A396" s="1" t="s">
        <v>596</v>
      </c>
      <c r="E396" s="27" t="s">
        <v>3228</v>
      </c>
    </row>
    <row r="397">
      <c r="A397" s="1" t="s">
        <v>587</v>
      </c>
      <c r="B397" s="1">
        <v>97</v>
      </c>
      <c r="C397" s="26" t="s">
        <v>3229</v>
      </c>
      <c r="D397" t="s">
        <v>589</v>
      </c>
      <c r="E397" s="27" t="s">
        <v>3230</v>
      </c>
      <c r="F397" s="28" t="s">
        <v>621</v>
      </c>
      <c r="G397" s="29">
        <v>1</v>
      </c>
      <c r="H397" s="28">
        <v>0</v>
      </c>
      <c r="I397" s="30">
        <f>ROUND(G397*H397,P4)</f>
        <v>0</v>
      </c>
      <c r="L397" s="30">
        <v>0</v>
      </c>
      <c r="M397" s="24">
        <f>ROUND(G397*L397,P4)</f>
        <v>0</v>
      </c>
      <c r="N397" s="25" t="s">
        <v>3227</v>
      </c>
      <c r="O397" s="31">
        <f>M397*AA397</f>
        <v>0</v>
      </c>
      <c r="P397" s="1">
        <v>3</v>
      </c>
      <c r="AA397" s="1">
        <f>IF(P397=1,$O$3,IF(P397=2,$O$4,$O$5))</f>
        <v>0</v>
      </c>
    </row>
    <row r="398">
      <c r="A398" s="1" t="s">
        <v>593</v>
      </c>
      <c r="E398" s="27" t="s">
        <v>589</v>
      </c>
    </row>
    <row r="399" ht="26.4">
      <c r="A399" s="1" t="s">
        <v>594</v>
      </c>
      <c r="E399" s="32" t="s">
        <v>3144</v>
      </c>
    </row>
    <row r="400">
      <c r="A400" s="1" t="s">
        <v>596</v>
      </c>
      <c r="E400" s="27" t="s">
        <v>3231</v>
      </c>
    </row>
    <row r="401">
      <c r="A401" s="1" t="s">
        <v>587</v>
      </c>
      <c r="B401" s="1">
        <v>98</v>
      </c>
      <c r="C401" s="26" t="s">
        <v>3232</v>
      </c>
      <c r="D401" t="s">
        <v>589</v>
      </c>
      <c r="E401" s="27" t="s">
        <v>3233</v>
      </c>
      <c r="F401" s="28" t="s">
        <v>614</v>
      </c>
      <c r="G401" s="29">
        <v>2</v>
      </c>
      <c r="H401" s="28">
        <v>0</v>
      </c>
      <c r="I401" s="30">
        <f>ROUND(G401*H401,P4)</f>
        <v>0</v>
      </c>
      <c r="L401" s="30">
        <v>0</v>
      </c>
      <c r="M401" s="24">
        <f>ROUND(G401*L401,P4)</f>
        <v>0</v>
      </c>
      <c r="N401" s="25" t="s">
        <v>3227</v>
      </c>
      <c r="O401" s="31">
        <f>M401*AA401</f>
        <v>0</v>
      </c>
      <c r="P401" s="1">
        <v>3</v>
      </c>
      <c r="AA401" s="1">
        <f>IF(P401=1,$O$3,IF(P401=2,$O$4,$O$5))</f>
        <v>0</v>
      </c>
    </row>
    <row r="402">
      <c r="A402" s="1" t="s">
        <v>593</v>
      </c>
      <c r="E402" s="27" t="s">
        <v>589</v>
      </c>
    </row>
    <row r="403" ht="26.4">
      <c r="A403" s="1" t="s">
        <v>594</v>
      </c>
      <c r="E403" s="32" t="s">
        <v>3041</v>
      </c>
    </row>
    <row r="404" ht="105.6">
      <c r="A404" s="1" t="s">
        <v>596</v>
      </c>
      <c r="E404" s="27" t="s">
        <v>3234</v>
      </c>
    </row>
    <row r="405">
      <c r="A405" s="1" t="s">
        <v>587</v>
      </c>
      <c r="B405" s="1">
        <v>99</v>
      </c>
      <c r="C405" s="26" t="s">
        <v>3235</v>
      </c>
      <c r="D405" t="s">
        <v>589</v>
      </c>
      <c r="E405" s="27" t="s">
        <v>3236</v>
      </c>
      <c r="F405" s="28" t="s">
        <v>607</v>
      </c>
      <c r="G405" s="29">
        <v>11</v>
      </c>
      <c r="H405" s="28">
        <v>0</v>
      </c>
      <c r="I405" s="30">
        <f>ROUND(G405*H405,P4)</f>
        <v>0</v>
      </c>
      <c r="L405" s="30">
        <v>0</v>
      </c>
      <c r="M405" s="24">
        <f>ROUND(G405*L405,P4)</f>
        <v>0</v>
      </c>
      <c r="N405" s="25" t="s">
        <v>3227</v>
      </c>
      <c r="O405" s="31">
        <f>M405*AA405</f>
        <v>0</v>
      </c>
      <c r="P405" s="1">
        <v>3</v>
      </c>
      <c r="AA405" s="1">
        <f>IF(P405=1,$O$3,IF(P405=2,$O$4,$O$5))</f>
        <v>0</v>
      </c>
    </row>
    <row r="406">
      <c r="A406" s="1" t="s">
        <v>593</v>
      </c>
      <c r="E406" s="27" t="s">
        <v>589</v>
      </c>
    </row>
    <row r="407" ht="26.4">
      <c r="A407" s="1" t="s">
        <v>594</v>
      </c>
      <c r="E407" s="32" t="s">
        <v>3237</v>
      </c>
    </row>
    <row r="408" ht="79.2">
      <c r="A408" s="1" t="s">
        <v>596</v>
      </c>
      <c r="E408" s="27" t="s">
        <v>916</v>
      </c>
    </row>
    <row r="409">
      <c r="A409" s="1" t="s">
        <v>587</v>
      </c>
      <c r="B409" s="1">
        <v>100</v>
      </c>
      <c r="C409" s="26" t="s">
        <v>3238</v>
      </c>
      <c r="D409" t="s">
        <v>589</v>
      </c>
      <c r="E409" s="27" t="s">
        <v>3239</v>
      </c>
      <c r="F409" s="28" t="s">
        <v>621</v>
      </c>
      <c r="G409" s="29">
        <v>1</v>
      </c>
      <c r="H409" s="28">
        <v>0</v>
      </c>
      <c r="I409" s="30">
        <f>ROUND(G409*H409,P4)</f>
        <v>0</v>
      </c>
      <c r="L409" s="30">
        <v>0</v>
      </c>
      <c r="M409" s="24">
        <f>ROUND(G409*L409,P4)</f>
        <v>0</v>
      </c>
      <c r="N409" s="25" t="s">
        <v>3227</v>
      </c>
      <c r="O409" s="31">
        <f>M409*AA409</f>
        <v>0</v>
      </c>
      <c r="P409" s="1">
        <v>3</v>
      </c>
      <c r="AA409" s="1">
        <f>IF(P409=1,$O$3,IF(P409=2,$O$4,$O$5))</f>
        <v>0</v>
      </c>
    </row>
    <row r="410">
      <c r="A410" s="1" t="s">
        <v>593</v>
      </c>
      <c r="E410" s="27" t="s">
        <v>589</v>
      </c>
    </row>
    <row r="411" ht="26.4">
      <c r="A411" s="1" t="s">
        <v>594</v>
      </c>
      <c r="E411" s="32" t="s">
        <v>3240</v>
      </c>
    </row>
    <row r="412" ht="132">
      <c r="A412" s="1" t="s">
        <v>596</v>
      </c>
      <c r="E412" s="27" t="s">
        <v>3241</v>
      </c>
    </row>
    <row r="413">
      <c r="A413" s="1" t="s">
        <v>587</v>
      </c>
      <c r="B413" s="1">
        <v>101</v>
      </c>
      <c r="C413" s="26" t="s">
        <v>3242</v>
      </c>
      <c r="D413" t="s">
        <v>589</v>
      </c>
      <c r="E413" s="27" t="s">
        <v>3243</v>
      </c>
      <c r="F413" s="28" t="s">
        <v>621</v>
      </c>
      <c r="G413" s="29">
        <v>2</v>
      </c>
      <c r="H413" s="28">
        <v>0</v>
      </c>
      <c r="I413" s="30">
        <f>ROUND(G413*H413,P4)</f>
        <v>0</v>
      </c>
      <c r="L413" s="30">
        <v>0</v>
      </c>
      <c r="M413" s="24">
        <f>ROUND(G413*L413,P4)</f>
        <v>0</v>
      </c>
      <c r="N413" s="25" t="s">
        <v>3227</v>
      </c>
      <c r="O413" s="31">
        <f>M413*AA413</f>
        <v>0</v>
      </c>
      <c r="P413" s="1">
        <v>3</v>
      </c>
      <c r="AA413" s="1">
        <f>IF(P413=1,$O$3,IF(P413=2,$O$4,$O$5))</f>
        <v>0</v>
      </c>
    </row>
    <row r="414">
      <c r="A414" s="1" t="s">
        <v>593</v>
      </c>
      <c r="E414" s="27" t="s">
        <v>589</v>
      </c>
    </row>
    <row r="415" ht="26.4">
      <c r="A415" s="1" t="s">
        <v>594</v>
      </c>
      <c r="E415" s="32" t="s">
        <v>3141</v>
      </c>
    </row>
    <row r="416" ht="158.4">
      <c r="A416" s="1" t="s">
        <v>596</v>
      </c>
      <c r="E416" s="27" t="s">
        <v>3244</v>
      </c>
    </row>
    <row r="417" ht="26.4">
      <c r="A417" s="1" t="s">
        <v>587</v>
      </c>
      <c r="B417" s="1">
        <v>102</v>
      </c>
      <c r="C417" s="26" t="s">
        <v>3245</v>
      </c>
      <c r="D417" t="s">
        <v>589</v>
      </c>
      <c r="E417" s="27" t="s">
        <v>3246</v>
      </c>
      <c r="F417" s="28" t="s">
        <v>621</v>
      </c>
      <c r="G417" s="29">
        <v>3</v>
      </c>
      <c r="H417" s="28">
        <v>0</v>
      </c>
      <c r="I417" s="30">
        <f>ROUND(G417*H417,P4)</f>
        <v>0</v>
      </c>
      <c r="L417" s="30">
        <v>0</v>
      </c>
      <c r="M417" s="24">
        <f>ROUND(G417*L417,P4)</f>
        <v>0</v>
      </c>
      <c r="N417" s="25" t="s">
        <v>589</v>
      </c>
      <c r="O417" s="31">
        <f>M417*AA417</f>
        <v>0</v>
      </c>
      <c r="P417" s="1">
        <v>3</v>
      </c>
      <c r="AA417" s="1">
        <f>IF(P417=1,$O$3,IF(P417=2,$O$4,$O$5))</f>
        <v>0</v>
      </c>
    </row>
    <row r="418">
      <c r="A418" s="1" t="s">
        <v>593</v>
      </c>
      <c r="E418" s="27" t="s">
        <v>589</v>
      </c>
    </row>
    <row r="419" ht="26.4">
      <c r="A419" s="1" t="s">
        <v>594</v>
      </c>
      <c r="E419" s="32" t="s">
        <v>3247</v>
      </c>
    </row>
    <row r="420" ht="92.4">
      <c r="A420" s="1" t="s">
        <v>596</v>
      </c>
      <c r="E420" s="27" t="s">
        <v>3248</v>
      </c>
    </row>
    <row r="421">
      <c r="A421" s="1" t="s">
        <v>584</v>
      </c>
      <c r="C421" s="22" t="s">
        <v>2018</v>
      </c>
      <c r="E421" s="23" t="s">
        <v>3249</v>
      </c>
      <c r="L421" s="24">
        <f>SUMIFS(L422:L429,A422:A429,"P")</f>
        <v>0</v>
      </c>
      <c r="M421" s="24">
        <f>SUMIFS(M422:M429,A422:A429,"P")</f>
        <v>0</v>
      </c>
      <c r="N421" s="25"/>
    </row>
    <row r="422" ht="26.4">
      <c r="A422" s="1" t="s">
        <v>587</v>
      </c>
      <c r="B422" s="1">
        <v>103</v>
      </c>
      <c r="C422" s="26" t="s">
        <v>3250</v>
      </c>
      <c r="D422" t="s">
        <v>589</v>
      </c>
      <c r="E422" s="27" t="s">
        <v>3251</v>
      </c>
      <c r="F422" s="28" t="s">
        <v>614</v>
      </c>
      <c r="G422" s="29">
        <v>0.25</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ht="26.4">
      <c r="A424" s="1" t="s">
        <v>594</v>
      </c>
      <c r="E424" s="32" t="s">
        <v>3252</v>
      </c>
    </row>
    <row r="425" ht="158.4">
      <c r="A425" s="1" t="s">
        <v>596</v>
      </c>
      <c r="E425" s="27" t="s">
        <v>3253</v>
      </c>
    </row>
    <row r="426" ht="26.4">
      <c r="A426" s="1" t="s">
        <v>587</v>
      </c>
      <c r="B426" s="1">
        <v>104</v>
      </c>
      <c r="C426" s="26" t="s">
        <v>3254</v>
      </c>
      <c r="D426" t="s">
        <v>589</v>
      </c>
      <c r="E426" s="27" t="s">
        <v>3255</v>
      </c>
      <c r="F426" s="28" t="s">
        <v>591</v>
      </c>
      <c r="G426" s="29">
        <v>0.5</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ht="26.4">
      <c r="A428" s="1" t="s">
        <v>594</v>
      </c>
      <c r="E428" s="32" t="s">
        <v>3007</v>
      </c>
    </row>
    <row r="429" ht="145.2">
      <c r="A429" s="1" t="s">
        <v>596</v>
      </c>
      <c r="E429" s="27" t="s">
        <v>3256</v>
      </c>
    </row>
    <row r="430">
      <c r="A430" s="1" t="s">
        <v>584</v>
      </c>
      <c r="C430" s="22" t="s">
        <v>690</v>
      </c>
      <c r="E430" s="23" t="s">
        <v>691</v>
      </c>
      <c r="L430" s="24">
        <f>SUMIFS(L431:L442,A431:A442,"P")</f>
        <v>0</v>
      </c>
      <c r="M430" s="24">
        <f>SUMIFS(M431:M442,A431:A442,"P")</f>
        <v>0</v>
      </c>
      <c r="N430" s="25"/>
    </row>
    <row r="431" ht="39.6">
      <c r="A431" s="1" t="s">
        <v>587</v>
      </c>
      <c r="B431" s="1">
        <v>105</v>
      </c>
      <c r="C431" s="26" t="s">
        <v>692</v>
      </c>
      <c r="D431" t="s">
        <v>693</v>
      </c>
      <c r="E431" s="27" t="s">
        <v>694</v>
      </c>
      <c r="F431" s="28" t="s">
        <v>695</v>
      </c>
      <c r="G431" s="29">
        <v>0.5</v>
      </c>
      <c r="H431" s="28">
        <v>0</v>
      </c>
      <c r="I431" s="30">
        <f>ROUND(G431*H431,P4)</f>
        <v>0</v>
      </c>
      <c r="L431" s="30">
        <v>0</v>
      </c>
      <c r="M431" s="24">
        <f>ROUND(G431*L431,P4)</f>
        <v>0</v>
      </c>
      <c r="N431" s="25" t="s">
        <v>589</v>
      </c>
      <c r="O431" s="31">
        <f>M431*AA431</f>
        <v>0</v>
      </c>
      <c r="P431" s="1">
        <v>3</v>
      </c>
      <c r="AA431" s="1">
        <f>IF(P431=1,$O$3,IF(P431=2,$O$4,$O$5))</f>
        <v>0</v>
      </c>
    </row>
    <row r="432" ht="39.6">
      <c r="A432" s="1" t="s">
        <v>593</v>
      </c>
      <c r="E432" s="27" t="s">
        <v>696</v>
      </c>
    </row>
    <row r="433" ht="26.4">
      <c r="A433" s="1" t="s">
        <v>594</v>
      </c>
      <c r="E433" s="32" t="s">
        <v>3257</v>
      </c>
    </row>
    <row r="434" ht="158.4">
      <c r="A434" s="1" t="s">
        <v>596</v>
      </c>
      <c r="E434" s="27" t="s">
        <v>698</v>
      </c>
    </row>
    <row r="435" ht="26.4">
      <c r="A435" s="1" t="s">
        <v>587</v>
      </c>
      <c r="B435" s="1">
        <v>106</v>
      </c>
      <c r="C435" s="26" t="s">
        <v>3258</v>
      </c>
      <c r="D435" t="s">
        <v>3259</v>
      </c>
      <c r="E435" s="27" t="s">
        <v>3260</v>
      </c>
      <c r="F435" s="28" t="s">
        <v>695</v>
      </c>
      <c r="G435" s="29">
        <v>0.29999999999999999</v>
      </c>
      <c r="H435" s="28">
        <v>0</v>
      </c>
      <c r="I435" s="30">
        <f>ROUND(G435*H435,P4)</f>
        <v>0</v>
      </c>
      <c r="L435" s="30">
        <v>0</v>
      </c>
      <c r="M435" s="24">
        <f>ROUND(G435*L435,P4)</f>
        <v>0</v>
      </c>
      <c r="N435" s="25" t="s">
        <v>589</v>
      </c>
      <c r="O435" s="31">
        <f>M435*AA435</f>
        <v>0</v>
      </c>
      <c r="P435" s="1">
        <v>3</v>
      </c>
      <c r="AA435" s="1">
        <f>IF(P435=1,$O$3,IF(P435=2,$O$4,$O$5))</f>
        <v>0</v>
      </c>
    </row>
    <row r="436" ht="39.6">
      <c r="A436" s="1" t="s">
        <v>593</v>
      </c>
      <c r="E436" s="27" t="s">
        <v>696</v>
      </c>
    </row>
    <row r="437" ht="26.4">
      <c r="A437" s="1" t="s">
        <v>594</v>
      </c>
      <c r="E437" s="32" t="s">
        <v>3261</v>
      </c>
    </row>
    <row r="438" ht="158.4">
      <c r="A438" s="1" t="s">
        <v>596</v>
      </c>
      <c r="E438" s="27" t="s">
        <v>712</v>
      </c>
    </row>
    <row r="439" ht="26.4">
      <c r="A439" s="1" t="s">
        <v>587</v>
      </c>
      <c r="B439" s="1">
        <v>107</v>
      </c>
      <c r="C439" s="26" t="s">
        <v>1458</v>
      </c>
      <c r="D439" t="s">
        <v>1459</v>
      </c>
      <c r="E439" s="27" t="s">
        <v>1460</v>
      </c>
      <c r="F439" s="28" t="s">
        <v>695</v>
      </c>
      <c r="G439" s="29">
        <v>0.050000000000000003</v>
      </c>
      <c r="H439" s="28">
        <v>0</v>
      </c>
      <c r="I439" s="30">
        <f>ROUND(G439*H439,P4)</f>
        <v>0</v>
      </c>
      <c r="L439" s="30">
        <v>0</v>
      </c>
      <c r="M439" s="24">
        <f>ROUND(G439*L439,P4)</f>
        <v>0</v>
      </c>
      <c r="N439" s="25" t="s">
        <v>589</v>
      </c>
      <c r="O439" s="31">
        <f>M439*AA439</f>
        <v>0</v>
      </c>
      <c r="P439" s="1">
        <v>3</v>
      </c>
      <c r="AA439" s="1">
        <f>IF(P439=1,$O$3,IF(P439=2,$O$4,$O$5))</f>
        <v>0</v>
      </c>
    </row>
    <row r="440" ht="39.6">
      <c r="A440" s="1" t="s">
        <v>593</v>
      </c>
      <c r="E440" s="27" t="s">
        <v>696</v>
      </c>
    </row>
    <row r="441" ht="26.4">
      <c r="A441" s="1" t="s">
        <v>594</v>
      </c>
      <c r="E441" s="32" t="s">
        <v>3262</v>
      </c>
    </row>
    <row r="442" ht="158.4">
      <c r="A442" s="1" t="s">
        <v>596</v>
      </c>
      <c r="E44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3263</v>
      </c>
      <c r="E8" s="23" t="s">
        <v>141</v>
      </c>
      <c r="L8" s="24">
        <f>L9+L14+L339</f>
        <v>0</v>
      </c>
      <c r="M8" s="24">
        <f>M9+M14+M339</f>
        <v>0</v>
      </c>
      <c r="N8" s="25"/>
    </row>
    <row r="9">
      <c r="A9" s="1" t="s">
        <v>584</v>
      </c>
      <c r="C9" s="22" t="s">
        <v>3264</v>
      </c>
      <c r="E9" s="23" t="s">
        <v>3265</v>
      </c>
      <c r="L9" s="24">
        <f>SUMIFS(L10:L13,A10:A13,"P")</f>
        <v>0</v>
      </c>
      <c r="M9" s="24">
        <f>SUMIFS(M10:M13,A10:A13,"P")</f>
        <v>0</v>
      </c>
      <c r="N9" s="25"/>
    </row>
    <row r="10" ht="26.4">
      <c r="A10" s="1" t="s">
        <v>587</v>
      </c>
      <c r="B10" s="1">
        <v>1</v>
      </c>
      <c r="C10" s="26" t="s">
        <v>3266</v>
      </c>
      <c r="D10" t="s">
        <v>589</v>
      </c>
      <c r="E10" s="27" t="s">
        <v>3267</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3268</v>
      </c>
    </row>
    <row r="13" ht="105.6">
      <c r="A13" s="1" t="s">
        <v>596</v>
      </c>
      <c r="E13" s="27" t="s">
        <v>3269</v>
      </c>
    </row>
    <row r="14">
      <c r="A14" s="1" t="s">
        <v>584</v>
      </c>
      <c r="C14" s="22" t="s">
        <v>617</v>
      </c>
      <c r="E14" s="23" t="s">
        <v>3009</v>
      </c>
      <c r="L14" s="24">
        <f>SUMIFS(L15:L338,A15:A338,"P")</f>
        <v>0</v>
      </c>
      <c r="M14" s="24">
        <f>SUMIFS(M15:M338,A15:A338,"P")</f>
        <v>0</v>
      </c>
      <c r="N14" s="25"/>
    </row>
    <row r="15" ht="26.4">
      <c r="A15" s="1" t="s">
        <v>587</v>
      </c>
      <c r="B15" s="1">
        <v>2</v>
      </c>
      <c r="C15" s="26" t="s">
        <v>3270</v>
      </c>
      <c r="D15" t="s">
        <v>589</v>
      </c>
      <c r="E15" s="27" t="s">
        <v>3271</v>
      </c>
      <c r="F15" s="28" t="s">
        <v>621</v>
      </c>
      <c r="G15" s="29">
        <v>3</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3272</v>
      </c>
    </row>
    <row r="18" ht="105.6">
      <c r="A18" s="1" t="s">
        <v>596</v>
      </c>
      <c r="E18" s="27" t="s">
        <v>3273</v>
      </c>
    </row>
    <row r="19" ht="26.4">
      <c r="A19" s="1" t="s">
        <v>587</v>
      </c>
      <c r="B19" s="1">
        <v>3</v>
      </c>
      <c r="C19" s="26" t="s">
        <v>3013</v>
      </c>
      <c r="D19" t="s">
        <v>589</v>
      </c>
      <c r="E19" s="27" t="s">
        <v>3014</v>
      </c>
      <c r="F19" s="28" t="s">
        <v>607</v>
      </c>
      <c r="G19" s="29">
        <v>5</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3274</v>
      </c>
    </row>
    <row r="22" ht="132">
      <c r="A22" s="1" t="s">
        <v>596</v>
      </c>
      <c r="E22" s="27" t="s">
        <v>3016</v>
      </c>
    </row>
    <row r="23" ht="26.4">
      <c r="A23" s="1" t="s">
        <v>587</v>
      </c>
      <c r="B23" s="1">
        <v>4</v>
      </c>
      <c r="C23" s="26" t="s">
        <v>3017</v>
      </c>
      <c r="D23" t="s">
        <v>589</v>
      </c>
      <c r="E23" s="27" t="s">
        <v>3018</v>
      </c>
      <c r="F23" s="28" t="s">
        <v>607</v>
      </c>
      <c r="G23" s="29">
        <v>5</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3274</v>
      </c>
    </row>
    <row r="26" ht="132">
      <c r="A26" s="1" t="s">
        <v>596</v>
      </c>
      <c r="E26" s="27" t="s">
        <v>3016</v>
      </c>
    </row>
    <row r="27" ht="26.4">
      <c r="A27" s="1" t="s">
        <v>587</v>
      </c>
      <c r="B27" s="1">
        <v>5</v>
      </c>
      <c r="C27" s="26" t="s">
        <v>2875</v>
      </c>
      <c r="D27" t="s">
        <v>589</v>
      </c>
      <c r="E27" s="27" t="s">
        <v>2876</v>
      </c>
      <c r="F27" s="28" t="s">
        <v>607</v>
      </c>
      <c r="G27" s="29">
        <v>35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3275</v>
      </c>
    </row>
    <row r="30" ht="132">
      <c r="A30" s="1" t="s">
        <v>596</v>
      </c>
      <c r="E30" s="27" t="s">
        <v>1384</v>
      </c>
    </row>
    <row r="31" ht="26.4">
      <c r="A31" s="1" t="s">
        <v>587</v>
      </c>
      <c r="B31" s="1">
        <v>6</v>
      </c>
      <c r="C31" s="26" t="s">
        <v>1380</v>
      </c>
      <c r="D31" t="s">
        <v>589</v>
      </c>
      <c r="E31" s="27" t="s">
        <v>1381</v>
      </c>
      <c r="F31" s="28" t="s">
        <v>607</v>
      </c>
      <c r="G31" s="29">
        <v>10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3276</v>
      </c>
    </row>
    <row r="34" ht="132">
      <c r="A34" s="1" t="s">
        <v>596</v>
      </c>
      <c r="E34" s="27" t="s">
        <v>1384</v>
      </c>
    </row>
    <row r="35" ht="26.4">
      <c r="A35" s="1" t="s">
        <v>587</v>
      </c>
      <c r="B35" s="1">
        <v>7</v>
      </c>
      <c r="C35" s="26" t="s">
        <v>3033</v>
      </c>
      <c r="D35" t="s">
        <v>589</v>
      </c>
      <c r="E35" s="27" t="s">
        <v>3034</v>
      </c>
      <c r="F35" s="28" t="s">
        <v>621</v>
      </c>
      <c r="G35" s="29">
        <v>135</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3277</v>
      </c>
    </row>
    <row r="38" ht="105.6">
      <c r="A38" s="1" t="s">
        <v>596</v>
      </c>
      <c r="E38" s="27" t="s">
        <v>1389</v>
      </c>
    </row>
    <row r="39" ht="26.4">
      <c r="A39" s="1" t="s">
        <v>587</v>
      </c>
      <c r="B39" s="1">
        <v>8</v>
      </c>
      <c r="C39" s="26" t="s">
        <v>1385</v>
      </c>
      <c r="D39" t="s">
        <v>589</v>
      </c>
      <c r="E39" s="27" t="s">
        <v>1386</v>
      </c>
      <c r="F39" s="28" t="s">
        <v>621</v>
      </c>
      <c r="G39" s="29">
        <v>10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3278</v>
      </c>
    </row>
    <row r="42" ht="105.6">
      <c r="A42" s="1" t="s">
        <v>596</v>
      </c>
      <c r="E42" s="27" t="s">
        <v>1389</v>
      </c>
    </row>
    <row r="43" ht="26.4">
      <c r="A43" s="1" t="s">
        <v>587</v>
      </c>
      <c r="B43" s="1">
        <v>9</v>
      </c>
      <c r="C43" s="26" t="s">
        <v>3279</v>
      </c>
      <c r="D43" t="s">
        <v>589</v>
      </c>
      <c r="E43" s="27" t="s">
        <v>3280</v>
      </c>
      <c r="F43" s="28" t="s">
        <v>621</v>
      </c>
      <c r="G43" s="29">
        <v>12</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3096</v>
      </c>
    </row>
    <row r="46" ht="105.6">
      <c r="A46" s="1" t="s">
        <v>596</v>
      </c>
      <c r="E46" s="27" t="s">
        <v>1389</v>
      </c>
    </row>
    <row r="47" ht="26.4">
      <c r="A47" s="1" t="s">
        <v>587</v>
      </c>
      <c r="B47" s="1">
        <v>10</v>
      </c>
      <c r="C47" s="26" t="s">
        <v>2298</v>
      </c>
      <c r="D47" t="s">
        <v>589</v>
      </c>
      <c r="E47" s="27" t="s">
        <v>2299</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3281</v>
      </c>
    </row>
    <row r="50" ht="39.6">
      <c r="A50" s="1" t="s">
        <v>596</v>
      </c>
      <c r="E50" s="27" t="s">
        <v>634</v>
      </c>
    </row>
    <row r="51" ht="26.4">
      <c r="A51" s="1" t="s">
        <v>587</v>
      </c>
      <c r="B51" s="1">
        <v>11</v>
      </c>
      <c r="C51" s="26" t="s">
        <v>631</v>
      </c>
      <c r="D51" t="s">
        <v>589</v>
      </c>
      <c r="E51" s="27" t="s">
        <v>632</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3268</v>
      </c>
    </row>
    <row r="54" ht="39.6">
      <c r="A54" s="1" t="s">
        <v>596</v>
      </c>
      <c r="E54" s="27" t="s">
        <v>634</v>
      </c>
    </row>
    <row r="55" ht="26.4">
      <c r="A55" s="1" t="s">
        <v>587</v>
      </c>
      <c r="B55" s="1">
        <v>12</v>
      </c>
      <c r="C55" s="26" t="s">
        <v>1390</v>
      </c>
      <c r="D55" t="s">
        <v>589</v>
      </c>
      <c r="E55" s="27" t="s">
        <v>1391</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3281</v>
      </c>
    </row>
    <row r="58" ht="39.6">
      <c r="A58" s="1" t="s">
        <v>596</v>
      </c>
      <c r="E58" s="27" t="s">
        <v>637</v>
      </c>
    </row>
    <row r="59" ht="26.4">
      <c r="A59" s="1" t="s">
        <v>587</v>
      </c>
      <c r="B59" s="1">
        <v>13</v>
      </c>
      <c r="C59" s="26" t="s">
        <v>635</v>
      </c>
      <c r="D59" t="s">
        <v>589</v>
      </c>
      <c r="E59" s="27" t="s">
        <v>636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3281</v>
      </c>
    </row>
    <row r="62" ht="39.6">
      <c r="A62" s="1" t="s">
        <v>596</v>
      </c>
      <c r="E62" s="27" t="s">
        <v>637</v>
      </c>
    </row>
    <row r="63" ht="26.4">
      <c r="A63" s="1" t="s">
        <v>587</v>
      </c>
      <c r="B63" s="1">
        <v>14</v>
      </c>
      <c r="C63" s="26" t="s">
        <v>3282</v>
      </c>
      <c r="D63" t="s">
        <v>589</v>
      </c>
      <c r="E63" s="27" t="s">
        <v>3283</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3284</v>
      </c>
    </row>
    <row r="66" ht="132">
      <c r="A66" s="1" t="s">
        <v>596</v>
      </c>
      <c r="E66" s="27" t="s">
        <v>3285</v>
      </c>
    </row>
    <row r="67" ht="26.4">
      <c r="A67" s="1" t="s">
        <v>587</v>
      </c>
      <c r="B67" s="1">
        <v>15</v>
      </c>
      <c r="C67" s="26" t="s">
        <v>3286</v>
      </c>
      <c r="D67" t="s">
        <v>589</v>
      </c>
      <c r="E67" s="27" t="s">
        <v>3287</v>
      </c>
      <c r="F67" s="28" t="s">
        <v>3050</v>
      </c>
      <c r="G67" s="29">
        <v>150</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3288</v>
      </c>
    </row>
    <row r="70" ht="105.6">
      <c r="A70" s="1" t="s">
        <v>596</v>
      </c>
      <c r="E70" s="27" t="s">
        <v>3052</v>
      </c>
    </row>
    <row r="71" ht="26.4">
      <c r="A71" s="1" t="s">
        <v>587</v>
      </c>
      <c r="B71" s="1">
        <v>16</v>
      </c>
      <c r="C71" s="26" t="s">
        <v>3289</v>
      </c>
      <c r="D71" t="s">
        <v>589</v>
      </c>
      <c r="E71" s="27" t="s">
        <v>3290</v>
      </c>
      <c r="F71" s="28" t="s">
        <v>3050</v>
      </c>
      <c r="G71" s="29">
        <v>50</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3291</v>
      </c>
    </row>
    <row r="74" ht="105.6">
      <c r="A74" s="1" t="s">
        <v>596</v>
      </c>
      <c r="E74" s="27" t="s">
        <v>3052</v>
      </c>
    </row>
    <row r="75" ht="26.4">
      <c r="A75" s="1" t="s">
        <v>587</v>
      </c>
      <c r="B75" s="1">
        <v>17</v>
      </c>
      <c r="C75" s="26" t="s">
        <v>3056</v>
      </c>
      <c r="D75" t="s">
        <v>589</v>
      </c>
      <c r="E75" s="27" t="s">
        <v>3057</v>
      </c>
      <c r="F75" s="28" t="s">
        <v>607</v>
      </c>
      <c r="G75" s="29">
        <v>30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3292</v>
      </c>
    </row>
    <row r="78" ht="105.6">
      <c r="A78" s="1" t="s">
        <v>596</v>
      </c>
      <c r="E78" s="27" t="s">
        <v>3059</v>
      </c>
    </row>
    <row r="79" ht="26.4">
      <c r="A79" s="1" t="s">
        <v>587</v>
      </c>
      <c r="B79" s="1">
        <v>18</v>
      </c>
      <c r="C79" s="26" t="s">
        <v>2400</v>
      </c>
      <c r="D79" t="s">
        <v>589</v>
      </c>
      <c r="E79" s="27" t="s">
        <v>2401</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3293</v>
      </c>
    </row>
    <row r="82" ht="79.2">
      <c r="A82" s="1" t="s">
        <v>596</v>
      </c>
      <c r="E82" s="27" t="s">
        <v>623</v>
      </c>
    </row>
    <row r="83" ht="26.4">
      <c r="A83" s="1" t="s">
        <v>587</v>
      </c>
      <c r="B83" s="1">
        <v>19</v>
      </c>
      <c r="C83" s="26" t="s">
        <v>679</v>
      </c>
      <c r="D83" t="s">
        <v>589</v>
      </c>
      <c r="E83" s="27" t="s">
        <v>680</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3294</v>
      </c>
    </row>
    <row r="86" ht="79.2">
      <c r="A86" s="1" t="s">
        <v>596</v>
      </c>
      <c r="E86" s="27" t="s">
        <v>681</v>
      </c>
    </row>
    <row r="87" ht="26.4">
      <c r="A87" s="1" t="s">
        <v>587</v>
      </c>
      <c r="B87" s="1">
        <v>20</v>
      </c>
      <c r="C87" s="26" t="s">
        <v>3295</v>
      </c>
      <c r="D87" t="s">
        <v>589</v>
      </c>
      <c r="E87" s="27" t="s">
        <v>3296</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3297</v>
      </c>
    </row>
    <row r="90" ht="79.2">
      <c r="A90" s="1" t="s">
        <v>596</v>
      </c>
      <c r="E90" s="27" t="s">
        <v>3298</v>
      </c>
    </row>
    <row r="91" ht="26.4">
      <c r="A91" s="1" t="s">
        <v>587</v>
      </c>
      <c r="B91" s="1">
        <v>21</v>
      </c>
      <c r="C91" s="26" t="s">
        <v>1516</v>
      </c>
      <c r="D91" t="s">
        <v>589</v>
      </c>
      <c r="E91" s="27" t="s">
        <v>1517</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3276</v>
      </c>
    </row>
    <row r="94" ht="92.4">
      <c r="A94" s="1" t="s">
        <v>596</v>
      </c>
      <c r="E94" s="27" t="s">
        <v>1519</v>
      </c>
    </row>
    <row r="95" ht="26.4">
      <c r="A95" s="1" t="s">
        <v>587</v>
      </c>
      <c r="B95" s="1">
        <v>22</v>
      </c>
      <c r="C95" s="26" t="s">
        <v>3061</v>
      </c>
      <c r="D95" t="s">
        <v>589</v>
      </c>
      <c r="E95" s="27" t="s">
        <v>3062</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3294</v>
      </c>
    </row>
    <row r="98" ht="105.6">
      <c r="A98" s="1" t="s">
        <v>596</v>
      </c>
      <c r="E98" s="27" t="s">
        <v>3063</v>
      </c>
    </row>
    <row r="99" ht="26.4">
      <c r="A99" s="1" t="s">
        <v>587</v>
      </c>
      <c r="B99" s="1">
        <v>23</v>
      </c>
      <c r="C99" s="26" t="s">
        <v>682</v>
      </c>
      <c r="D99" t="s">
        <v>589</v>
      </c>
      <c r="E99" s="27" t="s">
        <v>683</v>
      </c>
      <c r="F99" s="28" t="s">
        <v>621</v>
      </c>
      <c r="G99" s="29">
        <v>14</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3299</v>
      </c>
    </row>
    <row r="102" ht="105.6">
      <c r="A102" s="1" t="s">
        <v>596</v>
      </c>
      <c r="E102" s="27" t="s">
        <v>684</v>
      </c>
    </row>
    <row r="103" ht="26.4">
      <c r="A103" s="1" t="s">
        <v>587</v>
      </c>
      <c r="B103" s="1">
        <v>24</v>
      </c>
      <c r="C103" s="26" t="s">
        <v>3300</v>
      </c>
      <c r="D103" t="s">
        <v>589</v>
      </c>
      <c r="E103" s="27" t="s">
        <v>3301</v>
      </c>
      <c r="F103" s="28" t="s">
        <v>607</v>
      </c>
      <c r="G103" s="29">
        <v>30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3087</v>
      </c>
    </row>
    <row r="106" ht="79.2">
      <c r="A106" s="1" t="s">
        <v>596</v>
      </c>
      <c r="E106" s="27" t="s">
        <v>916</v>
      </c>
    </row>
    <row r="107" ht="26.4">
      <c r="A107" s="1" t="s">
        <v>587</v>
      </c>
      <c r="B107" s="1">
        <v>25</v>
      </c>
      <c r="C107" s="26" t="s">
        <v>3302</v>
      </c>
      <c r="D107" t="s">
        <v>589</v>
      </c>
      <c r="E107" s="27" t="s">
        <v>3303</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3100</v>
      </c>
    </row>
    <row r="110" ht="92.4">
      <c r="A110" s="1" t="s">
        <v>596</v>
      </c>
      <c r="E110" s="27" t="s">
        <v>920</v>
      </c>
    </row>
    <row r="111" ht="39.6">
      <c r="A111" s="1" t="s">
        <v>587</v>
      </c>
      <c r="B111" s="1">
        <v>26</v>
      </c>
      <c r="C111" s="26" t="s">
        <v>3304</v>
      </c>
      <c r="D111" t="s">
        <v>589</v>
      </c>
      <c r="E111" s="27" t="s">
        <v>3305</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3112</v>
      </c>
    </row>
    <row r="114" ht="92.4">
      <c r="A114" s="1" t="s">
        <v>596</v>
      </c>
      <c r="E114" s="27" t="s">
        <v>920</v>
      </c>
    </row>
    <row r="115" ht="26.4">
      <c r="A115" s="1" t="s">
        <v>587</v>
      </c>
      <c r="B115" s="1">
        <v>27</v>
      </c>
      <c r="C115" s="26" t="s">
        <v>3065</v>
      </c>
      <c r="D115" t="s">
        <v>589</v>
      </c>
      <c r="E115" s="27" t="s">
        <v>3066</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3278</v>
      </c>
    </row>
    <row r="118" ht="79.2">
      <c r="A118" s="1" t="s">
        <v>596</v>
      </c>
      <c r="E118" s="27" t="s">
        <v>916</v>
      </c>
    </row>
    <row r="119" ht="26.4">
      <c r="A119" s="1" t="s">
        <v>587</v>
      </c>
      <c r="B119" s="1">
        <v>28</v>
      </c>
      <c r="C119" s="26" t="s">
        <v>3071</v>
      </c>
      <c r="D119" t="s">
        <v>589</v>
      </c>
      <c r="E119" s="27" t="s">
        <v>3072</v>
      </c>
      <c r="F119" s="28" t="s">
        <v>607</v>
      </c>
      <c r="G119" s="29">
        <v>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3078</v>
      </c>
    </row>
    <row r="122" ht="79.2">
      <c r="A122" s="1" t="s">
        <v>596</v>
      </c>
      <c r="E122" s="27" t="s">
        <v>916</v>
      </c>
    </row>
    <row r="123" ht="26.4">
      <c r="A123" s="1" t="s">
        <v>587</v>
      </c>
      <c r="B123" s="1">
        <v>29</v>
      </c>
      <c r="C123" s="26" t="s">
        <v>969</v>
      </c>
      <c r="D123" t="s">
        <v>589</v>
      </c>
      <c r="E123" s="27" t="s">
        <v>970</v>
      </c>
      <c r="F123" s="28" t="s">
        <v>607</v>
      </c>
      <c r="G123" s="29">
        <v>85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4">
      <c r="A125" s="1" t="s">
        <v>594</v>
      </c>
      <c r="E125" s="32" t="s">
        <v>3306</v>
      </c>
    </row>
    <row r="126" ht="79.2">
      <c r="A126" s="1" t="s">
        <v>596</v>
      </c>
      <c r="E126" s="27" t="s">
        <v>916</v>
      </c>
    </row>
    <row r="127" ht="26.4">
      <c r="A127" s="1" t="s">
        <v>587</v>
      </c>
      <c r="B127" s="1">
        <v>30</v>
      </c>
      <c r="C127" s="26" t="s">
        <v>1116</v>
      </c>
      <c r="D127" t="s">
        <v>589</v>
      </c>
      <c r="E127" s="27" t="s">
        <v>1117</v>
      </c>
      <c r="F127" s="28" t="s">
        <v>607</v>
      </c>
      <c r="G127" s="29">
        <v>70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4">
      <c r="A129" s="1" t="s">
        <v>594</v>
      </c>
      <c r="E129" s="32" t="s">
        <v>3035</v>
      </c>
    </row>
    <row r="130" ht="79.2">
      <c r="A130" s="1" t="s">
        <v>596</v>
      </c>
      <c r="E130" s="27" t="s">
        <v>916</v>
      </c>
    </row>
    <row r="131" ht="26.4">
      <c r="A131" s="1" t="s">
        <v>587</v>
      </c>
      <c r="B131" s="1">
        <v>31</v>
      </c>
      <c r="C131" s="26" t="s">
        <v>3079</v>
      </c>
      <c r="D131" t="s">
        <v>589</v>
      </c>
      <c r="E131" s="27" t="s">
        <v>3080</v>
      </c>
      <c r="F131" s="28" t="s">
        <v>607</v>
      </c>
      <c r="G131" s="29">
        <v>64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4">
      <c r="A133" s="1" t="s">
        <v>594</v>
      </c>
      <c r="E133" s="32" t="s">
        <v>3307</v>
      </c>
    </row>
    <row r="134" ht="79.2">
      <c r="A134" s="1" t="s">
        <v>596</v>
      </c>
      <c r="E134" s="27" t="s">
        <v>916</v>
      </c>
    </row>
    <row r="135" ht="26.4">
      <c r="A135" s="1" t="s">
        <v>587</v>
      </c>
      <c r="B135" s="1">
        <v>32</v>
      </c>
      <c r="C135" s="26" t="s">
        <v>3308</v>
      </c>
      <c r="D135" t="s">
        <v>589</v>
      </c>
      <c r="E135" s="27" t="s">
        <v>3309</v>
      </c>
      <c r="F135" s="28" t="s">
        <v>607</v>
      </c>
      <c r="G135" s="29">
        <v>16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4">
      <c r="A137" s="1" t="s">
        <v>594</v>
      </c>
      <c r="E137" s="32" t="s">
        <v>3090</v>
      </c>
    </row>
    <row r="138" ht="79.2">
      <c r="A138" s="1" t="s">
        <v>596</v>
      </c>
      <c r="E138" s="27" t="s">
        <v>916</v>
      </c>
    </row>
    <row r="139" ht="26.4">
      <c r="A139" s="1" t="s">
        <v>587</v>
      </c>
      <c r="B139" s="1">
        <v>33</v>
      </c>
      <c r="C139" s="26" t="s">
        <v>3085</v>
      </c>
      <c r="D139" t="s">
        <v>589</v>
      </c>
      <c r="E139" s="27" t="s">
        <v>3086</v>
      </c>
      <c r="F139" s="28" t="s">
        <v>607</v>
      </c>
      <c r="G139" s="29">
        <v>22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4">
      <c r="A141" s="1" t="s">
        <v>594</v>
      </c>
      <c r="E141" s="32" t="s">
        <v>3310</v>
      </c>
    </row>
    <row r="142" ht="79.2">
      <c r="A142" s="1" t="s">
        <v>596</v>
      </c>
      <c r="E142" s="27" t="s">
        <v>916</v>
      </c>
    </row>
    <row r="143" ht="26.4">
      <c r="A143" s="1" t="s">
        <v>587</v>
      </c>
      <c r="B143" s="1">
        <v>34</v>
      </c>
      <c r="C143" s="26" t="s">
        <v>3311</v>
      </c>
      <c r="D143" t="s">
        <v>589</v>
      </c>
      <c r="E143" s="27" t="s">
        <v>3312</v>
      </c>
      <c r="F143" s="28" t="s">
        <v>607</v>
      </c>
      <c r="G143" s="29">
        <v>13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4">
      <c r="A145" s="1" t="s">
        <v>594</v>
      </c>
      <c r="E145" s="32" t="s">
        <v>3313</v>
      </c>
    </row>
    <row r="146" ht="79.2">
      <c r="A146" s="1" t="s">
        <v>596</v>
      </c>
      <c r="E146" s="27" t="s">
        <v>916</v>
      </c>
    </row>
    <row r="147" ht="26.4">
      <c r="A147" s="1" t="s">
        <v>587</v>
      </c>
      <c r="B147" s="1">
        <v>35</v>
      </c>
      <c r="C147" s="26" t="s">
        <v>2892</v>
      </c>
      <c r="D147" t="s">
        <v>589</v>
      </c>
      <c r="E147" s="27" t="s">
        <v>2893</v>
      </c>
      <c r="F147" s="28" t="s">
        <v>607</v>
      </c>
      <c r="G147" s="29">
        <v>20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4">
      <c r="A149" s="1" t="s">
        <v>594</v>
      </c>
      <c r="E149" s="32" t="s">
        <v>3107</v>
      </c>
    </row>
    <row r="150" ht="39.6">
      <c r="A150" s="1" t="s">
        <v>596</v>
      </c>
      <c r="E150" s="27" t="s">
        <v>1523</v>
      </c>
    </row>
    <row r="151" ht="26.4">
      <c r="A151" s="1" t="s">
        <v>587</v>
      </c>
      <c r="B151" s="1">
        <v>36</v>
      </c>
      <c r="C151" s="26" t="s">
        <v>1524</v>
      </c>
      <c r="D151" t="s">
        <v>589</v>
      </c>
      <c r="E151" s="27" t="s">
        <v>1525</v>
      </c>
      <c r="F151" s="28" t="s">
        <v>607</v>
      </c>
      <c r="G151" s="29">
        <v>6</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4">
      <c r="A153" s="1" t="s">
        <v>594</v>
      </c>
      <c r="E153" s="32" t="s">
        <v>3093</v>
      </c>
    </row>
    <row r="154" ht="39.6">
      <c r="A154" s="1" t="s">
        <v>596</v>
      </c>
      <c r="E154" s="27" t="s">
        <v>1523</v>
      </c>
    </row>
    <row r="155" ht="26.4">
      <c r="A155" s="1" t="s">
        <v>587</v>
      </c>
      <c r="B155" s="1">
        <v>37</v>
      </c>
      <c r="C155" s="26" t="s">
        <v>3314</v>
      </c>
      <c r="D155" t="s">
        <v>589</v>
      </c>
      <c r="E155" s="27" t="s">
        <v>3315</v>
      </c>
      <c r="F155" s="28" t="s">
        <v>621</v>
      </c>
      <c r="G155" s="29">
        <v>8</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4">
      <c r="A157" s="1" t="s">
        <v>594</v>
      </c>
      <c r="E157" s="32" t="s">
        <v>3103</v>
      </c>
    </row>
    <row r="158" ht="52.8">
      <c r="A158" s="1" t="s">
        <v>596</v>
      </c>
      <c r="E158" s="27" t="s">
        <v>3316</v>
      </c>
    </row>
    <row r="159" ht="26.4">
      <c r="A159" s="1" t="s">
        <v>587</v>
      </c>
      <c r="B159" s="1">
        <v>38</v>
      </c>
      <c r="C159" s="26" t="s">
        <v>3088</v>
      </c>
      <c r="D159" t="s">
        <v>589</v>
      </c>
      <c r="E159" s="27" t="s">
        <v>3089</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4">
      <c r="A161" s="1" t="s">
        <v>594</v>
      </c>
      <c r="E161" s="32" t="s">
        <v>3317</v>
      </c>
    </row>
    <row r="162" ht="92.4">
      <c r="A162" s="1" t="s">
        <v>596</v>
      </c>
      <c r="E162" s="27" t="s">
        <v>920</v>
      </c>
    </row>
    <row r="163" ht="26.4">
      <c r="A163" s="1" t="s">
        <v>587</v>
      </c>
      <c r="B163" s="1">
        <v>39</v>
      </c>
      <c r="C163" s="26" t="s">
        <v>3094</v>
      </c>
      <c r="D163" t="s">
        <v>589</v>
      </c>
      <c r="E163" s="27" t="s">
        <v>3095</v>
      </c>
      <c r="F163" s="28" t="s">
        <v>621</v>
      </c>
      <c r="G163" s="29">
        <v>6</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4">
      <c r="A165" s="1" t="s">
        <v>594</v>
      </c>
      <c r="E165" s="32" t="s">
        <v>3093</v>
      </c>
    </row>
    <row r="166" ht="92.4">
      <c r="A166" s="1" t="s">
        <v>596</v>
      </c>
      <c r="E166" s="27" t="s">
        <v>920</v>
      </c>
    </row>
    <row r="167" ht="26.4">
      <c r="A167" s="1" t="s">
        <v>587</v>
      </c>
      <c r="B167" s="1">
        <v>40</v>
      </c>
      <c r="C167" s="26" t="s">
        <v>917</v>
      </c>
      <c r="D167" t="s">
        <v>589</v>
      </c>
      <c r="E167" s="27" t="s">
        <v>918</v>
      </c>
      <c r="F167" s="28" t="s">
        <v>621</v>
      </c>
      <c r="G167" s="29">
        <v>18</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4">
      <c r="A169" s="1" t="s">
        <v>594</v>
      </c>
      <c r="E169" s="32" t="s">
        <v>3318</v>
      </c>
    </row>
    <row r="170" ht="92.4">
      <c r="A170" s="1" t="s">
        <v>596</v>
      </c>
      <c r="E170" s="27" t="s">
        <v>920</v>
      </c>
    </row>
    <row r="171" ht="26.4">
      <c r="A171" s="1" t="s">
        <v>587</v>
      </c>
      <c r="B171" s="1">
        <v>41</v>
      </c>
      <c r="C171" s="26" t="s">
        <v>972</v>
      </c>
      <c r="D171" t="s">
        <v>589</v>
      </c>
      <c r="E171" s="27" t="s">
        <v>973</v>
      </c>
      <c r="F171" s="28" t="s">
        <v>621</v>
      </c>
      <c r="G171" s="29">
        <v>10</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4">
      <c r="A173" s="1" t="s">
        <v>594</v>
      </c>
      <c r="E173" s="32" t="s">
        <v>3278</v>
      </c>
    </row>
    <row r="174" ht="92.4">
      <c r="A174" s="1" t="s">
        <v>596</v>
      </c>
      <c r="E174" s="27" t="s">
        <v>920</v>
      </c>
    </row>
    <row r="175" ht="26.4">
      <c r="A175" s="1" t="s">
        <v>587</v>
      </c>
      <c r="B175" s="1">
        <v>42</v>
      </c>
      <c r="C175" s="26" t="s">
        <v>3319</v>
      </c>
      <c r="D175" t="s">
        <v>589</v>
      </c>
      <c r="E175" s="27" t="s">
        <v>3320</v>
      </c>
      <c r="F175" s="28" t="s">
        <v>621</v>
      </c>
      <c r="G175" s="29">
        <v>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4">
      <c r="A177" s="1" t="s">
        <v>594</v>
      </c>
      <c r="E177" s="32" t="s">
        <v>3317</v>
      </c>
    </row>
    <row r="178" ht="92.4">
      <c r="A178" s="1" t="s">
        <v>596</v>
      </c>
      <c r="E178" s="27" t="s">
        <v>920</v>
      </c>
    </row>
    <row r="179" ht="26.4">
      <c r="A179" s="1" t="s">
        <v>587</v>
      </c>
      <c r="B179" s="1">
        <v>43</v>
      </c>
      <c r="C179" s="26" t="s">
        <v>1528</v>
      </c>
      <c r="D179" t="s">
        <v>589</v>
      </c>
      <c r="E179" s="27" t="s">
        <v>1529</v>
      </c>
      <c r="F179" s="28" t="s">
        <v>621</v>
      </c>
      <c r="G179" s="29">
        <v>4</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4">
      <c r="A181" s="1" t="s">
        <v>594</v>
      </c>
      <c r="E181" s="32" t="s">
        <v>3317</v>
      </c>
    </row>
    <row r="182" ht="92.4">
      <c r="A182" s="1" t="s">
        <v>596</v>
      </c>
      <c r="E182" s="27" t="s">
        <v>920</v>
      </c>
    </row>
    <row r="183" ht="26.4">
      <c r="A183" s="1" t="s">
        <v>587</v>
      </c>
      <c r="B183" s="1">
        <v>44</v>
      </c>
      <c r="C183" s="26" t="s">
        <v>2956</v>
      </c>
      <c r="D183" t="s">
        <v>589</v>
      </c>
      <c r="E183" s="27" t="s">
        <v>2957</v>
      </c>
      <c r="F183" s="28" t="s">
        <v>621</v>
      </c>
      <c r="G183" s="29">
        <v>2</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4">
      <c r="A185" s="1" t="s">
        <v>594</v>
      </c>
      <c r="E185" s="32" t="s">
        <v>3100</v>
      </c>
    </row>
    <row r="186" ht="92.4">
      <c r="A186" s="1" t="s">
        <v>596</v>
      </c>
      <c r="E186" s="27" t="s">
        <v>920</v>
      </c>
    </row>
    <row r="187" ht="26.4">
      <c r="A187" s="1" t="s">
        <v>587</v>
      </c>
      <c r="B187" s="1">
        <v>45</v>
      </c>
      <c r="C187" s="26" t="s">
        <v>3101</v>
      </c>
      <c r="D187" t="s">
        <v>589</v>
      </c>
      <c r="E187" s="27" t="s">
        <v>3102</v>
      </c>
      <c r="F187" s="28" t="s">
        <v>607</v>
      </c>
      <c r="G187" s="29">
        <v>5</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4">
      <c r="A189" s="1" t="s">
        <v>594</v>
      </c>
      <c r="E189" s="32" t="s">
        <v>3078</v>
      </c>
    </row>
    <row r="190" ht="92.4">
      <c r="A190" s="1" t="s">
        <v>596</v>
      </c>
      <c r="E190" s="27" t="s">
        <v>3104</v>
      </c>
    </row>
    <row r="191" ht="26.4">
      <c r="A191" s="1" t="s">
        <v>587</v>
      </c>
      <c r="B191" s="1">
        <v>46</v>
      </c>
      <c r="C191" s="26" t="s">
        <v>3105</v>
      </c>
      <c r="D191" t="s">
        <v>589</v>
      </c>
      <c r="E191" s="27" t="s">
        <v>3106</v>
      </c>
      <c r="F191" s="28" t="s">
        <v>607</v>
      </c>
      <c r="G191" s="29">
        <v>60</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4">
      <c r="A193" s="1" t="s">
        <v>594</v>
      </c>
      <c r="E193" s="32" t="s">
        <v>3109</v>
      </c>
    </row>
    <row r="194" ht="79.2">
      <c r="A194" s="1" t="s">
        <v>596</v>
      </c>
      <c r="E194" s="27" t="s">
        <v>3108</v>
      </c>
    </row>
    <row r="195" ht="26.4">
      <c r="A195" s="1" t="s">
        <v>587</v>
      </c>
      <c r="B195" s="1">
        <v>47</v>
      </c>
      <c r="C195" s="26" t="s">
        <v>1531</v>
      </c>
      <c r="D195" t="s">
        <v>589</v>
      </c>
      <c r="E195" s="27" t="s">
        <v>1532</v>
      </c>
      <c r="F195" s="28" t="s">
        <v>621</v>
      </c>
      <c r="G195" s="29">
        <v>54</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4">
      <c r="A197" s="1" t="s">
        <v>594</v>
      </c>
      <c r="E197" s="32" t="s">
        <v>3321</v>
      </c>
    </row>
    <row r="198" ht="92.4">
      <c r="A198" s="1" t="s">
        <v>596</v>
      </c>
      <c r="E198" s="27" t="s">
        <v>1534</v>
      </c>
    </row>
    <row r="199" ht="26.4">
      <c r="A199" s="1" t="s">
        <v>587</v>
      </c>
      <c r="B199" s="1">
        <v>48</v>
      </c>
      <c r="C199" s="26" t="s">
        <v>3322</v>
      </c>
      <c r="D199" t="s">
        <v>589</v>
      </c>
      <c r="E199" s="27" t="s">
        <v>3323</v>
      </c>
      <c r="F199" s="28" t="s">
        <v>621</v>
      </c>
      <c r="G199" s="29">
        <v>5</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4">
      <c r="A201" s="1" t="s">
        <v>594</v>
      </c>
      <c r="E201" s="32" t="s">
        <v>3078</v>
      </c>
    </row>
    <row r="202" ht="92.4">
      <c r="A202" s="1" t="s">
        <v>596</v>
      </c>
      <c r="E202" s="27" t="s">
        <v>1534</v>
      </c>
    </row>
    <row r="203" ht="39.6">
      <c r="A203" s="1" t="s">
        <v>587</v>
      </c>
      <c r="B203" s="1">
        <v>49</v>
      </c>
      <c r="C203" s="26" t="s">
        <v>3324</v>
      </c>
      <c r="D203" t="s">
        <v>589</v>
      </c>
      <c r="E203" s="27" t="s">
        <v>3325</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4">
      <c r="A205" s="1" t="s">
        <v>594</v>
      </c>
      <c r="E205" s="32" t="s">
        <v>3326</v>
      </c>
    </row>
    <row r="206" ht="132">
      <c r="A206" s="1" t="s">
        <v>596</v>
      </c>
      <c r="E206" s="27" t="s">
        <v>3327</v>
      </c>
    </row>
    <row r="207" ht="26.4">
      <c r="A207" s="1" t="s">
        <v>587</v>
      </c>
      <c r="B207" s="1">
        <v>50</v>
      </c>
      <c r="C207" s="26" t="s">
        <v>3328</v>
      </c>
      <c r="D207" t="s">
        <v>589</v>
      </c>
      <c r="E207" s="27" t="s">
        <v>3329</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4">
      <c r="A209" s="1" t="s">
        <v>594</v>
      </c>
      <c r="E209" s="32" t="s">
        <v>3330</v>
      </c>
    </row>
    <row r="210" ht="105.6">
      <c r="A210" s="1" t="s">
        <v>596</v>
      </c>
      <c r="E210" s="27" t="s">
        <v>3128</v>
      </c>
    </row>
    <row r="211" ht="26.4">
      <c r="A211" s="1" t="s">
        <v>587</v>
      </c>
      <c r="B211" s="1">
        <v>51</v>
      </c>
      <c r="C211" s="26" t="s">
        <v>3331</v>
      </c>
      <c r="D211" t="s">
        <v>589</v>
      </c>
      <c r="E211" s="27" t="s">
        <v>3332</v>
      </c>
      <c r="F211" s="28" t="s">
        <v>621</v>
      </c>
      <c r="G211" s="29">
        <v>3</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4">
      <c r="A213" s="1" t="s">
        <v>594</v>
      </c>
      <c r="E213" s="32" t="s">
        <v>3333</v>
      </c>
    </row>
    <row r="214" ht="105.6">
      <c r="A214" s="1" t="s">
        <v>596</v>
      </c>
      <c r="E214" s="27" t="s">
        <v>3334</v>
      </c>
    </row>
    <row r="215" ht="26.4">
      <c r="A215" s="1" t="s">
        <v>587</v>
      </c>
      <c r="B215" s="1">
        <v>52</v>
      </c>
      <c r="C215" s="26" t="s">
        <v>3129</v>
      </c>
      <c r="D215" t="s">
        <v>589</v>
      </c>
      <c r="E215" s="27" t="s">
        <v>3130</v>
      </c>
      <c r="F215" s="28" t="s">
        <v>621</v>
      </c>
      <c r="G215" s="29">
        <v>4</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4">
      <c r="A217" s="1" t="s">
        <v>594</v>
      </c>
      <c r="E217" s="32" t="s">
        <v>3131</v>
      </c>
    </row>
    <row r="218" ht="79.2">
      <c r="A218" s="1" t="s">
        <v>596</v>
      </c>
      <c r="E218" s="27" t="s">
        <v>681</v>
      </c>
    </row>
    <row r="219" ht="26.4">
      <c r="A219" s="1" t="s">
        <v>587</v>
      </c>
      <c r="B219" s="1">
        <v>53</v>
      </c>
      <c r="C219" s="26" t="s">
        <v>3335</v>
      </c>
      <c r="D219" t="s">
        <v>589</v>
      </c>
      <c r="E219" s="27" t="s">
        <v>3336</v>
      </c>
      <c r="F219" s="28" t="s">
        <v>621</v>
      </c>
      <c r="G219" s="29">
        <v>2</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4">
      <c r="A221" s="1" t="s">
        <v>594</v>
      </c>
      <c r="E221" s="32" t="s">
        <v>3173</v>
      </c>
    </row>
    <row r="222" ht="79.2">
      <c r="A222" s="1" t="s">
        <v>596</v>
      </c>
      <c r="E222" s="27" t="s">
        <v>681</v>
      </c>
    </row>
    <row r="223" ht="26.4">
      <c r="A223" s="1" t="s">
        <v>587</v>
      </c>
      <c r="B223" s="1">
        <v>54</v>
      </c>
      <c r="C223" s="26" t="s">
        <v>3167</v>
      </c>
      <c r="D223" t="s">
        <v>589</v>
      </c>
      <c r="E223" s="27" t="s">
        <v>3168</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4">
      <c r="A225" s="1" t="s">
        <v>594</v>
      </c>
      <c r="E225" s="32" t="s">
        <v>3144</v>
      </c>
    </row>
    <row r="226" ht="92.4">
      <c r="A226" s="1" t="s">
        <v>596</v>
      </c>
      <c r="E226" s="27" t="s">
        <v>3170</v>
      </c>
    </row>
    <row r="227" ht="26.4">
      <c r="A227" s="1" t="s">
        <v>587</v>
      </c>
      <c r="B227" s="1">
        <v>55</v>
      </c>
      <c r="C227" s="26" t="s">
        <v>3337</v>
      </c>
      <c r="D227" t="s">
        <v>589</v>
      </c>
      <c r="E227" s="27" t="s">
        <v>3338</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4">
      <c r="A229" s="1" t="s">
        <v>594</v>
      </c>
      <c r="E229" s="32" t="s">
        <v>3144</v>
      </c>
    </row>
    <row r="230" ht="92.4">
      <c r="A230" s="1" t="s">
        <v>596</v>
      </c>
      <c r="E230" s="27" t="s">
        <v>3170</v>
      </c>
    </row>
    <row r="231" ht="26.4">
      <c r="A231" s="1" t="s">
        <v>587</v>
      </c>
      <c r="B231" s="1">
        <v>56</v>
      </c>
      <c r="C231" s="26" t="s">
        <v>3174</v>
      </c>
      <c r="D231" t="s">
        <v>589</v>
      </c>
      <c r="E231" s="27" t="s">
        <v>3175</v>
      </c>
      <c r="F231" s="28" t="s">
        <v>621</v>
      </c>
      <c r="G231" s="29">
        <v>2</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4">
      <c r="A233" s="1" t="s">
        <v>594</v>
      </c>
      <c r="E233" s="32" t="s">
        <v>3173</v>
      </c>
    </row>
    <row r="234" ht="92.4">
      <c r="A234" s="1" t="s">
        <v>596</v>
      </c>
      <c r="E234" s="27" t="s">
        <v>3170</v>
      </c>
    </row>
    <row r="235" ht="26.4">
      <c r="A235" s="1" t="s">
        <v>587</v>
      </c>
      <c r="B235" s="1">
        <v>57</v>
      </c>
      <c r="C235" s="26" t="s">
        <v>3178</v>
      </c>
      <c r="D235" t="s">
        <v>589</v>
      </c>
      <c r="E235" s="27" t="s">
        <v>3179</v>
      </c>
      <c r="F235" s="28" t="s">
        <v>621</v>
      </c>
      <c r="G235" s="29">
        <v>2</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4">
      <c r="A237" s="1" t="s">
        <v>594</v>
      </c>
      <c r="E237" s="32" t="s">
        <v>3173</v>
      </c>
    </row>
    <row r="238" ht="92.4">
      <c r="A238" s="1" t="s">
        <v>596</v>
      </c>
      <c r="E238" s="27" t="s">
        <v>3170</v>
      </c>
    </row>
    <row r="239" ht="26.4">
      <c r="A239" s="1" t="s">
        <v>587</v>
      </c>
      <c r="B239" s="1">
        <v>58</v>
      </c>
      <c r="C239" s="26" t="s">
        <v>3180</v>
      </c>
      <c r="D239" t="s">
        <v>589</v>
      </c>
      <c r="E239" s="27" t="s">
        <v>3181</v>
      </c>
      <c r="F239" s="28" t="s">
        <v>621</v>
      </c>
      <c r="G239" s="29">
        <v>1</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4">
      <c r="A241" s="1" t="s">
        <v>594</v>
      </c>
      <c r="E241" s="32" t="s">
        <v>3144</v>
      </c>
    </row>
    <row r="242" ht="92.4">
      <c r="A242" s="1" t="s">
        <v>596</v>
      </c>
      <c r="E242" s="27" t="s">
        <v>3170</v>
      </c>
    </row>
    <row r="243" ht="26.4">
      <c r="A243" s="1" t="s">
        <v>587</v>
      </c>
      <c r="B243" s="1">
        <v>59</v>
      </c>
      <c r="C243" s="26" t="s">
        <v>3339</v>
      </c>
      <c r="D243" t="s">
        <v>589</v>
      </c>
      <c r="E243" s="27" t="s">
        <v>3340</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4">
      <c r="A245" s="1" t="s">
        <v>594</v>
      </c>
      <c r="E245" s="32" t="s">
        <v>3144</v>
      </c>
    </row>
    <row r="246" ht="92.4">
      <c r="A246" s="1" t="s">
        <v>596</v>
      </c>
      <c r="E246" s="27" t="s">
        <v>3170</v>
      </c>
    </row>
    <row r="247" ht="26.4">
      <c r="A247" s="1" t="s">
        <v>587</v>
      </c>
      <c r="B247" s="1">
        <v>60</v>
      </c>
      <c r="C247" s="26" t="s">
        <v>1545</v>
      </c>
      <c r="D247" t="s">
        <v>589</v>
      </c>
      <c r="E247" s="27" t="s">
        <v>1546</v>
      </c>
      <c r="F247" s="28" t="s">
        <v>621</v>
      </c>
      <c r="G247" s="29">
        <v>1</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4">
      <c r="A249" s="1" t="s">
        <v>594</v>
      </c>
      <c r="E249" s="32" t="s">
        <v>3144</v>
      </c>
    </row>
    <row r="250" ht="105.6">
      <c r="A250" s="1" t="s">
        <v>596</v>
      </c>
      <c r="E250" s="27" t="s">
        <v>1548</v>
      </c>
    </row>
    <row r="251" ht="26.4">
      <c r="A251" s="1" t="s">
        <v>587</v>
      </c>
      <c r="B251" s="1">
        <v>61</v>
      </c>
      <c r="C251" s="26" t="s">
        <v>1552</v>
      </c>
      <c r="D251" t="s">
        <v>589</v>
      </c>
      <c r="E251" s="27" t="s">
        <v>1553</v>
      </c>
      <c r="F251" s="28" t="s">
        <v>621</v>
      </c>
      <c r="G251" s="29">
        <v>1</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4">
      <c r="A253" s="1" t="s">
        <v>594</v>
      </c>
      <c r="E253" s="32" t="s">
        <v>3144</v>
      </c>
    </row>
    <row r="254" ht="92.4">
      <c r="A254" s="1" t="s">
        <v>596</v>
      </c>
      <c r="E254" s="27" t="s">
        <v>1555</v>
      </c>
    </row>
    <row r="255" ht="26.4">
      <c r="A255" s="1" t="s">
        <v>587</v>
      </c>
      <c r="B255" s="1">
        <v>62</v>
      </c>
      <c r="C255" s="26" t="s">
        <v>3186</v>
      </c>
      <c r="D255" t="s">
        <v>589</v>
      </c>
      <c r="E255" s="27" t="s">
        <v>3187</v>
      </c>
      <c r="F255" s="28" t="s">
        <v>621</v>
      </c>
      <c r="G255" s="29">
        <v>1</v>
      </c>
      <c r="H255" s="28">
        <v>0</v>
      </c>
      <c r="I255" s="30">
        <f>ROUND(G255*H255,P4)</f>
        <v>0</v>
      </c>
      <c r="L255" s="30">
        <v>0</v>
      </c>
      <c r="M255" s="24">
        <f>ROUND(G255*L255,P4)</f>
        <v>0</v>
      </c>
      <c r="N255" s="25" t="s">
        <v>592</v>
      </c>
      <c r="O255" s="31">
        <f>M255*AA255</f>
        <v>0</v>
      </c>
      <c r="P255" s="1">
        <v>3</v>
      </c>
      <c r="AA255" s="1">
        <f>IF(P255=1,$O$3,IF(P255=2,$O$4,$O$5))</f>
        <v>0</v>
      </c>
    </row>
    <row r="256">
      <c r="A256" s="1" t="s">
        <v>593</v>
      </c>
      <c r="E256" s="27" t="s">
        <v>589</v>
      </c>
    </row>
    <row r="257" ht="26.4">
      <c r="A257" s="1" t="s">
        <v>594</v>
      </c>
      <c r="E257" s="32" t="s">
        <v>3144</v>
      </c>
    </row>
    <row r="258" ht="92.4">
      <c r="A258" s="1" t="s">
        <v>596</v>
      </c>
      <c r="E258" s="27" t="s">
        <v>3188</v>
      </c>
    </row>
    <row r="259" ht="26.4">
      <c r="A259" s="1" t="s">
        <v>587</v>
      </c>
      <c r="B259" s="1">
        <v>63</v>
      </c>
      <c r="C259" s="26" t="s">
        <v>3189</v>
      </c>
      <c r="D259" t="s">
        <v>589</v>
      </c>
      <c r="E259" s="27" t="s">
        <v>3190</v>
      </c>
      <c r="F259" s="28" t="s">
        <v>621</v>
      </c>
      <c r="G259" s="29">
        <v>14</v>
      </c>
      <c r="H259" s="28">
        <v>0</v>
      </c>
      <c r="I259" s="30">
        <f>ROUND(G259*H259,P4)</f>
        <v>0</v>
      </c>
      <c r="L259" s="30">
        <v>0</v>
      </c>
      <c r="M259" s="24">
        <f>ROUND(G259*L259,P4)</f>
        <v>0</v>
      </c>
      <c r="N259" s="25" t="s">
        <v>592</v>
      </c>
      <c r="O259" s="31">
        <f>M259*AA259</f>
        <v>0</v>
      </c>
      <c r="P259" s="1">
        <v>3</v>
      </c>
      <c r="AA259" s="1">
        <f>IF(P259=1,$O$3,IF(P259=2,$O$4,$O$5))</f>
        <v>0</v>
      </c>
    </row>
    <row r="260">
      <c r="A260" s="1" t="s">
        <v>593</v>
      </c>
      <c r="E260" s="27" t="s">
        <v>589</v>
      </c>
    </row>
    <row r="261" ht="26.4">
      <c r="A261" s="1" t="s">
        <v>594</v>
      </c>
      <c r="E261" s="32" t="s">
        <v>3341</v>
      </c>
    </row>
    <row r="262" ht="79.2">
      <c r="A262" s="1" t="s">
        <v>596</v>
      </c>
      <c r="E262" s="27" t="s">
        <v>3192</v>
      </c>
    </row>
    <row r="263" ht="26.4">
      <c r="A263" s="1" t="s">
        <v>587</v>
      </c>
      <c r="B263" s="1">
        <v>64</v>
      </c>
      <c r="C263" s="26" t="s">
        <v>3193</v>
      </c>
      <c r="D263" t="s">
        <v>589</v>
      </c>
      <c r="E263" s="27" t="s">
        <v>3194</v>
      </c>
      <c r="F263" s="28" t="s">
        <v>621</v>
      </c>
      <c r="G263" s="29">
        <v>2</v>
      </c>
      <c r="H263" s="28">
        <v>0</v>
      </c>
      <c r="I263" s="30">
        <f>ROUND(G263*H263,P4)</f>
        <v>0</v>
      </c>
      <c r="L263" s="30">
        <v>0</v>
      </c>
      <c r="M263" s="24">
        <f>ROUND(G263*L263,P4)</f>
        <v>0</v>
      </c>
      <c r="N263" s="25" t="s">
        <v>592</v>
      </c>
      <c r="O263" s="31">
        <f>M263*AA263</f>
        <v>0</v>
      </c>
      <c r="P263" s="1">
        <v>3</v>
      </c>
      <c r="AA263" s="1">
        <f>IF(P263=1,$O$3,IF(P263=2,$O$4,$O$5))</f>
        <v>0</v>
      </c>
    </row>
    <row r="264">
      <c r="A264" s="1" t="s">
        <v>593</v>
      </c>
      <c r="E264" s="27" t="s">
        <v>589</v>
      </c>
    </row>
    <row r="265" ht="26.4">
      <c r="A265" s="1" t="s">
        <v>594</v>
      </c>
      <c r="E265" s="32" t="s">
        <v>3100</v>
      </c>
    </row>
    <row r="266" ht="79.2">
      <c r="A266" s="1" t="s">
        <v>596</v>
      </c>
      <c r="E266" s="27" t="s">
        <v>3192</v>
      </c>
    </row>
    <row r="267" ht="26.4">
      <c r="A267" s="1" t="s">
        <v>587</v>
      </c>
      <c r="B267" s="1">
        <v>65</v>
      </c>
      <c r="C267" s="26" t="s">
        <v>3195</v>
      </c>
      <c r="D267" t="s">
        <v>589</v>
      </c>
      <c r="E267" s="27" t="s">
        <v>3196</v>
      </c>
      <c r="F267" s="28" t="s">
        <v>621</v>
      </c>
      <c r="G267" s="29">
        <v>2</v>
      </c>
      <c r="H267" s="28">
        <v>0</v>
      </c>
      <c r="I267" s="30">
        <f>ROUND(G267*H267,P4)</f>
        <v>0</v>
      </c>
      <c r="L267" s="30">
        <v>0</v>
      </c>
      <c r="M267" s="24">
        <f>ROUND(G267*L267,P4)</f>
        <v>0</v>
      </c>
      <c r="N267" s="25" t="s">
        <v>592</v>
      </c>
      <c r="O267" s="31">
        <f>M267*AA267</f>
        <v>0</v>
      </c>
      <c r="P267" s="1">
        <v>3</v>
      </c>
      <c r="AA267" s="1">
        <f>IF(P267=1,$O$3,IF(P267=2,$O$4,$O$5))</f>
        <v>0</v>
      </c>
    </row>
    <row r="268">
      <c r="A268" s="1" t="s">
        <v>593</v>
      </c>
      <c r="E268" s="27" t="s">
        <v>589</v>
      </c>
    </row>
    <row r="269" ht="26.4">
      <c r="A269" s="1" t="s">
        <v>594</v>
      </c>
      <c r="E269" s="32" t="s">
        <v>3100</v>
      </c>
    </row>
    <row r="270" ht="79.2">
      <c r="A270" s="1" t="s">
        <v>596</v>
      </c>
      <c r="E270" s="27" t="s">
        <v>3192</v>
      </c>
    </row>
    <row r="271" ht="26.4">
      <c r="A271" s="1" t="s">
        <v>587</v>
      </c>
      <c r="B271" s="1">
        <v>66</v>
      </c>
      <c r="C271" s="26" t="s">
        <v>3342</v>
      </c>
      <c r="D271" t="s">
        <v>589</v>
      </c>
      <c r="E271" s="27" t="s">
        <v>3343</v>
      </c>
      <c r="F271" s="28" t="s">
        <v>621</v>
      </c>
      <c r="G271" s="29">
        <v>1</v>
      </c>
      <c r="H271" s="28">
        <v>0</v>
      </c>
      <c r="I271" s="30">
        <f>ROUND(G271*H271,P4)</f>
        <v>0</v>
      </c>
      <c r="L271" s="30">
        <v>0</v>
      </c>
      <c r="M271" s="24">
        <f>ROUND(G271*L271,P4)</f>
        <v>0</v>
      </c>
      <c r="N271" s="25" t="s">
        <v>592</v>
      </c>
      <c r="O271" s="31">
        <f>M271*AA271</f>
        <v>0</v>
      </c>
      <c r="P271" s="1">
        <v>3</v>
      </c>
      <c r="AA271" s="1">
        <f>IF(P271=1,$O$3,IF(P271=2,$O$4,$O$5))</f>
        <v>0</v>
      </c>
    </row>
    <row r="272">
      <c r="A272" s="1" t="s">
        <v>593</v>
      </c>
      <c r="E272" s="27" t="s">
        <v>589</v>
      </c>
    </row>
    <row r="273" ht="26.4">
      <c r="A273" s="1" t="s">
        <v>594</v>
      </c>
      <c r="E273" s="32" t="s">
        <v>3112</v>
      </c>
    </row>
    <row r="274" ht="79.2">
      <c r="A274" s="1" t="s">
        <v>596</v>
      </c>
      <c r="E274" s="27" t="s">
        <v>3192</v>
      </c>
    </row>
    <row r="275" ht="26.4">
      <c r="A275" s="1" t="s">
        <v>587</v>
      </c>
      <c r="B275" s="1">
        <v>67</v>
      </c>
      <c r="C275" s="26" t="s">
        <v>3344</v>
      </c>
      <c r="D275" t="s">
        <v>589</v>
      </c>
      <c r="E275" s="27" t="s">
        <v>3345</v>
      </c>
      <c r="F275" s="28" t="s">
        <v>621</v>
      </c>
      <c r="G275" s="29">
        <v>3</v>
      </c>
      <c r="H275" s="28">
        <v>0</v>
      </c>
      <c r="I275" s="30">
        <f>ROUND(G275*H275,P4)</f>
        <v>0</v>
      </c>
      <c r="L275" s="30">
        <v>0</v>
      </c>
      <c r="M275" s="24">
        <f>ROUND(G275*L275,P4)</f>
        <v>0</v>
      </c>
      <c r="N275" s="25" t="s">
        <v>592</v>
      </c>
      <c r="O275" s="31">
        <f>M275*AA275</f>
        <v>0</v>
      </c>
      <c r="P275" s="1">
        <v>3</v>
      </c>
      <c r="AA275" s="1">
        <f>IF(P275=1,$O$3,IF(P275=2,$O$4,$O$5))</f>
        <v>0</v>
      </c>
    </row>
    <row r="276">
      <c r="A276" s="1" t="s">
        <v>593</v>
      </c>
      <c r="E276" s="27" t="s">
        <v>589</v>
      </c>
    </row>
    <row r="277" ht="26.4">
      <c r="A277" s="1" t="s">
        <v>594</v>
      </c>
      <c r="E277" s="32" t="s">
        <v>3197</v>
      </c>
    </row>
    <row r="278" ht="79.2">
      <c r="A278" s="1" t="s">
        <v>596</v>
      </c>
      <c r="E278" s="27" t="s">
        <v>3192</v>
      </c>
    </row>
    <row r="279" ht="26.4">
      <c r="A279" s="1" t="s">
        <v>587</v>
      </c>
      <c r="B279" s="1">
        <v>68</v>
      </c>
      <c r="C279" s="26" t="s">
        <v>3346</v>
      </c>
      <c r="D279" t="s">
        <v>589</v>
      </c>
      <c r="E279" s="27" t="s">
        <v>3347</v>
      </c>
      <c r="F279" s="28" t="s">
        <v>621</v>
      </c>
      <c r="G279" s="29">
        <v>3</v>
      </c>
      <c r="H279" s="28">
        <v>0</v>
      </c>
      <c r="I279" s="30">
        <f>ROUND(G279*H279,P4)</f>
        <v>0</v>
      </c>
      <c r="L279" s="30">
        <v>0</v>
      </c>
      <c r="M279" s="24">
        <f>ROUND(G279*L279,P4)</f>
        <v>0</v>
      </c>
      <c r="N279" s="25" t="s">
        <v>592</v>
      </c>
      <c r="O279" s="31">
        <f>M279*AA279</f>
        <v>0</v>
      </c>
      <c r="P279" s="1">
        <v>3</v>
      </c>
      <c r="AA279" s="1">
        <f>IF(P279=1,$O$3,IF(P279=2,$O$4,$O$5))</f>
        <v>0</v>
      </c>
    </row>
    <row r="280">
      <c r="A280" s="1" t="s">
        <v>593</v>
      </c>
      <c r="E280" s="27" t="s">
        <v>589</v>
      </c>
    </row>
    <row r="281" ht="26.4">
      <c r="A281" s="1" t="s">
        <v>594</v>
      </c>
      <c r="E281" s="32" t="s">
        <v>3197</v>
      </c>
    </row>
    <row r="282" ht="79.2">
      <c r="A282" s="1" t="s">
        <v>596</v>
      </c>
      <c r="E282" s="27" t="s">
        <v>3192</v>
      </c>
    </row>
    <row r="283" ht="26.4">
      <c r="A283" s="1" t="s">
        <v>587</v>
      </c>
      <c r="B283" s="1">
        <v>69</v>
      </c>
      <c r="C283" s="26" t="s">
        <v>3198</v>
      </c>
      <c r="D283" t="s">
        <v>589</v>
      </c>
      <c r="E283" s="27" t="s">
        <v>3199</v>
      </c>
      <c r="F283" s="28" t="s">
        <v>621</v>
      </c>
      <c r="G283" s="29">
        <v>1</v>
      </c>
      <c r="H283" s="28">
        <v>0</v>
      </c>
      <c r="I283" s="30">
        <f>ROUND(G283*H283,P4)</f>
        <v>0</v>
      </c>
      <c r="L283" s="30">
        <v>0</v>
      </c>
      <c r="M283" s="24">
        <f>ROUND(G283*L283,P4)</f>
        <v>0</v>
      </c>
      <c r="N283" s="25" t="s">
        <v>592</v>
      </c>
      <c r="O283" s="31">
        <f>M283*AA283</f>
        <v>0</v>
      </c>
      <c r="P283" s="1">
        <v>3</v>
      </c>
      <c r="AA283" s="1">
        <f>IF(P283=1,$O$3,IF(P283=2,$O$4,$O$5))</f>
        <v>0</v>
      </c>
    </row>
    <row r="284">
      <c r="A284" s="1" t="s">
        <v>593</v>
      </c>
      <c r="E284" s="27" t="s">
        <v>589</v>
      </c>
    </row>
    <row r="285" ht="26.4">
      <c r="A285" s="1" t="s">
        <v>594</v>
      </c>
      <c r="E285" s="32" t="s">
        <v>3200</v>
      </c>
    </row>
    <row r="286" ht="79.2">
      <c r="A286" s="1" t="s">
        <v>596</v>
      </c>
      <c r="E286" s="27" t="s">
        <v>3201</v>
      </c>
    </row>
    <row r="287" ht="26.4">
      <c r="A287" s="1" t="s">
        <v>587</v>
      </c>
      <c r="B287" s="1">
        <v>70</v>
      </c>
      <c r="C287" s="26" t="s">
        <v>3202</v>
      </c>
      <c r="D287" t="s">
        <v>589</v>
      </c>
      <c r="E287" s="27" t="s">
        <v>3203</v>
      </c>
      <c r="F287" s="28" t="s">
        <v>621</v>
      </c>
      <c r="G287" s="29">
        <v>1</v>
      </c>
      <c r="H287" s="28">
        <v>0</v>
      </c>
      <c r="I287" s="30">
        <f>ROUND(G287*H287,P4)</f>
        <v>0</v>
      </c>
      <c r="L287" s="30">
        <v>0</v>
      </c>
      <c r="M287" s="24">
        <f>ROUND(G287*L287,P4)</f>
        <v>0</v>
      </c>
      <c r="N287" s="25" t="s">
        <v>592</v>
      </c>
      <c r="O287" s="31">
        <f>M287*AA287</f>
        <v>0</v>
      </c>
      <c r="P287" s="1">
        <v>3</v>
      </c>
      <c r="AA287" s="1">
        <f>IF(P287=1,$O$3,IF(P287=2,$O$4,$O$5))</f>
        <v>0</v>
      </c>
    </row>
    <row r="288">
      <c r="A288" s="1" t="s">
        <v>593</v>
      </c>
      <c r="E288" s="27" t="s">
        <v>589</v>
      </c>
    </row>
    <row r="289" ht="26.4">
      <c r="A289" s="1" t="s">
        <v>594</v>
      </c>
      <c r="E289" s="32" t="s">
        <v>3200</v>
      </c>
    </row>
    <row r="290" ht="79.2">
      <c r="A290" s="1" t="s">
        <v>596</v>
      </c>
      <c r="E290" s="27" t="s">
        <v>3201</v>
      </c>
    </row>
    <row r="291" ht="26.4">
      <c r="A291" s="1" t="s">
        <v>587</v>
      </c>
      <c r="B291" s="1">
        <v>71</v>
      </c>
      <c r="C291" s="26" t="s">
        <v>2940</v>
      </c>
      <c r="D291" t="s">
        <v>589</v>
      </c>
      <c r="E291" s="27" t="s">
        <v>2941</v>
      </c>
      <c r="F291" s="28" t="s">
        <v>835</v>
      </c>
      <c r="G291" s="29">
        <v>24</v>
      </c>
      <c r="H291" s="28">
        <v>0</v>
      </c>
      <c r="I291" s="30">
        <f>ROUND(G291*H291,P4)</f>
        <v>0</v>
      </c>
      <c r="L291" s="30">
        <v>0</v>
      </c>
      <c r="M291" s="24">
        <f>ROUND(G291*L291,P4)</f>
        <v>0</v>
      </c>
      <c r="N291" s="25" t="s">
        <v>592</v>
      </c>
      <c r="O291" s="31">
        <f>M291*AA291</f>
        <v>0</v>
      </c>
      <c r="P291" s="1">
        <v>3</v>
      </c>
      <c r="AA291" s="1">
        <f>IF(P291=1,$O$3,IF(P291=2,$O$4,$O$5))</f>
        <v>0</v>
      </c>
    </row>
    <row r="292">
      <c r="A292" s="1" t="s">
        <v>593</v>
      </c>
      <c r="E292" s="27" t="s">
        <v>589</v>
      </c>
    </row>
    <row r="293" ht="26.4">
      <c r="A293" s="1" t="s">
        <v>594</v>
      </c>
      <c r="E293" s="32" t="s">
        <v>3205</v>
      </c>
    </row>
    <row r="294" ht="92.4">
      <c r="A294" s="1" t="s">
        <v>596</v>
      </c>
      <c r="E294" s="27" t="s">
        <v>2943</v>
      </c>
    </row>
    <row r="295" ht="26.4">
      <c r="A295" s="1" t="s">
        <v>587</v>
      </c>
      <c r="B295" s="1">
        <v>72</v>
      </c>
      <c r="C295" s="26" t="s">
        <v>1556</v>
      </c>
      <c r="D295" t="s">
        <v>589</v>
      </c>
      <c r="E295" s="27" t="s">
        <v>1557</v>
      </c>
      <c r="F295" s="28" t="s">
        <v>835</v>
      </c>
      <c r="G295" s="29">
        <v>24</v>
      </c>
      <c r="H295" s="28">
        <v>0</v>
      </c>
      <c r="I295" s="30">
        <f>ROUND(G295*H295,P4)</f>
        <v>0</v>
      </c>
      <c r="L295" s="30">
        <v>0</v>
      </c>
      <c r="M295" s="24">
        <f>ROUND(G295*L295,P4)</f>
        <v>0</v>
      </c>
      <c r="N295" s="25" t="s">
        <v>592</v>
      </c>
      <c r="O295" s="31">
        <f>M295*AA295</f>
        <v>0</v>
      </c>
      <c r="P295" s="1">
        <v>3</v>
      </c>
      <c r="AA295" s="1">
        <f>IF(P295=1,$O$3,IF(P295=2,$O$4,$O$5))</f>
        <v>0</v>
      </c>
    </row>
    <row r="296">
      <c r="A296" s="1" t="s">
        <v>593</v>
      </c>
      <c r="E296" s="27" t="s">
        <v>589</v>
      </c>
    </row>
    <row r="297" ht="26.4">
      <c r="A297" s="1" t="s">
        <v>594</v>
      </c>
      <c r="E297" s="32" t="s">
        <v>3205</v>
      </c>
    </row>
    <row r="298" ht="92.4">
      <c r="A298" s="1" t="s">
        <v>596</v>
      </c>
      <c r="E298" s="27" t="s">
        <v>1559</v>
      </c>
    </row>
    <row r="299" ht="26.4">
      <c r="A299" s="1" t="s">
        <v>587</v>
      </c>
      <c r="B299" s="1">
        <v>73</v>
      </c>
      <c r="C299" s="26" t="s">
        <v>1560</v>
      </c>
      <c r="D299" t="s">
        <v>589</v>
      </c>
      <c r="E299" s="27" t="s">
        <v>1561</v>
      </c>
      <c r="F299" s="28" t="s">
        <v>835</v>
      </c>
      <c r="G299" s="29">
        <v>8</v>
      </c>
      <c r="H299" s="28">
        <v>0</v>
      </c>
      <c r="I299" s="30">
        <f>ROUND(G299*H299,P4)</f>
        <v>0</v>
      </c>
      <c r="L299" s="30">
        <v>0</v>
      </c>
      <c r="M299" s="24">
        <f>ROUND(G299*L299,P4)</f>
        <v>0</v>
      </c>
      <c r="N299" s="25" t="s">
        <v>592</v>
      </c>
      <c r="O299" s="31">
        <f>M299*AA299</f>
        <v>0</v>
      </c>
      <c r="P299" s="1">
        <v>3</v>
      </c>
      <c r="AA299" s="1">
        <f>IF(P299=1,$O$3,IF(P299=2,$O$4,$O$5))</f>
        <v>0</v>
      </c>
    </row>
    <row r="300">
      <c r="A300" s="1" t="s">
        <v>593</v>
      </c>
      <c r="E300" s="27" t="s">
        <v>589</v>
      </c>
    </row>
    <row r="301" ht="26.4">
      <c r="A301" s="1" t="s">
        <v>594</v>
      </c>
      <c r="E301" s="32" t="s">
        <v>3206</v>
      </c>
    </row>
    <row r="302" ht="92.4">
      <c r="A302" s="1" t="s">
        <v>596</v>
      </c>
      <c r="E302" s="27" t="s">
        <v>1563</v>
      </c>
    </row>
    <row r="303" ht="26.4">
      <c r="A303" s="1" t="s">
        <v>587</v>
      </c>
      <c r="B303" s="1">
        <v>74</v>
      </c>
      <c r="C303" s="26" t="s">
        <v>3348</v>
      </c>
      <c r="D303" t="s">
        <v>589</v>
      </c>
      <c r="E303" s="27" t="s">
        <v>3349</v>
      </c>
      <c r="F303" s="28" t="s">
        <v>621</v>
      </c>
      <c r="G303" s="29">
        <v>1</v>
      </c>
      <c r="H303" s="28">
        <v>0</v>
      </c>
      <c r="I303" s="30">
        <f>ROUND(G303*H303,P4)</f>
        <v>0</v>
      </c>
      <c r="L303" s="30">
        <v>0</v>
      </c>
      <c r="M303" s="24">
        <f>ROUND(G303*L303,P4)</f>
        <v>0</v>
      </c>
      <c r="N303" s="25" t="s">
        <v>592</v>
      </c>
      <c r="O303" s="31">
        <f>M303*AA303</f>
        <v>0</v>
      </c>
      <c r="P303" s="1">
        <v>3</v>
      </c>
      <c r="AA303" s="1">
        <f>IF(P303=1,$O$3,IF(P303=2,$O$4,$O$5))</f>
        <v>0</v>
      </c>
    </row>
    <row r="304">
      <c r="A304" s="1" t="s">
        <v>593</v>
      </c>
      <c r="E304" s="27" t="s">
        <v>589</v>
      </c>
    </row>
    <row r="305" ht="26.4">
      <c r="A305" s="1" t="s">
        <v>594</v>
      </c>
      <c r="E305" s="32" t="s">
        <v>3350</v>
      </c>
    </row>
    <row r="306" ht="105.6">
      <c r="A306" s="1" t="s">
        <v>596</v>
      </c>
      <c r="E306" s="27" t="s">
        <v>3210</v>
      </c>
    </row>
    <row r="307" ht="26.4">
      <c r="A307" s="1" t="s">
        <v>587</v>
      </c>
      <c r="B307" s="1">
        <v>75</v>
      </c>
      <c r="C307" s="26" t="s">
        <v>3351</v>
      </c>
      <c r="D307" t="s">
        <v>589</v>
      </c>
      <c r="E307" s="27" t="s">
        <v>3352</v>
      </c>
      <c r="F307" s="28" t="s">
        <v>614</v>
      </c>
      <c r="G307" s="29">
        <v>2</v>
      </c>
      <c r="H307" s="28">
        <v>0</v>
      </c>
      <c r="I307" s="30">
        <f>ROUND(G307*H307,P4)</f>
        <v>0</v>
      </c>
      <c r="L307" s="30">
        <v>0</v>
      </c>
      <c r="M307" s="24">
        <f>ROUND(G307*L307,P4)</f>
        <v>0</v>
      </c>
      <c r="N307" s="25" t="s">
        <v>592</v>
      </c>
      <c r="O307" s="31">
        <f>M307*AA307</f>
        <v>0</v>
      </c>
      <c r="P307" s="1">
        <v>3</v>
      </c>
      <c r="AA307" s="1">
        <f>IF(P307=1,$O$3,IF(P307=2,$O$4,$O$5))</f>
        <v>0</v>
      </c>
    </row>
    <row r="308">
      <c r="A308" s="1" t="s">
        <v>593</v>
      </c>
      <c r="E308" s="27" t="s">
        <v>589</v>
      </c>
    </row>
    <row r="309" ht="26.4">
      <c r="A309" s="1" t="s">
        <v>594</v>
      </c>
      <c r="E309" s="32" t="s">
        <v>3268</v>
      </c>
    </row>
    <row r="310" ht="79.2">
      <c r="A310" s="1" t="s">
        <v>596</v>
      </c>
      <c r="E310" s="27" t="s">
        <v>3353</v>
      </c>
    </row>
    <row r="311">
      <c r="A311" s="1" t="s">
        <v>587</v>
      </c>
      <c r="B311" s="1">
        <v>76</v>
      </c>
      <c r="C311" s="26" t="s">
        <v>3225</v>
      </c>
      <c r="D311" t="s">
        <v>589</v>
      </c>
      <c r="E311" s="27" t="s">
        <v>3226</v>
      </c>
      <c r="F311" s="28" t="s">
        <v>621</v>
      </c>
      <c r="G311" s="29">
        <v>1</v>
      </c>
      <c r="H311" s="28">
        <v>0</v>
      </c>
      <c r="I311" s="30">
        <f>ROUND(G311*H311,P4)</f>
        <v>0</v>
      </c>
      <c r="L311" s="30">
        <v>0</v>
      </c>
      <c r="M311" s="24">
        <f>ROUND(G311*L311,P4)</f>
        <v>0</v>
      </c>
      <c r="N311" s="25" t="s">
        <v>3227</v>
      </c>
      <c r="O311" s="31">
        <f>M311*AA311</f>
        <v>0</v>
      </c>
      <c r="P311" s="1">
        <v>3</v>
      </c>
      <c r="AA311" s="1">
        <f>IF(P311=1,$O$3,IF(P311=2,$O$4,$O$5))</f>
        <v>0</v>
      </c>
    </row>
    <row r="312">
      <c r="A312" s="1" t="s">
        <v>593</v>
      </c>
      <c r="E312" s="27" t="s">
        <v>589</v>
      </c>
    </row>
    <row r="313" ht="26.4">
      <c r="A313" s="1" t="s">
        <v>594</v>
      </c>
      <c r="E313" s="32" t="s">
        <v>3144</v>
      </c>
    </row>
    <row r="314">
      <c r="A314" s="1" t="s">
        <v>596</v>
      </c>
      <c r="E314" s="27" t="s">
        <v>3228</v>
      </c>
    </row>
    <row r="315">
      <c r="A315" s="1" t="s">
        <v>587</v>
      </c>
      <c r="B315" s="1">
        <v>77</v>
      </c>
      <c r="C315" s="26" t="s">
        <v>3229</v>
      </c>
      <c r="D315" t="s">
        <v>589</v>
      </c>
      <c r="E315" s="27" t="s">
        <v>3354</v>
      </c>
      <c r="F315" s="28" t="s">
        <v>621</v>
      </c>
      <c r="G315" s="29">
        <v>1</v>
      </c>
      <c r="H315" s="28">
        <v>0</v>
      </c>
      <c r="I315" s="30">
        <f>ROUND(G315*H315,P4)</f>
        <v>0</v>
      </c>
      <c r="L315" s="30">
        <v>0</v>
      </c>
      <c r="M315" s="24">
        <f>ROUND(G315*L315,P4)</f>
        <v>0</v>
      </c>
      <c r="N315" s="25" t="s">
        <v>3227</v>
      </c>
      <c r="O315" s="31">
        <f>M315*AA315</f>
        <v>0</v>
      </c>
      <c r="P315" s="1">
        <v>3</v>
      </c>
      <c r="AA315" s="1">
        <f>IF(P315=1,$O$3,IF(P315=2,$O$4,$O$5))</f>
        <v>0</v>
      </c>
    </row>
    <row r="316">
      <c r="A316" s="1" t="s">
        <v>593</v>
      </c>
      <c r="E316" s="27" t="s">
        <v>589</v>
      </c>
    </row>
    <row r="317" ht="26.4">
      <c r="A317" s="1" t="s">
        <v>594</v>
      </c>
      <c r="E317" s="32" t="s">
        <v>3144</v>
      </c>
    </row>
    <row r="318">
      <c r="A318" s="1" t="s">
        <v>596</v>
      </c>
      <c r="E318" s="27" t="s">
        <v>3231</v>
      </c>
    </row>
    <row r="319" ht="26.4">
      <c r="A319" s="1" t="s">
        <v>587</v>
      </c>
      <c r="B319" s="1">
        <v>78</v>
      </c>
      <c r="C319" s="26" t="s">
        <v>3355</v>
      </c>
      <c r="D319" t="s">
        <v>589</v>
      </c>
      <c r="E319" s="27" t="s">
        <v>3246</v>
      </c>
      <c r="F319" s="28" t="s">
        <v>621</v>
      </c>
      <c r="G319" s="29">
        <v>1</v>
      </c>
      <c r="H319" s="28">
        <v>0</v>
      </c>
      <c r="I319" s="30">
        <f>ROUND(G319*H319,P4)</f>
        <v>0</v>
      </c>
      <c r="L319" s="30">
        <v>0</v>
      </c>
      <c r="M319" s="24">
        <f>ROUND(G319*L319,P4)</f>
        <v>0</v>
      </c>
      <c r="N319" s="25" t="s">
        <v>3227</v>
      </c>
      <c r="O319" s="31">
        <f>M319*AA319</f>
        <v>0</v>
      </c>
      <c r="P319" s="1">
        <v>3</v>
      </c>
      <c r="AA319" s="1">
        <f>IF(P319=1,$O$3,IF(P319=2,$O$4,$O$5))</f>
        <v>0</v>
      </c>
    </row>
    <row r="320">
      <c r="A320" s="1" t="s">
        <v>593</v>
      </c>
      <c r="E320" s="27" t="s">
        <v>589</v>
      </c>
    </row>
    <row r="321" ht="26.4">
      <c r="A321" s="1" t="s">
        <v>594</v>
      </c>
      <c r="E321" s="32" t="s">
        <v>3144</v>
      </c>
    </row>
    <row r="322" ht="92.4">
      <c r="A322" s="1" t="s">
        <v>596</v>
      </c>
      <c r="E322" s="27" t="s">
        <v>3248</v>
      </c>
    </row>
    <row r="323">
      <c r="A323" s="1" t="s">
        <v>587</v>
      </c>
      <c r="B323" s="1">
        <v>79</v>
      </c>
      <c r="C323" s="26" t="s">
        <v>3356</v>
      </c>
      <c r="D323" t="s">
        <v>589</v>
      </c>
      <c r="E323" s="27" t="s">
        <v>3357</v>
      </c>
      <c r="F323" s="28" t="s">
        <v>607</v>
      </c>
      <c r="G323" s="29">
        <v>17</v>
      </c>
      <c r="H323" s="28">
        <v>0</v>
      </c>
      <c r="I323" s="30">
        <f>ROUND(G323*H323,P4)</f>
        <v>0</v>
      </c>
      <c r="L323" s="30">
        <v>0</v>
      </c>
      <c r="M323" s="24">
        <f>ROUND(G323*L323,P4)</f>
        <v>0</v>
      </c>
      <c r="N323" s="25" t="s">
        <v>3227</v>
      </c>
      <c r="O323" s="31">
        <f>M323*AA323</f>
        <v>0</v>
      </c>
      <c r="P323" s="1">
        <v>3</v>
      </c>
      <c r="AA323" s="1">
        <f>IF(P323=1,$O$3,IF(P323=2,$O$4,$O$5))</f>
        <v>0</v>
      </c>
    </row>
    <row r="324">
      <c r="A324" s="1" t="s">
        <v>593</v>
      </c>
      <c r="E324" s="27" t="s">
        <v>589</v>
      </c>
    </row>
    <row r="325" ht="26.4">
      <c r="A325" s="1" t="s">
        <v>594</v>
      </c>
      <c r="E325" s="32" t="s">
        <v>3070</v>
      </c>
    </row>
    <row r="326" ht="39.6">
      <c r="A326" s="1" t="s">
        <v>596</v>
      </c>
      <c r="E326" s="27" t="s">
        <v>1523</v>
      </c>
    </row>
    <row r="327">
      <c r="A327" s="1" t="s">
        <v>587</v>
      </c>
      <c r="B327" s="1">
        <v>80</v>
      </c>
      <c r="C327" s="26" t="s">
        <v>3358</v>
      </c>
      <c r="D327" t="s">
        <v>589</v>
      </c>
      <c r="E327" s="27" t="s">
        <v>3359</v>
      </c>
      <c r="F327" s="28" t="s">
        <v>607</v>
      </c>
      <c r="G327" s="29">
        <v>17</v>
      </c>
      <c r="H327" s="28">
        <v>0</v>
      </c>
      <c r="I327" s="30">
        <f>ROUND(G327*H327,P4)</f>
        <v>0</v>
      </c>
      <c r="L327" s="30">
        <v>0</v>
      </c>
      <c r="M327" s="24">
        <f>ROUND(G327*L327,P4)</f>
        <v>0</v>
      </c>
      <c r="N327" s="25" t="s">
        <v>3227</v>
      </c>
      <c r="O327" s="31">
        <f>M327*AA327</f>
        <v>0</v>
      </c>
      <c r="P327" s="1">
        <v>3</v>
      </c>
      <c r="AA327" s="1">
        <f>IF(P327=1,$O$3,IF(P327=2,$O$4,$O$5))</f>
        <v>0</v>
      </c>
    </row>
    <row r="328">
      <c r="A328" s="1" t="s">
        <v>593</v>
      </c>
      <c r="E328" s="27" t="s">
        <v>589</v>
      </c>
    </row>
    <row r="329" ht="26.4">
      <c r="A329" s="1" t="s">
        <v>594</v>
      </c>
      <c r="E329" s="32" t="s">
        <v>3070</v>
      </c>
    </row>
    <row r="330" ht="39.6">
      <c r="A330" s="1" t="s">
        <v>596</v>
      </c>
      <c r="E330" s="27" t="s">
        <v>1523</v>
      </c>
    </row>
    <row r="331">
      <c r="A331" s="1" t="s">
        <v>587</v>
      </c>
      <c r="B331" s="1">
        <v>81</v>
      </c>
      <c r="C331" s="26" t="s">
        <v>3238</v>
      </c>
      <c r="D331" t="s">
        <v>589</v>
      </c>
      <c r="E331" s="27" t="s">
        <v>3360</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589</v>
      </c>
    </row>
    <row r="333" ht="26.4">
      <c r="A333" s="1" t="s">
        <v>594</v>
      </c>
      <c r="E333" s="32" t="s">
        <v>3361</v>
      </c>
    </row>
    <row r="334" ht="132">
      <c r="A334" s="1" t="s">
        <v>596</v>
      </c>
      <c r="E334" s="27" t="s">
        <v>3241</v>
      </c>
    </row>
    <row r="335" ht="39.6">
      <c r="A335" s="1" t="s">
        <v>587</v>
      </c>
      <c r="B335" s="1">
        <v>82</v>
      </c>
      <c r="C335" s="26" t="s">
        <v>3362</v>
      </c>
      <c r="D335" t="s">
        <v>589</v>
      </c>
      <c r="E335" s="27" t="s">
        <v>3363</v>
      </c>
      <c r="F335" s="28" t="s">
        <v>621</v>
      </c>
      <c r="G335" s="29">
        <v>1</v>
      </c>
      <c r="H335" s="28">
        <v>0</v>
      </c>
      <c r="I335" s="30">
        <f>ROUND(G335*H335,P4)</f>
        <v>0</v>
      </c>
      <c r="L335" s="30">
        <v>0</v>
      </c>
      <c r="M335" s="24">
        <f>ROUND(G335*L335,P4)</f>
        <v>0</v>
      </c>
      <c r="N335" s="25" t="s">
        <v>3227</v>
      </c>
      <c r="O335" s="31">
        <f>M335*AA335</f>
        <v>0</v>
      </c>
      <c r="P335" s="1">
        <v>3</v>
      </c>
      <c r="AA335" s="1">
        <f>IF(P335=1,$O$3,IF(P335=2,$O$4,$O$5))</f>
        <v>0</v>
      </c>
    </row>
    <row r="336">
      <c r="A336" s="1" t="s">
        <v>593</v>
      </c>
      <c r="E336" s="27" t="s">
        <v>589</v>
      </c>
    </row>
    <row r="337" ht="26.4">
      <c r="A337" s="1" t="s">
        <v>594</v>
      </c>
      <c r="E337" s="32" t="s">
        <v>3364</v>
      </c>
    </row>
    <row r="338" ht="52.8">
      <c r="A338" s="1" t="s">
        <v>596</v>
      </c>
      <c r="E338" s="27" t="s">
        <v>3365</v>
      </c>
    </row>
    <row r="339">
      <c r="A339" s="1" t="s">
        <v>584</v>
      </c>
      <c r="C339" s="22" t="s">
        <v>690</v>
      </c>
      <c r="E339" s="23" t="s">
        <v>691</v>
      </c>
      <c r="L339" s="24">
        <f>SUMIFS(L340:L343,A340:A343,"P")</f>
        <v>0</v>
      </c>
      <c r="M339" s="24">
        <f>SUMIFS(M340:M343,A340:A343,"P")</f>
        <v>0</v>
      </c>
      <c r="N339" s="25"/>
    </row>
    <row r="340" ht="26.4">
      <c r="A340" s="1" t="s">
        <v>587</v>
      </c>
      <c r="B340" s="1">
        <v>83</v>
      </c>
      <c r="C340" s="26" t="s">
        <v>1458</v>
      </c>
      <c r="D340" t="s">
        <v>1459</v>
      </c>
      <c r="E340" s="27" t="s">
        <v>1460</v>
      </c>
      <c r="F340" s="28" t="s">
        <v>695</v>
      </c>
      <c r="G340" s="29">
        <v>0.10000000000000001</v>
      </c>
      <c r="H340" s="28">
        <v>0</v>
      </c>
      <c r="I340" s="30">
        <f>ROUND(G340*H340,P4)</f>
        <v>0</v>
      </c>
      <c r="L340" s="30">
        <v>0</v>
      </c>
      <c r="M340" s="24">
        <f>ROUND(G340*L340,P4)</f>
        <v>0</v>
      </c>
      <c r="N340" s="25" t="s">
        <v>589</v>
      </c>
      <c r="O340" s="31">
        <f>M340*AA340</f>
        <v>0</v>
      </c>
      <c r="P340" s="1">
        <v>3</v>
      </c>
      <c r="AA340" s="1">
        <f>IF(P340=1,$O$3,IF(P340=2,$O$4,$O$5))</f>
        <v>0</v>
      </c>
    </row>
    <row r="341" ht="39.6">
      <c r="A341" s="1" t="s">
        <v>593</v>
      </c>
      <c r="E341" s="27" t="s">
        <v>696</v>
      </c>
    </row>
    <row r="342" ht="26.4">
      <c r="A342" s="1" t="s">
        <v>594</v>
      </c>
      <c r="E342" s="32" t="s">
        <v>3366</v>
      </c>
    </row>
    <row r="343" ht="158.4">
      <c r="A343" s="1" t="s">
        <v>596</v>
      </c>
      <c r="E34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3367</v>
      </c>
      <c r="E8" s="23" t="s">
        <v>143</v>
      </c>
      <c r="L8" s="24">
        <f>L9+L30+L35+L40+L249+L258</f>
        <v>0</v>
      </c>
      <c r="M8" s="24">
        <f>M9+M30+M35+M40+M249+M258</f>
        <v>0</v>
      </c>
      <c r="N8" s="25"/>
    </row>
    <row r="9">
      <c r="A9" s="1" t="s">
        <v>584</v>
      </c>
      <c r="C9" s="22" t="s">
        <v>585</v>
      </c>
      <c r="E9" s="23" t="s">
        <v>2988</v>
      </c>
      <c r="L9" s="24">
        <f>SUMIFS(L10:L29,A10:A29,"P")</f>
        <v>0</v>
      </c>
      <c r="M9" s="24">
        <f>SUMIFS(M10:M29,A10:A29,"P")</f>
        <v>0</v>
      </c>
      <c r="N9" s="25"/>
    </row>
    <row r="10" ht="26.4">
      <c r="A10" s="1" t="s">
        <v>587</v>
      </c>
      <c r="B10" s="1">
        <v>1</v>
      </c>
      <c r="C10" s="26" t="s">
        <v>2989</v>
      </c>
      <c r="D10" t="s">
        <v>589</v>
      </c>
      <c r="E10" s="27" t="s">
        <v>2990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3368</v>
      </c>
    </row>
    <row r="13" ht="52.8">
      <c r="A13" s="1" t="s">
        <v>596</v>
      </c>
      <c r="E13" s="27" t="s">
        <v>2992</v>
      </c>
    </row>
    <row r="14" ht="26.4">
      <c r="A14" s="1" t="s">
        <v>587</v>
      </c>
      <c r="B14" s="1">
        <v>2</v>
      </c>
      <c r="C14" s="26" t="s">
        <v>3369</v>
      </c>
      <c r="D14" t="s">
        <v>589</v>
      </c>
      <c r="E14" s="27" t="s">
        <v>3370</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3371</v>
      </c>
    </row>
    <row r="17" ht="369.6">
      <c r="A17" s="1" t="s">
        <v>596</v>
      </c>
      <c r="E17" s="27" t="s">
        <v>2554</v>
      </c>
    </row>
    <row r="18" ht="26.4">
      <c r="A18" s="1" t="s">
        <v>587</v>
      </c>
      <c r="B18" s="1">
        <v>3</v>
      </c>
      <c r="C18" s="26" t="s">
        <v>2993</v>
      </c>
      <c r="D18" t="s">
        <v>589</v>
      </c>
      <c r="E18" s="27" t="s">
        <v>2994</v>
      </c>
      <c r="F18" s="28" t="s">
        <v>591</v>
      </c>
      <c r="G18" s="29">
        <v>24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3372</v>
      </c>
    </row>
    <row r="21" ht="369.6">
      <c r="A21" s="1" t="s">
        <v>596</v>
      </c>
      <c r="E21" s="27" t="s">
        <v>2554</v>
      </c>
    </row>
    <row r="22" ht="26.4">
      <c r="A22" s="1" t="s">
        <v>587</v>
      </c>
      <c r="B22" s="1">
        <v>4</v>
      </c>
      <c r="C22" s="26" t="s">
        <v>609</v>
      </c>
      <c r="D22" t="s">
        <v>589</v>
      </c>
      <c r="E22" s="27" t="s">
        <v>610</v>
      </c>
      <c r="F22" s="28" t="s">
        <v>591</v>
      </c>
      <c r="G22" s="29">
        <v>22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3373</v>
      </c>
    </row>
    <row r="25" ht="264">
      <c r="A25" s="1" t="s">
        <v>596</v>
      </c>
      <c r="E25" s="27" t="s">
        <v>611</v>
      </c>
    </row>
    <row r="26" ht="26.4">
      <c r="A26" s="1" t="s">
        <v>587</v>
      </c>
      <c r="B26" s="1">
        <v>5</v>
      </c>
      <c r="C26" s="26" t="s">
        <v>2570</v>
      </c>
      <c r="D26" t="s">
        <v>589</v>
      </c>
      <c r="E26" s="27" t="s">
        <v>2571</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3374</v>
      </c>
    </row>
    <row r="29" ht="52.8">
      <c r="A29" s="1" t="s">
        <v>596</v>
      </c>
      <c r="E29" s="27" t="s">
        <v>2569</v>
      </c>
    </row>
    <row r="30">
      <c r="A30" s="1" t="s">
        <v>584</v>
      </c>
      <c r="C30" s="22" t="s">
        <v>2997</v>
      </c>
      <c r="E30" s="23" t="s">
        <v>2998</v>
      </c>
      <c r="L30" s="24">
        <f>SUMIFS(L31:L34,A31:A34,"P")</f>
        <v>0</v>
      </c>
      <c r="M30" s="24">
        <f>SUMIFS(M31:M34,A31:A34,"P")</f>
        <v>0</v>
      </c>
      <c r="N30" s="25"/>
    </row>
    <row r="31" ht="26.4">
      <c r="A31" s="1" t="s">
        <v>587</v>
      </c>
      <c r="B31" s="1">
        <v>6</v>
      </c>
      <c r="C31" s="26" t="s">
        <v>2999</v>
      </c>
      <c r="D31" t="s">
        <v>589</v>
      </c>
      <c r="E31" s="27" t="s">
        <v>3000</v>
      </c>
      <c r="F31" s="28" t="s">
        <v>591</v>
      </c>
      <c r="G31" s="29">
        <v>9</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3375</v>
      </c>
    </row>
    <row r="34" ht="79.2">
      <c r="A34" s="1" t="s">
        <v>596</v>
      </c>
      <c r="E34" s="27" t="s">
        <v>3002</v>
      </c>
    </row>
    <row r="35">
      <c r="A35" s="1" t="s">
        <v>584</v>
      </c>
      <c r="C35" s="22" t="s">
        <v>3003</v>
      </c>
      <c r="E35" s="23" t="s">
        <v>3004</v>
      </c>
      <c r="L35" s="24">
        <f>SUMIFS(L36:L39,A36:A39,"P")</f>
        <v>0</v>
      </c>
      <c r="M35" s="24">
        <f>SUMIFS(M36:M39,A36:A39,"P")</f>
        <v>0</v>
      </c>
      <c r="N35" s="25"/>
    </row>
    <row r="36" ht="26.4">
      <c r="A36" s="1" t="s">
        <v>587</v>
      </c>
      <c r="B36" s="1">
        <v>7</v>
      </c>
      <c r="C36" s="26" t="s">
        <v>3005</v>
      </c>
      <c r="D36" t="s">
        <v>589</v>
      </c>
      <c r="E36" s="27" t="s">
        <v>3006</v>
      </c>
      <c r="F36" s="28" t="s">
        <v>591</v>
      </c>
      <c r="G36" s="29">
        <v>0.40000000000000002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3376</v>
      </c>
    </row>
    <row r="39" ht="92.4">
      <c r="A39" s="1" t="s">
        <v>596</v>
      </c>
      <c r="E39" s="27" t="s">
        <v>3008</v>
      </c>
    </row>
    <row r="40">
      <c r="A40" s="1" t="s">
        <v>584</v>
      </c>
      <c r="C40" s="22" t="s">
        <v>617</v>
      </c>
      <c r="E40" s="23" t="s">
        <v>3009</v>
      </c>
      <c r="L40" s="24">
        <f>SUMIFS(L41:L248,A41:A248,"P")</f>
        <v>0</v>
      </c>
      <c r="M40" s="24">
        <f>SUMIFS(M41:M248,A41:A248,"P")</f>
        <v>0</v>
      </c>
      <c r="N40" s="25"/>
    </row>
    <row r="41" ht="26.4">
      <c r="A41" s="1" t="s">
        <v>587</v>
      </c>
      <c r="B41" s="1">
        <v>8</v>
      </c>
      <c r="C41" s="26" t="s">
        <v>3377</v>
      </c>
      <c r="D41" t="s">
        <v>589</v>
      </c>
      <c r="E41" s="27" t="s">
        <v>3378</v>
      </c>
      <c r="F41" s="28" t="s">
        <v>621</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4">
      <c r="A43" s="1" t="s">
        <v>594</v>
      </c>
      <c r="E43" s="32" t="s">
        <v>3379</v>
      </c>
    </row>
    <row r="44" ht="79.2">
      <c r="A44" s="1" t="s">
        <v>596</v>
      </c>
      <c r="E44" s="27" t="s">
        <v>623</v>
      </c>
    </row>
    <row r="45" ht="26.4">
      <c r="A45" s="1" t="s">
        <v>587</v>
      </c>
      <c r="B45" s="1">
        <v>9</v>
      </c>
      <c r="C45" s="26" t="s">
        <v>661</v>
      </c>
      <c r="D45" t="s">
        <v>589</v>
      </c>
      <c r="E45" s="27" t="s">
        <v>662</v>
      </c>
      <c r="F45" s="28" t="s">
        <v>607</v>
      </c>
      <c r="G45" s="29">
        <v>39</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3380</v>
      </c>
    </row>
    <row r="48" ht="79.2">
      <c r="A48" s="1" t="s">
        <v>596</v>
      </c>
      <c r="E48" s="27" t="s">
        <v>664</v>
      </c>
    </row>
    <row r="49" ht="26.4">
      <c r="A49" s="1" t="s">
        <v>587</v>
      </c>
      <c r="B49" s="1">
        <v>10</v>
      </c>
      <c r="C49" s="26" t="s">
        <v>1719</v>
      </c>
      <c r="D49" t="s">
        <v>589</v>
      </c>
      <c r="E49" s="27" t="s">
        <v>1720</v>
      </c>
      <c r="F49" s="28" t="s">
        <v>607</v>
      </c>
      <c r="G49" s="29">
        <v>20</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3381</v>
      </c>
    </row>
    <row r="52" ht="79.2">
      <c r="A52" s="1" t="s">
        <v>596</v>
      </c>
      <c r="E52" s="27" t="s">
        <v>664</v>
      </c>
    </row>
    <row r="53" ht="26.4">
      <c r="A53" s="1" t="s">
        <v>587</v>
      </c>
      <c r="B53" s="1">
        <v>11</v>
      </c>
      <c r="C53" s="26" t="s">
        <v>2130</v>
      </c>
      <c r="D53" t="s">
        <v>589</v>
      </c>
      <c r="E53" s="27" t="s">
        <v>2131</v>
      </c>
      <c r="F53" s="28" t="s">
        <v>607</v>
      </c>
      <c r="G53" s="29">
        <v>30</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3382</v>
      </c>
    </row>
    <row r="56" ht="79.2">
      <c r="A56" s="1" t="s">
        <v>596</v>
      </c>
      <c r="E56" s="27" t="s">
        <v>664</v>
      </c>
    </row>
    <row r="57" ht="26.4">
      <c r="A57" s="1" t="s">
        <v>587</v>
      </c>
      <c r="B57" s="1">
        <v>12</v>
      </c>
      <c r="C57" s="26" t="s">
        <v>627</v>
      </c>
      <c r="D57" t="s">
        <v>589</v>
      </c>
      <c r="E57" s="27" t="s">
        <v>628</v>
      </c>
      <c r="F57" s="28" t="s">
        <v>607</v>
      </c>
      <c r="G57" s="29">
        <v>42</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3383</v>
      </c>
    </row>
    <row r="60" ht="92.4">
      <c r="A60" s="1" t="s">
        <v>596</v>
      </c>
      <c r="E60" s="27" t="s">
        <v>630</v>
      </c>
    </row>
    <row r="61" ht="26.4">
      <c r="A61" s="1" t="s">
        <v>587</v>
      </c>
      <c r="B61" s="1">
        <v>13</v>
      </c>
      <c r="C61" s="26" t="s">
        <v>3384</v>
      </c>
      <c r="D61" t="s">
        <v>589</v>
      </c>
      <c r="E61" s="27" t="s">
        <v>3385</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3386</v>
      </c>
    </row>
    <row r="64" ht="105.6">
      <c r="A64" s="1" t="s">
        <v>596</v>
      </c>
      <c r="E64" s="27" t="s">
        <v>3273</v>
      </c>
    </row>
    <row r="65" ht="26.4">
      <c r="A65" s="1" t="s">
        <v>587</v>
      </c>
      <c r="B65" s="1">
        <v>14</v>
      </c>
      <c r="C65" s="26" t="s">
        <v>3387</v>
      </c>
      <c r="D65" t="s">
        <v>589</v>
      </c>
      <c r="E65" s="27" t="s">
        <v>3388</v>
      </c>
      <c r="F65" s="28" t="s">
        <v>607</v>
      </c>
      <c r="G65" s="29">
        <v>12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3389</v>
      </c>
    </row>
    <row r="68" ht="79.2">
      <c r="A68" s="1" t="s">
        <v>596</v>
      </c>
      <c r="E68" s="27" t="s">
        <v>3390</v>
      </c>
    </row>
    <row r="69" ht="26.4">
      <c r="A69" s="1" t="s">
        <v>587</v>
      </c>
      <c r="B69" s="1">
        <v>15</v>
      </c>
      <c r="C69" s="26" t="s">
        <v>2298</v>
      </c>
      <c r="D69" t="s">
        <v>589</v>
      </c>
      <c r="E69" s="27" t="s">
        <v>2299</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3371</v>
      </c>
    </row>
    <row r="72" ht="39.6">
      <c r="A72" s="1" t="s">
        <v>596</v>
      </c>
      <c r="E72" s="27" t="s">
        <v>634</v>
      </c>
    </row>
    <row r="73" ht="26.4">
      <c r="A73" s="1" t="s">
        <v>587</v>
      </c>
      <c r="B73" s="1">
        <v>16</v>
      </c>
      <c r="C73" s="26" t="s">
        <v>631</v>
      </c>
      <c r="D73" t="s">
        <v>589</v>
      </c>
      <c r="E73" s="27" t="s">
        <v>632</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3391</v>
      </c>
    </row>
    <row r="76" ht="39.6">
      <c r="A76" s="1" t="s">
        <v>596</v>
      </c>
      <c r="E76" s="27" t="s">
        <v>634</v>
      </c>
    </row>
    <row r="77" ht="26.4">
      <c r="A77" s="1" t="s">
        <v>587</v>
      </c>
      <c r="B77" s="1">
        <v>17</v>
      </c>
      <c r="C77" s="26" t="s">
        <v>1390</v>
      </c>
      <c r="D77" t="s">
        <v>589</v>
      </c>
      <c r="E77" s="27" t="s">
        <v>1391</v>
      </c>
      <c r="F77" s="28" t="s">
        <v>621</v>
      </c>
      <c r="G77" s="29">
        <v>8</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3371</v>
      </c>
    </row>
    <row r="80" ht="39.6">
      <c r="A80" s="1" t="s">
        <v>596</v>
      </c>
      <c r="E80" s="27" t="s">
        <v>637</v>
      </c>
    </row>
    <row r="81" ht="26.4">
      <c r="A81" s="1" t="s">
        <v>587</v>
      </c>
      <c r="B81" s="1">
        <v>18</v>
      </c>
      <c r="C81" s="26" t="s">
        <v>635</v>
      </c>
      <c r="D81" t="s">
        <v>589</v>
      </c>
      <c r="E81" s="27" t="s">
        <v>636</v>
      </c>
      <c r="F81" s="28" t="s">
        <v>621</v>
      </c>
      <c r="G81" s="29">
        <v>1</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3391</v>
      </c>
    </row>
    <row r="84" ht="39.6">
      <c r="A84" s="1" t="s">
        <v>596</v>
      </c>
      <c r="E84" s="27" t="s">
        <v>637</v>
      </c>
    </row>
    <row r="85" ht="26.4">
      <c r="A85" s="1" t="s">
        <v>587</v>
      </c>
      <c r="B85" s="1">
        <v>19</v>
      </c>
      <c r="C85" s="26" t="s">
        <v>3039</v>
      </c>
      <c r="D85" t="s">
        <v>589</v>
      </c>
      <c r="E85" s="27" t="s">
        <v>3040</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3392</v>
      </c>
    </row>
    <row r="88" ht="118.8">
      <c r="A88" s="1" t="s">
        <v>596</v>
      </c>
      <c r="E88" s="27" t="s">
        <v>3042</v>
      </c>
    </row>
    <row r="89" ht="26.4">
      <c r="A89" s="1" t="s">
        <v>587</v>
      </c>
      <c r="B89" s="1">
        <v>20</v>
      </c>
      <c r="C89" s="26" t="s">
        <v>2142</v>
      </c>
      <c r="D89" t="s">
        <v>589</v>
      </c>
      <c r="E89" s="27" t="s">
        <v>2143</v>
      </c>
      <c r="F89" s="28" t="s">
        <v>621</v>
      </c>
      <c r="G89" s="29">
        <v>3</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3392</v>
      </c>
    </row>
    <row r="92" ht="105.6">
      <c r="A92" s="1" t="s">
        <v>596</v>
      </c>
      <c r="E92" s="27" t="s">
        <v>2144</v>
      </c>
    </row>
    <row r="93" ht="26.4">
      <c r="A93" s="1" t="s">
        <v>587</v>
      </c>
      <c r="B93" s="1">
        <v>21</v>
      </c>
      <c r="C93" s="26" t="s">
        <v>3044</v>
      </c>
      <c r="D93" t="s">
        <v>589</v>
      </c>
      <c r="E93" s="27" t="s">
        <v>3045</v>
      </c>
      <c r="F93" s="28" t="s">
        <v>607</v>
      </c>
      <c r="G93" s="29">
        <v>50</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3393</v>
      </c>
    </row>
    <row r="96" ht="92.4">
      <c r="A96" s="1" t="s">
        <v>596</v>
      </c>
      <c r="E96" s="27" t="s">
        <v>3047</v>
      </c>
    </row>
    <row r="97" ht="26.4">
      <c r="A97" s="1" t="s">
        <v>587</v>
      </c>
      <c r="B97" s="1">
        <v>22</v>
      </c>
      <c r="C97" s="26" t="s">
        <v>3394</v>
      </c>
      <c r="D97" t="s">
        <v>589</v>
      </c>
      <c r="E97" s="27" t="s">
        <v>3395</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3396</v>
      </c>
    </row>
    <row r="100" ht="79.2">
      <c r="A100" s="1" t="s">
        <v>596</v>
      </c>
      <c r="E100" s="27" t="s">
        <v>3397</v>
      </c>
    </row>
    <row r="101" ht="26.4">
      <c r="A101" s="1" t="s">
        <v>587</v>
      </c>
      <c r="B101" s="1">
        <v>23</v>
      </c>
      <c r="C101" s="26" t="s">
        <v>3056</v>
      </c>
      <c r="D101" t="s">
        <v>589</v>
      </c>
      <c r="E101" s="27" t="s">
        <v>3057</v>
      </c>
      <c r="F101" s="28" t="s">
        <v>607</v>
      </c>
      <c r="G101" s="29">
        <v>10</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3398</v>
      </c>
    </row>
    <row r="104" ht="105.6">
      <c r="A104" s="1" t="s">
        <v>596</v>
      </c>
      <c r="E104" s="27" t="s">
        <v>3059</v>
      </c>
    </row>
    <row r="105" ht="26.4">
      <c r="A105" s="1" t="s">
        <v>587</v>
      </c>
      <c r="B105" s="1">
        <v>24</v>
      </c>
      <c r="C105" s="26" t="s">
        <v>2400</v>
      </c>
      <c r="D105" t="s">
        <v>589</v>
      </c>
      <c r="E105" s="27" t="s">
        <v>2401</v>
      </c>
      <c r="F105" s="28" t="s">
        <v>621</v>
      </c>
      <c r="G105" s="29">
        <v>1</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3399</v>
      </c>
    </row>
    <row r="108" ht="79.2">
      <c r="A108" s="1" t="s">
        <v>596</v>
      </c>
      <c r="E108" s="27" t="s">
        <v>623</v>
      </c>
    </row>
    <row r="109" ht="26.4">
      <c r="A109" s="1" t="s">
        <v>587</v>
      </c>
      <c r="B109" s="1">
        <v>25</v>
      </c>
      <c r="C109" s="26" t="s">
        <v>679</v>
      </c>
      <c r="D109" t="s">
        <v>589</v>
      </c>
      <c r="E109" s="27" t="s">
        <v>680</v>
      </c>
      <c r="F109" s="28" t="s">
        <v>621</v>
      </c>
      <c r="G109" s="29">
        <v>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3400</v>
      </c>
    </row>
    <row r="112" ht="79.2">
      <c r="A112" s="1" t="s">
        <v>596</v>
      </c>
      <c r="E112" s="27" t="s">
        <v>681</v>
      </c>
    </row>
    <row r="113" ht="26.4">
      <c r="A113" s="1" t="s">
        <v>587</v>
      </c>
      <c r="B113" s="1">
        <v>26</v>
      </c>
      <c r="C113" s="26" t="s">
        <v>1516</v>
      </c>
      <c r="D113" t="s">
        <v>589</v>
      </c>
      <c r="E113" s="27" t="s">
        <v>1517</v>
      </c>
      <c r="F113" s="28" t="s">
        <v>621</v>
      </c>
      <c r="G113" s="29">
        <v>10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3401</v>
      </c>
    </row>
    <row r="116" ht="92.4">
      <c r="A116" s="1" t="s">
        <v>596</v>
      </c>
      <c r="E116" s="27" t="s">
        <v>1519</v>
      </c>
    </row>
    <row r="117" ht="26.4">
      <c r="A117" s="1" t="s">
        <v>587</v>
      </c>
      <c r="B117" s="1">
        <v>27</v>
      </c>
      <c r="C117" s="26" t="s">
        <v>3061</v>
      </c>
      <c r="D117" t="s">
        <v>589</v>
      </c>
      <c r="E117" s="27" t="s">
        <v>3062</v>
      </c>
      <c r="F117" s="28" t="s">
        <v>621</v>
      </c>
      <c r="G117" s="29">
        <v>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3400</v>
      </c>
    </row>
    <row r="120" ht="105.6">
      <c r="A120" s="1" t="s">
        <v>596</v>
      </c>
      <c r="E120" s="27" t="s">
        <v>3063</v>
      </c>
    </row>
    <row r="121" ht="26.4">
      <c r="A121" s="1" t="s">
        <v>587</v>
      </c>
      <c r="B121" s="1">
        <v>28</v>
      </c>
      <c r="C121" s="26" t="s">
        <v>682</v>
      </c>
      <c r="D121" t="s">
        <v>589</v>
      </c>
      <c r="E121" s="27" t="s">
        <v>683</v>
      </c>
      <c r="F121" s="28" t="s">
        <v>621</v>
      </c>
      <c r="G121" s="29">
        <v>5</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3400</v>
      </c>
    </row>
    <row r="124" ht="105.6">
      <c r="A124" s="1" t="s">
        <v>596</v>
      </c>
      <c r="E124" s="27" t="s">
        <v>684</v>
      </c>
    </row>
    <row r="125" ht="26.4">
      <c r="A125" s="1" t="s">
        <v>587</v>
      </c>
      <c r="B125" s="1">
        <v>29</v>
      </c>
      <c r="C125" s="26" t="s">
        <v>3402</v>
      </c>
      <c r="D125" t="s">
        <v>589</v>
      </c>
      <c r="E125" s="27" t="s">
        <v>3403</v>
      </c>
      <c r="F125" s="28" t="s">
        <v>607</v>
      </c>
      <c r="G125" s="29">
        <v>31</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3404</v>
      </c>
    </row>
    <row r="128" ht="79.2">
      <c r="A128" s="1" t="s">
        <v>596</v>
      </c>
      <c r="E128" s="27" t="s">
        <v>916</v>
      </c>
    </row>
    <row r="129" ht="26.4">
      <c r="A129" s="1" t="s">
        <v>587</v>
      </c>
      <c r="B129" s="1">
        <v>30</v>
      </c>
      <c r="C129" s="26" t="s">
        <v>3405</v>
      </c>
      <c r="D129" t="s">
        <v>589</v>
      </c>
      <c r="E129" s="27" t="s">
        <v>3406</v>
      </c>
      <c r="F129" s="28" t="s">
        <v>621</v>
      </c>
      <c r="G129" s="29">
        <v>1</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3112</v>
      </c>
    </row>
    <row r="132" ht="92.4">
      <c r="A132" s="1" t="s">
        <v>596</v>
      </c>
      <c r="E132" s="27" t="s">
        <v>920</v>
      </c>
    </row>
    <row r="133" ht="26.4">
      <c r="A133" s="1" t="s">
        <v>587</v>
      </c>
      <c r="B133" s="1">
        <v>31</v>
      </c>
      <c r="C133" s="26" t="s">
        <v>3407</v>
      </c>
      <c r="D133" t="s">
        <v>589</v>
      </c>
      <c r="E133" s="27" t="s">
        <v>3408</v>
      </c>
      <c r="F133" s="28" t="s">
        <v>621</v>
      </c>
      <c r="G133" s="29">
        <v>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3112</v>
      </c>
    </row>
    <row r="136" ht="92.4">
      <c r="A136" s="1" t="s">
        <v>596</v>
      </c>
      <c r="E136" s="27" t="s">
        <v>920</v>
      </c>
    </row>
    <row r="137" ht="26.4">
      <c r="A137" s="1" t="s">
        <v>587</v>
      </c>
      <c r="B137" s="1">
        <v>32</v>
      </c>
      <c r="C137" s="26" t="s">
        <v>3071</v>
      </c>
      <c r="D137" t="s">
        <v>589</v>
      </c>
      <c r="E137" s="27" t="s">
        <v>3072</v>
      </c>
      <c r="F137" s="28" t="s">
        <v>607</v>
      </c>
      <c r="G137" s="29">
        <v>48</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3409</v>
      </c>
    </row>
    <row r="140" ht="79.2">
      <c r="A140" s="1" t="s">
        <v>596</v>
      </c>
      <c r="E140" s="27" t="s">
        <v>916</v>
      </c>
    </row>
    <row r="141" ht="26.4">
      <c r="A141" s="1" t="s">
        <v>587</v>
      </c>
      <c r="B141" s="1">
        <v>33</v>
      </c>
      <c r="C141" s="26" t="s">
        <v>3094</v>
      </c>
      <c r="D141" t="s">
        <v>589</v>
      </c>
      <c r="E141" s="27" t="s">
        <v>3095</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3100</v>
      </c>
    </row>
    <row r="144" ht="92.4">
      <c r="A144" s="1" t="s">
        <v>596</v>
      </c>
      <c r="E144" s="27" t="s">
        <v>920</v>
      </c>
    </row>
    <row r="145" ht="26.4">
      <c r="A145" s="1" t="s">
        <v>587</v>
      </c>
      <c r="B145" s="1">
        <v>34</v>
      </c>
      <c r="C145" s="26" t="s">
        <v>3105</v>
      </c>
      <c r="D145" t="s">
        <v>589</v>
      </c>
      <c r="E145" s="27" t="s">
        <v>3106</v>
      </c>
      <c r="F145" s="28" t="s">
        <v>607</v>
      </c>
      <c r="G145" s="29">
        <v>20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3107</v>
      </c>
    </row>
    <row r="148" ht="79.2">
      <c r="A148" s="1" t="s">
        <v>596</v>
      </c>
      <c r="E148" s="27" t="s">
        <v>3108</v>
      </c>
    </row>
    <row r="149" ht="26.4">
      <c r="A149" s="1" t="s">
        <v>587</v>
      </c>
      <c r="B149" s="1">
        <v>35</v>
      </c>
      <c r="C149" s="26" t="s">
        <v>1531</v>
      </c>
      <c r="D149" t="s">
        <v>589</v>
      </c>
      <c r="E149" s="27" t="s">
        <v>1532</v>
      </c>
      <c r="F149" s="28" t="s">
        <v>621</v>
      </c>
      <c r="G149" s="29">
        <v>10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3278</v>
      </c>
    </row>
    <row r="152" ht="92.4">
      <c r="A152" s="1" t="s">
        <v>596</v>
      </c>
      <c r="E152" s="27" t="s">
        <v>1534</v>
      </c>
    </row>
    <row r="153" ht="26.4">
      <c r="A153" s="1" t="s">
        <v>587</v>
      </c>
      <c r="B153" s="1">
        <v>36</v>
      </c>
      <c r="C153" s="26" t="s">
        <v>3110</v>
      </c>
      <c r="D153" t="s">
        <v>589</v>
      </c>
      <c r="E153" s="27" t="s">
        <v>3111</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3410</v>
      </c>
    </row>
    <row r="156" ht="118.8">
      <c r="A156" s="1" t="s">
        <v>596</v>
      </c>
      <c r="E156" s="27" t="s">
        <v>3113</v>
      </c>
    </row>
    <row r="157" ht="26.4">
      <c r="A157" s="1" t="s">
        <v>587</v>
      </c>
      <c r="B157" s="1">
        <v>37</v>
      </c>
      <c r="C157" s="26" t="s">
        <v>3167</v>
      </c>
      <c r="D157" t="s">
        <v>589</v>
      </c>
      <c r="E157" s="27" t="s">
        <v>3168</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3411</v>
      </c>
    </row>
    <row r="160" ht="92.4">
      <c r="A160" s="1" t="s">
        <v>596</v>
      </c>
      <c r="E160" s="27" t="s">
        <v>3170</v>
      </c>
    </row>
    <row r="161" ht="26.4">
      <c r="A161" s="1" t="s">
        <v>587</v>
      </c>
      <c r="B161" s="1">
        <v>38</v>
      </c>
      <c r="C161" s="26" t="s">
        <v>3180</v>
      </c>
      <c r="D161" t="s">
        <v>589</v>
      </c>
      <c r="E161" s="27" t="s">
        <v>3181</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3412</v>
      </c>
    </row>
    <row r="164" ht="92.4">
      <c r="A164" s="1" t="s">
        <v>596</v>
      </c>
      <c r="E164" s="27" t="s">
        <v>3170</v>
      </c>
    </row>
    <row r="165" ht="26.4">
      <c r="A165" s="1" t="s">
        <v>587</v>
      </c>
      <c r="B165" s="1">
        <v>39</v>
      </c>
      <c r="C165" s="26" t="s">
        <v>3339</v>
      </c>
      <c r="D165" t="s">
        <v>589</v>
      </c>
      <c r="E165" s="27" t="s">
        <v>3340</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3200</v>
      </c>
    </row>
    <row r="168" ht="92.4">
      <c r="A168" s="1" t="s">
        <v>596</v>
      </c>
      <c r="E168" s="27" t="s">
        <v>3170</v>
      </c>
    </row>
    <row r="169" ht="26.4">
      <c r="A169" s="1" t="s">
        <v>587</v>
      </c>
      <c r="B169" s="1">
        <v>40</v>
      </c>
      <c r="C169" s="26" t="s">
        <v>1545</v>
      </c>
      <c r="D169" t="s">
        <v>589</v>
      </c>
      <c r="E169" s="27" t="s">
        <v>1546</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3200</v>
      </c>
    </row>
    <row r="172" ht="105.6">
      <c r="A172" s="1" t="s">
        <v>596</v>
      </c>
      <c r="E172" s="27" t="s">
        <v>1548</v>
      </c>
    </row>
    <row r="173" ht="26.4">
      <c r="A173" s="1" t="s">
        <v>587</v>
      </c>
      <c r="B173" s="1">
        <v>41</v>
      </c>
      <c r="C173" s="26" t="s">
        <v>1552</v>
      </c>
      <c r="D173" t="s">
        <v>589</v>
      </c>
      <c r="E173" s="27" t="s">
        <v>1553</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3200</v>
      </c>
    </row>
    <row r="176" ht="92.4">
      <c r="A176" s="1" t="s">
        <v>596</v>
      </c>
      <c r="E176" s="27" t="s">
        <v>1555</v>
      </c>
    </row>
    <row r="177" ht="26.4">
      <c r="A177" s="1" t="s">
        <v>587</v>
      </c>
      <c r="B177" s="1">
        <v>42</v>
      </c>
      <c r="C177" s="26" t="s">
        <v>3186</v>
      </c>
      <c r="D177" t="s">
        <v>589</v>
      </c>
      <c r="E177" s="27" t="s">
        <v>3187</v>
      </c>
      <c r="F177" s="28" t="s">
        <v>621</v>
      </c>
      <c r="G177" s="29">
        <v>2</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3413</v>
      </c>
    </row>
    <row r="180" ht="92.4">
      <c r="A180" s="1" t="s">
        <v>596</v>
      </c>
      <c r="E180" s="27" t="s">
        <v>3188</v>
      </c>
    </row>
    <row r="181" ht="26.4">
      <c r="A181" s="1" t="s">
        <v>587</v>
      </c>
      <c r="B181" s="1">
        <v>43</v>
      </c>
      <c r="C181" s="26" t="s">
        <v>3193</v>
      </c>
      <c r="D181" t="s">
        <v>589</v>
      </c>
      <c r="E181" s="27" t="s">
        <v>3194</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3112</v>
      </c>
    </row>
    <row r="184" ht="79.2">
      <c r="A184" s="1" t="s">
        <v>596</v>
      </c>
      <c r="E184" s="27" t="s">
        <v>3192</v>
      </c>
    </row>
    <row r="185" ht="26.4">
      <c r="A185" s="1" t="s">
        <v>587</v>
      </c>
      <c r="B185" s="1">
        <v>44</v>
      </c>
      <c r="C185" s="26" t="s">
        <v>3344</v>
      </c>
      <c r="D185" t="s">
        <v>589</v>
      </c>
      <c r="E185" s="27" t="s">
        <v>3345</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3112</v>
      </c>
    </row>
    <row r="188" ht="79.2">
      <c r="A188" s="1" t="s">
        <v>596</v>
      </c>
      <c r="E188" s="27" t="s">
        <v>3192</v>
      </c>
    </row>
    <row r="189" ht="26.4">
      <c r="A189" s="1" t="s">
        <v>587</v>
      </c>
      <c r="B189" s="1">
        <v>45</v>
      </c>
      <c r="C189" s="26" t="s">
        <v>3346</v>
      </c>
      <c r="D189" t="s">
        <v>589</v>
      </c>
      <c r="E189" s="27" t="s">
        <v>3347</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3112</v>
      </c>
    </row>
    <row r="192" ht="79.2">
      <c r="A192" s="1" t="s">
        <v>596</v>
      </c>
      <c r="E192" s="27" t="s">
        <v>3192</v>
      </c>
    </row>
    <row r="193" ht="26.4">
      <c r="A193" s="1" t="s">
        <v>587</v>
      </c>
      <c r="B193" s="1">
        <v>46</v>
      </c>
      <c r="C193" s="26" t="s">
        <v>3198</v>
      </c>
      <c r="D193" t="s">
        <v>589</v>
      </c>
      <c r="E193" s="27" t="s">
        <v>3199</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3200</v>
      </c>
    </row>
    <row r="196" ht="79.2">
      <c r="A196" s="1" t="s">
        <v>596</v>
      </c>
      <c r="E196" s="27" t="s">
        <v>3201</v>
      </c>
    </row>
    <row r="197" ht="26.4">
      <c r="A197" s="1" t="s">
        <v>587</v>
      </c>
      <c r="B197" s="1">
        <v>47</v>
      </c>
      <c r="C197" s="26" t="s">
        <v>3202</v>
      </c>
      <c r="D197" t="s">
        <v>589</v>
      </c>
      <c r="E197" s="27" t="s">
        <v>3203</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3200</v>
      </c>
    </row>
    <row r="200" ht="79.2">
      <c r="A200" s="1" t="s">
        <v>596</v>
      </c>
      <c r="E200" s="27" t="s">
        <v>3201</v>
      </c>
    </row>
    <row r="201" ht="26.4">
      <c r="A201" s="1" t="s">
        <v>587</v>
      </c>
      <c r="B201" s="1">
        <v>48</v>
      </c>
      <c r="C201" s="26" t="s">
        <v>2940</v>
      </c>
      <c r="D201" t="s">
        <v>589</v>
      </c>
      <c r="E201" s="27" t="s">
        <v>2941</v>
      </c>
      <c r="F201" s="28" t="s">
        <v>835</v>
      </c>
      <c r="G201" s="29">
        <v>24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3205</v>
      </c>
    </row>
    <row r="204" ht="92.4">
      <c r="A204" s="1" t="s">
        <v>596</v>
      </c>
      <c r="E204" s="27" t="s">
        <v>2943</v>
      </c>
    </row>
    <row r="205" ht="26.4">
      <c r="A205" s="1" t="s">
        <v>587</v>
      </c>
      <c r="B205" s="1">
        <v>49</v>
      </c>
      <c r="C205" s="26" t="s">
        <v>1556</v>
      </c>
      <c r="D205" t="s">
        <v>589</v>
      </c>
      <c r="E205" s="27" t="s">
        <v>1557</v>
      </c>
      <c r="F205" s="28" t="s">
        <v>835</v>
      </c>
      <c r="G205" s="29">
        <v>24</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3205</v>
      </c>
    </row>
    <row r="208" ht="92.4">
      <c r="A208" s="1" t="s">
        <v>596</v>
      </c>
      <c r="E208" s="27" t="s">
        <v>1559</v>
      </c>
    </row>
    <row r="209" ht="26.4">
      <c r="A209" s="1" t="s">
        <v>587</v>
      </c>
      <c r="B209" s="1">
        <v>50</v>
      </c>
      <c r="C209" s="26" t="s">
        <v>1560</v>
      </c>
      <c r="D209" t="s">
        <v>589</v>
      </c>
      <c r="E209" s="27" t="s">
        <v>1561</v>
      </c>
      <c r="F209" s="28" t="s">
        <v>835</v>
      </c>
      <c r="G209" s="29">
        <v>6</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3414</v>
      </c>
    </row>
    <row r="212" ht="92.4">
      <c r="A212" s="1" t="s">
        <v>596</v>
      </c>
      <c r="E212" s="27" t="s">
        <v>1563</v>
      </c>
    </row>
    <row r="213" ht="26.4">
      <c r="A213" s="1" t="s">
        <v>587</v>
      </c>
      <c r="B213" s="1">
        <v>51</v>
      </c>
      <c r="C213" s="26" t="s">
        <v>3211</v>
      </c>
      <c r="D213" t="s">
        <v>589</v>
      </c>
      <c r="E213" s="27" t="s">
        <v>3212</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3415</v>
      </c>
    </row>
    <row r="216" ht="79.2">
      <c r="A216" s="1" t="s">
        <v>596</v>
      </c>
      <c r="E216" s="27" t="s">
        <v>3214</v>
      </c>
    </row>
    <row r="217" ht="26.4">
      <c r="A217" s="1" t="s">
        <v>587</v>
      </c>
      <c r="B217" s="1">
        <v>52</v>
      </c>
      <c r="C217" s="26" t="s">
        <v>3221</v>
      </c>
      <c r="D217" t="s">
        <v>589</v>
      </c>
      <c r="E217" s="27" t="s">
        <v>3222</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3416</v>
      </c>
    </row>
    <row r="220" ht="118.8">
      <c r="A220" s="1" t="s">
        <v>596</v>
      </c>
      <c r="E220" s="27" t="s">
        <v>3224</v>
      </c>
    </row>
    <row r="221">
      <c r="A221" s="1" t="s">
        <v>587</v>
      </c>
      <c r="B221" s="1">
        <v>53</v>
      </c>
      <c r="C221" s="26" t="s">
        <v>3417</v>
      </c>
      <c r="D221" t="s">
        <v>589</v>
      </c>
      <c r="E221" s="27" t="s">
        <v>3418</v>
      </c>
      <c r="F221" s="28" t="s">
        <v>621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589</v>
      </c>
    </row>
    <row r="223" ht="26.4">
      <c r="A223" s="1" t="s">
        <v>594</v>
      </c>
      <c r="E223" s="32" t="s">
        <v>3419</v>
      </c>
    </row>
    <row r="224" ht="52.8">
      <c r="A224" s="1" t="s">
        <v>596</v>
      </c>
      <c r="E224" s="27" t="s">
        <v>3420</v>
      </c>
    </row>
    <row r="225">
      <c r="A225" s="1" t="s">
        <v>587</v>
      </c>
      <c r="B225" s="1">
        <v>54</v>
      </c>
      <c r="C225" s="26" t="s">
        <v>3421</v>
      </c>
      <c r="D225" t="s">
        <v>589</v>
      </c>
      <c r="E225" s="27" t="s">
        <v>3422</v>
      </c>
      <c r="F225" s="28" t="s">
        <v>621</v>
      </c>
      <c r="G225" s="29">
        <v>1</v>
      </c>
      <c r="H225" s="28">
        <v>0</v>
      </c>
      <c r="I225" s="30">
        <f>ROUND(G225*H225,P4)</f>
        <v>0</v>
      </c>
      <c r="L225" s="30">
        <v>0</v>
      </c>
      <c r="M225" s="24">
        <f>ROUND(G225*L225,P4)</f>
        <v>0</v>
      </c>
      <c r="N225" s="25" t="s">
        <v>3227</v>
      </c>
      <c r="O225" s="31">
        <f>M225*AA225</f>
        <v>0</v>
      </c>
      <c r="P225" s="1">
        <v>3</v>
      </c>
      <c r="AA225" s="1">
        <f>IF(P225=1,$O$3,IF(P225=2,$O$4,$O$5))</f>
        <v>0</v>
      </c>
    </row>
    <row r="226">
      <c r="A226" s="1" t="s">
        <v>593</v>
      </c>
      <c r="E226" s="27" t="s">
        <v>589</v>
      </c>
    </row>
    <row r="227" ht="26.4">
      <c r="A227" s="1" t="s">
        <v>594</v>
      </c>
      <c r="E227" s="32" t="s">
        <v>3391</v>
      </c>
    </row>
    <row r="228" ht="39.6">
      <c r="A228" s="1" t="s">
        <v>596</v>
      </c>
      <c r="E228" s="27" t="s">
        <v>3423</v>
      </c>
    </row>
    <row r="229">
      <c r="A229" s="1" t="s">
        <v>587</v>
      </c>
      <c r="B229" s="1">
        <v>55</v>
      </c>
      <c r="C229" s="26" t="s">
        <v>3424</v>
      </c>
      <c r="D229" t="s">
        <v>589</v>
      </c>
      <c r="E229" s="27" t="s">
        <v>3425</v>
      </c>
      <c r="F229" s="28" t="s">
        <v>621</v>
      </c>
      <c r="G229" s="29">
        <v>1</v>
      </c>
      <c r="H229" s="28">
        <v>0</v>
      </c>
      <c r="I229" s="30">
        <f>ROUND(G229*H229,P4)</f>
        <v>0</v>
      </c>
      <c r="L229" s="30">
        <v>0</v>
      </c>
      <c r="M229" s="24">
        <f>ROUND(G229*L229,P4)</f>
        <v>0</v>
      </c>
      <c r="N229" s="25" t="s">
        <v>3227</v>
      </c>
      <c r="O229" s="31">
        <f>M229*AA229</f>
        <v>0</v>
      </c>
      <c r="P229" s="1">
        <v>3</v>
      </c>
      <c r="AA229" s="1">
        <f>IF(P229=1,$O$3,IF(P229=2,$O$4,$O$5))</f>
        <v>0</v>
      </c>
    </row>
    <row r="230">
      <c r="A230" s="1" t="s">
        <v>593</v>
      </c>
      <c r="E230" s="27" t="s">
        <v>589</v>
      </c>
    </row>
    <row r="231" ht="26.4">
      <c r="A231" s="1" t="s">
        <v>594</v>
      </c>
      <c r="E231" s="32" t="s">
        <v>3426</v>
      </c>
    </row>
    <row r="232" ht="52.8">
      <c r="A232" s="1" t="s">
        <v>596</v>
      </c>
      <c r="E232" s="27" t="s">
        <v>3427</v>
      </c>
    </row>
    <row r="233">
      <c r="A233" s="1" t="s">
        <v>587</v>
      </c>
      <c r="B233" s="1">
        <v>56</v>
      </c>
      <c r="C233" s="26" t="s">
        <v>3428</v>
      </c>
      <c r="D233" t="s">
        <v>589</v>
      </c>
      <c r="E233" s="27" t="s">
        <v>3429</v>
      </c>
      <c r="F233" s="28" t="s">
        <v>621</v>
      </c>
      <c r="G233" s="29">
        <v>2</v>
      </c>
      <c r="H233" s="28">
        <v>0</v>
      </c>
      <c r="I233" s="30">
        <f>ROUND(G233*H233,P4)</f>
        <v>0</v>
      </c>
      <c r="L233" s="30">
        <v>0</v>
      </c>
      <c r="M233" s="24">
        <f>ROUND(G233*L233,P4)</f>
        <v>0</v>
      </c>
      <c r="N233" s="25" t="s">
        <v>3227</v>
      </c>
      <c r="O233" s="31">
        <f>M233*AA233</f>
        <v>0</v>
      </c>
      <c r="P233" s="1">
        <v>3</v>
      </c>
      <c r="AA233" s="1">
        <f>IF(P233=1,$O$3,IF(P233=2,$O$4,$O$5))</f>
        <v>0</v>
      </c>
    </row>
    <row r="234">
      <c r="A234" s="1" t="s">
        <v>593</v>
      </c>
      <c r="E234" s="27" t="s">
        <v>589</v>
      </c>
    </row>
    <row r="235" ht="26.4">
      <c r="A235" s="1" t="s">
        <v>594</v>
      </c>
      <c r="E235" s="32" t="s">
        <v>3430</v>
      </c>
    </row>
    <row r="236" ht="39.6">
      <c r="A236" s="1" t="s">
        <v>596</v>
      </c>
      <c r="E236" s="27" t="s">
        <v>3431</v>
      </c>
    </row>
    <row r="237">
      <c r="A237" s="1" t="s">
        <v>587</v>
      </c>
      <c r="B237" s="1">
        <v>57</v>
      </c>
      <c r="C237" s="26" t="s">
        <v>3432</v>
      </c>
      <c r="D237" t="s">
        <v>589</v>
      </c>
      <c r="E237" s="27" t="s">
        <v>3433</v>
      </c>
      <c r="F237" s="28" t="s">
        <v>621</v>
      </c>
      <c r="G237" s="29">
        <v>1</v>
      </c>
      <c r="H237" s="28">
        <v>0</v>
      </c>
      <c r="I237" s="30">
        <f>ROUND(G237*H237,P4)</f>
        <v>0</v>
      </c>
      <c r="L237" s="30">
        <v>0</v>
      </c>
      <c r="M237" s="24">
        <f>ROUND(G237*L237,P4)</f>
        <v>0</v>
      </c>
      <c r="N237" s="25" t="s">
        <v>3227</v>
      </c>
      <c r="O237" s="31">
        <f>M237*AA237</f>
        <v>0</v>
      </c>
      <c r="P237" s="1">
        <v>3</v>
      </c>
      <c r="AA237" s="1">
        <f>IF(P237=1,$O$3,IF(P237=2,$O$4,$O$5))</f>
        <v>0</v>
      </c>
    </row>
    <row r="238">
      <c r="A238" s="1" t="s">
        <v>593</v>
      </c>
      <c r="E238" s="27" t="s">
        <v>589</v>
      </c>
    </row>
    <row r="239" ht="26.4">
      <c r="A239" s="1" t="s">
        <v>594</v>
      </c>
      <c r="E239" s="32" t="s">
        <v>3426</v>
      </c>
    </row>
    <row r="240" ht="52.8">
      <c r="A240" s="1" t="s">
        <v>596</v>
      </c>
      <c r="E240" s="27" t="s">
        <v>3427</v>
      </c>
    </row>
    <row r="241">
      <c r="A241" s="1" t="s">
        <v>587</v>
      </c>
      <c r="B241" s="1">
        <v>58</v>
      </c>
      <c r="C241" s="26" t="s">
        <v>3434</v>
      </c>
      <c r="D241" t="s">
        <v>589</v>
      </c>
      <c r="E241" s="27" t="s">
        <v>3435</v>
      </c>
      <c r="F241" s="28" t="s">
        <v>621</v>
      </c>
      <c r="G241" s="29">
        <v>1</v>
      </c>
      <c r="H241" s="28">
        <v>0</v>
      </c>
      <c r="I241" s="30">
        <f>ROUND(G241*H241,P4)</f>
        <v>0</v>
      </c>
      <c r="L241" s="30">
        <v>0</v>
      </c>
      <c r="M241" s="24">
        <f>ROUND(G241*L241,P4)</f>
        <v>0</v>
      </c>
      <c r="N241" s="25" t="s">
        <v>3227</v>
      </c>
      <c r="O241" s="31">
        <f>M241*AA241</f>
        <v>0</v>
      </c>
      <c r="P241" s="1">
        <v>3</v>
      </c>
      <c r="AA241" s="1">
        <f>IF(P241=1,$O$3,IF(P241=2,$O$4,$O$5))</f>
        <v>0</v>
      </c>
    </row>
    <row r="242">
      <c r="A242" s="1" t="s">
        <v>593</v>
      </c>
      <c r="E242" s="27" t="s">
        <v>589</v>
      </c>
    </row>
    <row r="243" ht="26.4">
      <c r="A243" s="1" t="s">
        <v>594</v>
      </c>
      <c r="E243" s="32" t="s">
        <v>3436</v>
      </c>
    </row>
    <row r="244" ht="66">
      <c r="A244" s="1" t="s">
        <v>596</v>
      </c>
      <c r="E244" s="27" t="s">
        <v>3437</v>
      </c>
    </row>
    <row r="245">
      <c r="A245" s="1" t="s">
        <v>587</v>
      </c>
      <c r="B245" s="1">
        <v>59</v>
      </c>
      <c r="C245" s="26" t="s">
        <v>3232</v>
      </c>
      <c r="D245" t="s">
        <v>589</v>
      </c>
      <c r="E245" s="27" t="s">
        <v>3233</v>
      </c>
      <c r="F245" s="28" t="s">
        <v>614</v>
      </c>
      <c r="G245" s="29">
        <v>5</v>
      </c>
      <c r="H245" s="28">
        <v>0</v>
      </c>
      <c r="I245" s="30">
        <f>ROUND(G245*H245,P4)</f>
        <v>0</v>
      </c>
      <c r="L245" s="30">
        <v>0</v>
      </c>
      <c r="M245" s="24">
        <f>ROUND(G245*L245,P4)</f>
        <v>0</v>
      </c>
      <c r="N245" s="25" t="s">
        <v>3227</v>
      </c>
      <c r="O245" s="31">
        <f>M245*AA245</f>
        <v>0</v>
      </c>
      <c r="P245" s="1">
        <v>3</v>
      </c>
      <c r="AA245" s="1">
        <f>IF(P245=1,$O$3,IF(P245=2,$O$4,$O$5))</f>
        <v>0</v>
      </c>
    </row>
    <row r="246">
      <c r="A246" s="1" t="s">
        <v>593</v>
      </c>
      <c r="E246" s="27" t="s">
        <v>589</v>
      </c>
    </row>
    <row r="247" ht="26.4">
      <c r="A247" s="1" t="s">
        <v>594</v>
      </c>
      <c r="E247" s="32" t="s">
        <v>3379</v>
      </c>
    </row>
    <row r="248" ht="105.6">
      <c r="A248" s="1" t="s">
        <v>596</v>
      </c>
      <c r="E248" s="27" t="s">
        <v>3234</v>
      </c>
    </row>
    <row r="249">
      <c r="A249" s="1" t="s">
        <v>584</v>
      </c>
      <c r="C249" s="22" t="s">
        <v>2018</v>
      </c>
      <c r="E249" s="23" t="s">
        <v>3249</v>
      </c>
      <c r="L249" s="24">
        <f>SUMIFS(L250:L257,A250:A257,"P")</f>
        <v>0</v>
      </c>
      <c r="M249" s="24">
        <f>SUMIFS(M250:M257,A250:A257,"P")</f>
        <v>0</v>
      </c>
      <c r="N249" s="25"/>
    </row>
    <row r="250" ht="26.4">
      <c r="A250" s="1" t="s">
        <v>587</v>
      </c>
      <c r="B250" s="1">
        <v>60</v>
      </c>
      <c r="C250" s="26" t="s">
        <v>3250</v>
      </c>
      <c r="D250" t="s">
        <v>589</v>
      </c>
      <c r="E250" s="27" t="s">
        <v>3251</v>
      </c>
      <c r="F250" s="28" t="s">
        <v>614</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4">
      <c r="A252" s="1" t="s">
        <v>594</v>
      </c>
      <c r="E252" s="32" t="s">
        <v>3438</v>
      </c>
    </row>
    <row r="253" ht="158.4">
      <c r="A253" s="1" t="s">
        <v>596</v>
      </c>
      <c r="E253" s="27" t="s">
        <v>3253</v>
      </c>
    </row>
    <row r="254" ht="26.4">
      <c r="A254" s="1" t="s">
        <v>587</v>
      </c>
      <c r="B254" s="1">
        <v>61</v>
      </c>
      <c r="C254" s="26" t="s">
        <v>3254</v>
      </c>
      <c r="D254" t="s">
        <v>589</v>
      </c>
      <c r="E254" s="27" t="s">
        <v>3255</v>
      </c>
      <c r="F254" s="28" t="s">
        <v>591</v>
      </c>
      <c r="G254" s="29">
        <v>0.5</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4">
      <c r="A256" s="1" t="s">
        <v>594</v>
      </c>
      <c r="E256" s="32" t="s">
        <v>3439</v>
      </c>
    </row>
    <row r="257" ht="145.2">
      <c r="A257" s="1" t="s">
        <v>596</v>
      </c>
      <c r="E257" s="27" t="s">
        <v>3256</v>
      </c>
    </row>
    <row r="258">
      <c r="A258" s="1" t="s">
        <v>584</v>
      </c>
      <c r="C258" s="22" t="s">
        <v>690</v>
      </c>
      <c r="E258" s="23" t="s">
        <v>691</v>
      </c>
      <c r="L258" s="24">
        <f>SUMIFS(L259:L270,A259:A270,"P")</f>
        <v>0</v>
      </c>
      <c r="M258" s="24">
        <f>SUMIFS(M259:M270,A259:A270,"P")</f>
        <v>0</v>
      </c>
      <c r="N258" s="25"/>
    </row>
    <row r="259" ht="39.6">
      <c r="A259" s="1" t="s">
        <v>587</v>
      </c>
      <c r="B259" s="1">
        <v>62</v>
      </c>
      <c r="C259" s="26" t="s">
        <v>692</v>
      </c>
      <c r="D259" t="s">
        <v>693</v>
      </c>
      <c r="E259" s="27" t="s">
        <v>694</v>
      </c>
      <c r="F259" s="28" t="s">
        <v>695</v>
      </c>
      <c r="G259" s="29">
        <v>19</v>
      </c>
      <c r="H259" s="28">
        <v>0</v>
      </c>
      <c r="I259" s="30">
        <f>ROUND(G259*H259,P4)</f>
        <v>0</v>
      </c>
      <c r="L259" s="30">
        <v>0</v>
      </c>
      <c r="M259" s="24">
        <f>ROUND(G259*L259,P4)</f>
        <v>0</v>
      </c>
      <c r="N259" s="25" t="s">
        <v>589</v>
      </c>
      <c r="O259" s="31">
        <f>M259*AA259</f>
        <v>0</v>
      </c>
      <c r="P259" s="1">
        <v>3</v>
      </c>
      <c r="AA259" s="1">
        <f>IF(P259=1,$O$3,IF(P259=2,$O$4,$O$5))</f>
        <v>0</v>
      </c>
    </row>
    <row r="260" ht="39.6">
      <c r="A260" s="1" t="s">
        <v>593</v>
      </c>
      <c r="E260" s="27" t="s">
        <v>696</v>
      </c>
    </row>
    <row r="261" ht="26.4">
      <c r="A261" s="1" t="s">
        <v>594</v>
      </c>
      <c r="E261" s="32" t="s">
        <v>3440</v>
      </c>
    </row>
    <row r="262" ht="158.4">
      <c r="A262" s="1" t="s">
        <v>596</v>
      </c>
      <c r="E262" s="27" t="s">
        <v>698</v>
      </c>
    </row>
    <row r="263" ht="26.4">
      <c r="A263" s="1" t="s">
        <v>587</v>
      </c>
      <c r="B263" s="1">
        <v>63</v>
      </c>
      <c r="C263" s="26" t="s">
        <v>3258</v>
      </c>
      <c r="D263" t="s">
        <v>3259</v>
      </c>
      <c r="E263" s="27" t="s">
        <v>3260</v>
      </c>
      <c r="F263" s="28" t="s">
        <v>695</v>
      </c>
      <c r="G263" s="29">
        <v>0.5</v>
      </c>
      <c r="H263" s="28">
        <v>0</v>
      </c>
      <c r="I263" s="30">
        <f>ROUND(G263*H263,P4)</f>
        <v>0</v>
      </c>
      <c r="L263" s="30">
        <v>0</v>
      </c>
      <c r="M263" s="24">
        <f>ROUND(G263*L263,P4)</f>
        <v>0</v>
      </c>
      <c r="N263" s="25" t="s">
        <v>589</v>
      </c>
      <c r="O263" s="31">
        <f>M263*AA263</f>
        <v>0</v>
      </c>
      <c r="P263" s="1">
        <v>3</v>
      </c>
      <c r="AA263" s="1">
        <f>IF(P263=1,$O$3,IF(P263=2,$O$4,$O$5))</f>
        <v>0</v>
      </c>
    </row>
    <row r="264" ht="39.6">
      <c r="A264" s="1" t="s">
        <v>593</v>
      </c>
      <c r="E264" s="27" t="s">
        <v>696</v>
      </c>
    </row>
    <row r="265" ht="26.4">
      <c r="A265" s="1" t="s">
        <v>594</v>
      </c>
      <c r="E265" s="32" t="s">
        <v>3257</v>
      </c>
    </row>
    <row r="266" ht="158.4">
      <c r="A266" s="1" t="s">
        <v>596</v>
      </c>
      <c r="E266" s="27" t="s">
        <v>698</v>
      </c>
    </row>
    <row r="267" ht="26.4">
      <c r="A267" s="1" t="s">
        <v>587</v>
      </c>
      <c r="B267" s="1">
        <v>64</v>
      </c>
      <c r="C267" s="26" t="s">
        <v>1458</v>
      </c>
      <c r="D267" t="s">
        <v>1459</v>
      </c>
      <c r="E267" s="27" t="s">
        <v>1460</v>
      </c>
      <c r="F267" s="28" t="s">
        <v>695</v>
      </c>
      <c r="G267" s="29">
        <v>0.10000000000000001</v>
      </c>
      <c r="H267" s="28">
        <v>0</v>
      </c>
      <c r="I267" s="30">
        <f>ROUND(G267*H267,P4)</f>
        <v>0</v>
      </c>
      <c r="L267" s="30">
        <v>0</v>
      </c>
      <c r="M267" s="24">
        <f>ROUND(G267*L267,P4)</f>
        <v>0</v>
      </c>
      <c r="N267" s="25" t="s">
        <v>589</v>
      </c>
      <c r="O267" s="31">
        <f>M267*AA267</f>
        <v>0</v>
      </c>
      <c r="P267" s="1">
        <v>3</v>
      </c>
      <c r="AA267" s="1">
        <f>IF(P267=1,$O$3,IF(P267=2,$O$4,$O$5))</f>
        <v>0</v>
      </c>
    </row>
    <row r="268" ht="39.6">
      <c r="A268" s="1" t="s">
        <v>593</v>
      </c>
      <c r="E268" s="27" t="s">
        <v>696</v>
      </c>
    </row>
    <row r="269" ht="26.4">
      <c r="A269" s="1" t="s">
        <v>594</v>
      </c>
      <c r="E269" s="32" t="s">
        <v>3366</v>
      </c>
    </row>
    <row r="270" ht="158.4">
      <c r="A270" s="1" t="s">
        <v>596</v>
      </c>
      <c r="E27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3441</v>
      </c>
      <c r="E8" s="23" t="s">
        <v>145</v>
      </c>
      <c r="L8" s="24">
        <f>L9+L30+L35+L236</f>
        <v>0</v>
      </c>
      <c r="M8" s="24">
        <f>M9+M30+M35+M236</f>
        <v>0</v>
      </c>
      <c r="N8" s="25"/>
    </row>
    <row r="9">
      <c r="A9" s="1" t="s">
        <v>584</v>
      </c>
      <c r="C9" s="22" t="s">
        <v>585</v>
      </c>
      <c r="E9" s="23" t="s">
        <v>2988</v>
      </c>
      <c r="L9" s="24">
        <f>SUMIFS(L10:L29,A10:A29,"P")</f>
        <v>0</v>
      </c>
      <c r="M9" s="24">
        <f>SUMIFS(M10:M29,A10:A29,"P")</f>
        <v>0</v>
      </c>
      <c r="N9" s="25"/>
    </row>
    <row r="10" ht="26.4">
      <c r="A10" s="1" t="s">
        <v>587</v>
      </c>
      <c r="B10" s="1">
        <v>1</v>
      </c>
      <c r="C10" s="26" t="s">
        <v>2989</v>
      </c>
      <c r="D10" t="s">
        <v>589</v>
      </c>
      <c r="E10" s="27" t="s">
        <v>2990</v>
      </c>
      <c r="F10" s="28" t="s">
        <v>614</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3442</v>
      </c>
    </row>
    <row r="13" ht="52.8">
      <c r="A13" s="1" t="s">
        <v>596</v>
      </c>
      <c r="E13" s="27" t="s">
        <v>2992</v>
      </c>
    </row>
    <row r="14" ht="26.4">
      <c r="A14" s="1" t="s">
        <v>587</v>
      </c>
      <c r="B14" s="1">
        <v>2</v>
      </c>
      <c r="C14" s="26" t="s">
        <v>3369</v>
      </c>
      <c r="D14" t="s">
        <v>589</v>
      </c>
      <c r="E14" s="27" t="s">
        <v>3370</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3371</v>
      </c>
    </row>
    <row r="17" ht="369.6">
      <c r="A17" s="1" t="s">
        <v>596</v>
      </c>
      <c r="E17" s="27" t="s">
        <v>2554</v>
      </c>
    </row>
    <row r="18" ht="26.4">
      <c r="A18" s="1" t="s">
        <v>587</v>
      </c>
      <c r="B18" s="1">
        <v>3</v>
      </c>
      <c r="C18" s="26" t="s">
        <v>2993</v>
      </c>
      <c r="D18" t="s">
        <v>589</v>
      </c>
      <c r="E18" s="27" t="s">
        <v>2994</v>
      </c>
      <c r="F18" s="28" t="s">
        <v>591</v>
      </c>
      <c r="G18" s="29">
        <v>34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3443</v>
      </c>
    </row>
    <row r="21" ht="369.6">
      <c r="A21" s="1" t="s">
        <v>596</v>
      </c>
      <c r="E21" s="27" t="s">
        <v>2554</v>
      </c>
    </row>
    <row r="22" ht="26.4">
      <c r="A22" s="1" t="s">
        <v>587</v>
      </c>
      <c r="B22" s="1">
        <v>4</v>
      </c>
      <c r="C22" s="26" t="s">
        <v>609</v>
      </c>
      <c r="D22" t="s">
        <v>589</v>
      </c>
      <c r="E22" s="27" t="s">
        <v>610</v>
      </c>
      <c r="F22" s="28" t="s">
        <v>591</v>
      </c>
      <c r="G22" s="29">
        <v>31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3444</v>
      </c>
    </row>
    <row r="25" ht="264">
      <c r="A25" s="1" t="s">
        <v>596</v>
      </c>
      <c r="E25" s="27" t="s">
        <v>611</v>
      </c>
    </row>
    <row r="26" ht="26.4">
      <c r="A26" s="1" t="s">
        <v>587</v>
      </c>
      <c r="B26" s="1">
        <v>5</v>
      </c>
      <c r="C26" s="26" t="s">
        <v>2570</v>
      </c>
      <c r="D26" t="s">
        <v>589</v>
      </c>
      <c r="E26" s="27" t="s">
        <v>2571</v>
      </c>
      <c r="F26" s="28" t="s">
        <v>614</v>
      </c>
      <c r="G26" s="29">
        <v>70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3442</v>
      </c>
    </row>
    <row r="29" ht="52.8">
      <c r="A29" s="1" t="s">
        <v>596</v>
      </c>
      <c r="E29" s="27" t="s">
        <v>2569</v>
      </c>
    </row>
    <row r="30">
      <c r="A30" s="1" t="s">
        <v>584</v>
      </c>
      <c r="C30" s="22" t="s">
        <v>2997</v>
      </c>
      <c r="E30" s="23" t="s">
        <v>2998</v>
      </c>
      <c r="L30" s="24">
        <f>SUMIFS(L31:L34,A31:A34,"P")</f>
        <v>0</v>
      </c>
      <c r="M30" s="24">
        <f>SUMIFS(M31:M34,A31:A34,"P")</f>
        <v>0</v>
      </c>
      <c r="N30" s="25"/>
    </row>
    <row r="31" ht="26.4">
      <c r="A31" s="1" t="s">
        <v>587</v>
      </c>
      <c r="B31" s="1">
        <v>6</v>
      </c>
      <c r="C31" s="26" t="s">
        <v>2999</v>
      </c>
      <c r="D31" t="s">
        <v>589</v>
      </c>
      <c r="E31" s="27" t="s">
        <v>3000</v>
      </c>
      <c r="F31" s="28" t="s">
        <v>591</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3445</v>
      </c>
    </row>
    <row r="34" ht="79.2">
      <c r="A34" s="1" t="s">
        <v>596</v>
      </c>
      <c r="E34" s="27" t="s">
        <v>3002</v>
      </c>
    </row>
    <row r="35">
      <c r="A35" s="1" t="s">
        <v>584</v>
      </c>
      <c r="C35" s="22" t="s">
        <v>617</v>
      </c>
      <c r="E35" s="23" t="s">
        <v>3009</v>
      </c>
      <c r="L35" s="24">
        <f>SUMIFS(L36:L235,A36:A235,"P")</f>
        <v>0</v>
      </c>
      <c r="M35" s="24">
        <f>SUMIFS(M36:M235,A36:A235,"P")</f>
        <v>0</v>
      </c>
      <c r="N35" s="25"/>
    </row>
    <row r="36" ht="26.4">
      <c r="A36" s="1" t="s">
        <v>587</v>
      </c>
      <c r="B36" s="1">
        <v>7</v>
      </c>
      <c r="C36" s="26" t="s">
        <v>3377</v>
      </c>
      <c r="D36" t="s">
        <v>589</v>
      </c>
      <c r="E36" s="27" t="s">
        <v>3378</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3446</v>
      </c>
    </row>
    <row r="39" ht="79.2">
      <c r="A39" s="1" t="s">
        <v>596</v>
      </c>
      <c r="E39" s="27" t="s">
        <v>623</v>
      </c>
    </row>
    <row r="40" ht="26.4">
      <c r="A40" s="1" t="s">
        <v>587</v>
      </c>
      <c r="B40" s="1">
        <v>8</v>
      </c>
      <c r="C40" s="26" t="s">
        <v>661</v>
      </c>
      <c r="D40" t="s">
        <v>589</v>
      </c>
      <c r="E40" s="27" t="s">
        <v>662</v>
      </c>
      <c r="F40" s="28" t="s">
        <v>607</v>
      </c>
      <c r="G40" s="29">
        <v>47</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3447</v>
      </c>
    </row>
    <row r="43" ht="79.2">
      <c r="A43" s="1" t="s">
        <v>596</v>
      </c>
      <c r="E43" s="27" t="s">
        <v>664</v>
      </c>
    </row>
    <row r="44" ht="26.4">
      <c r="A44" s="1" t="s">
        <v>587</v>
      </c>
      <c r="B44" s="1">
        <v>9</v>
      </c>
      <c r="C44" s="26" t="s">
        <v>1719</v>
      </c>
      <c r="D44" t="s">
        <v>589</v>
      </c>
      <c r="E44" s="27" t="s">
        <v>1720</v>
      </c>
      <c r="F44" s="28" t="s">
        <v>607</v>
      </c>
      <c r="G44" s="29">
        <v>8</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3448</v>
      </c>
    </row>
    <row r="47" ht="79.2">
      <c r="A47" s="1" t="s">
        <v>596</v>
      </c>
      <c r="E47" s="27" t="s">
        <v>664</v>
      </c>
    </row>
    <row r="48" ht="26.4">
      <c r="A48" s="1" t="s">
        <v>587</v>
      </c>
      <c r="B48" s="1">
        <v>10</v>
      </c>
      <c r="C48" s="26" t="s">
        <v>2130</v>
      </c>
      <c r="D48" t="s">
        <v>589</v>
      </c>
      <c r="E48" s="27" t="s">
        <v>2131</v>
      </c>
      <c r="F48" s="28" t="s">
        <v>607</v>
      </c>
      <c r="G48" s="29">
        <v>25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3449</v>
      </c>
    </row>
    <row r="51" ht="79.2">
      <c r="A51" s="1" t="s">
        <v>596</v>
      </c>
      <c r="E51" s="27" t="s">
        <v>664</v>
      </c>
    </row>
    <row r="52" ht="26.4">
      <c r="A52" s="1" t="s">
        <v>587</v>
      </c>
      <c r="B52" s="1">
        <v>11</v>
      </c>
      <c r="C52" s="26" t="s">
        <v>627</v>
      </c>
      <c r="D52" t="s">
        <v>589</v>
      </c>
      <c r="E52" s="27" t="s">
        <v>628</v>
      </c>
      <c r="F52" s="28" t="s">
        <v>607</v>
      </c>
      <c r="G52" s="29">
        <v>47</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3450</v>
      </c>
    </row>
    <row r="55" ht="92.4">
      <c r="A55" s="1" t="s">
        <v>596</v>
      </c>
      <c r="E55" s="27" t="s">
        <v>630</v>
      </c>
    </row>
    <row r="56" ht="26.4">
      <c r="A56" s="1" t="s">
        <v>587</v>
      </c>
      <c r="B56" s="1">
        <v>12</v>
      </c>
      <c r="C56" s="26" t="s">
        <v>2298</v>
      </c>
      <c r="D56" t="s">
        <v>589</v>
      </c>
      <c r="E56" s="27" t="s">
        <v>2299</v>
      </c>
      <c r="F56" s="28" t="s">
        <v>621</v>
      </c>
      <c r="G56" s="29">
        <v>7</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3451</v>
      </c>
    </row>
    <row r="59" ht="39.6">
      <c r="A59" s="1" t="s">
        <v>596</v>
      </c>
      <c r="E59" s="27" t="s">
        <v>634</v>
      </c>
    </row>
    <row r="60" ht="26.4">
      <c r="A60" s="1" t="s">
        <v>587</v>
      </c>
      <c r="B60" s="1">
        <v>13</v>
      </c>
      <c r="C60" s="26" t="s">
        <v>631</v>
      </c>
      <c r="D60" t="s">
        <v>589</v>
      </c>
      <c r="E60" s="27" t="s">
        <v>632</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3391</v>
      </c>
    </row>
    <row r="63" ht="39.6">
      <c r="A63" s="1" t="s">
        <v>596</v>
      </c>
      <c r="E63" s="27" t="s">
        <v>634</v>
      </c>
    </row>
    <row r="64" ht="26.4">
      <c r="A64" s="1" t="s">
        <v>587</v>
      </c>
      <c r="B64" s="1">
        <v>14</v>
      </c>
      <c r="C64" s="26" t="s">
        <v>1390</v>
      </c>
      <c r="D64" t="s">
        <v>589</v>
      </c>
      <c r="E64" s="27" t="s">
        <v>1391</v>
      </c>
      <c r="F64" s="28" t="s">
        <v>621</v>
      </c>
      <c r="G64" s="29">
        <v>7</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3451</v>
      </c>
    </row>
    <row r="67" ht="39.6">
      <c r="A67" s="1" t="s">
        <v>596</v>
      </c>
      <c r="E67" s="27" t="s">
        <v>637</v>
      </c>
    </row>
    <row r="68" ht="26.4">
      <c r="A68" s="1" t="s">
        <v>587</v>
      </c>
      <c r="B68" s="1">
        <v>15</v>
      </c>
      <c r="C68" s="26" t="s">
        <v>635</v>
      </c>
      <c r="D68" t="s">
        <v>589</v>
      </c>
      <c r="E68" s="27" t="s">
        <v>636</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3391</v>
      </c>
    </row>
    <row r="71" ht="39.6">
      <c r="A71" s="1" t="s">
        <v>596</v>
      </c>
      <c r="E71" s="27" t="s">
        <v>637</v>
      </c>
    </row>
    <row r="72" ht="26.4">
      <c r="A72" s="1" t="s">
        <v>587</v>
      </c>
      <c r="B72" s="1">
        <v>16</v>
      </c>
      <c r="C72" s="26" t="s">
        <v>3039</v>
      </c>
      <c r="D72" t="s">
        <v>589</v>
      </c>
      <c r="E72" s="27" t="s">
        <v>3040</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3446</v>
      </c>
    </row>
    <row r="75" ht="118.8">
      <c r="A75" s="1" t="s">
        <v>596</v>
      </c>
      <c r="E75" s="27" t="s">
        <v>3042</v>
      </c>
    </row>
    <row r="76" ht="26.4">
      <c r="A76" s="1" t="s">
        <v>587</v>
      </c>
      <c r="B76" s="1">
        <v>17</v>
      </c>
      <c r="C76" s="26" t="s">
        <v>2142</v>
      </c>
      <c r="D76" t="s">
        <v>589</v>
      </c>
      <c r="E76" s="27" t="s">
        <v>2143</v>
      </c>
      <c r="F76" s="28" t="s">
        <v>621</v>
      </c>
      <c r="G76" s="29">
        <v>3</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3446</v>
      </c>
    </row>
    <row r="79" ht="105.6">
      <c r="A79" s="1" t="s">
        <v>596</v>
      </c>
      <c r="E79" s="27" t="s">
        <v>2144</v>
      </c>
    </row>
    <row r="80" ht="26.4">
      <c r="A80" s="1" t="s">
        <v>587</v>
      </c>
      <c r="B80" s="1">
        <v>18</v>
      </c>
      <c r="C80" s="26" t="s">
        <v>3044</v>
      </c>
      <c r="D80" t="s">
        <v>589</v>
      </c>
      <c r="E80" s="27" t="s">
        <v>3045</v>
      </c>
      <c r="F80" s="28" t="s">
        <v>607</v>
      </c>
      <c r="G80" s="29">
        <v>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3452</v>
      </c>
    </row>
    <row r="83" ht="92.4">
      <c r="A83" s="1" t="s">
        <v>596</v>
      </c>
      <c r="E83" s="27" t="s">
        <v>3047</v>
      </c>
    </row>
    <row r="84" ht="26.4">
      <c r="A84" s="1" t="s">
        <v>587</v>
      </c>
      <c r="B84" s="1">
        <v>19</v>
      </c>
      <c r="C84" s="26" t="s">
        <v>3394</v>
      </c>
      <c r="D84" t="s">
        <v>589</v>
      </c>
      <c r="E84" s="27" t="s">
        <v>3395</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3453</v>
      </c>
    </row>
    <row r="87" ht="79.2">
      <c r="A87" s="1" t="s">
        <v>596</v>
      </c>
      <c r="E87" s="27" t="s">
        <v>3397</v>
      </c>
    </row>
    <row r="88" ht="26.4">
      <c r="A88" s="1" t="s">
        <v>587</v>
      </c>
      <c r="B88" s="1">
        <v>20</v>
      </c>
      <c r="C88" s="26" t="s">
        <v>3056</v>
      </c>
      <c r="D88" t="s">
        <v>589</v>
      </c>
      <c r="E88" s="27" t="s">
        <v>3057</v>
      </c>
      <c r="F88" s="28" t="s">
        <v>607</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3398</v>
      </c>
    </row>
    <row r="91" ht="105.6">
      <c r="A91" s="1" t="s">
        <v>596</v>
      </c>
      <c r="E91" s="27" t="s">
        <v>3059</v>
      </c>
    </row>
    <row r="92" ht="26.4">
      <c r="A92" s="1" t="s">
        <v>587</v>
      </c>
      <c r="B92" s="1">
        <v>21</v>
      </c>
      <c r="C92" s="26" t="s">
        <v>2400</v>
      </c>
      <c r="D92" t="s">
        <v>589</v>
      </c>
      <c r="E92" s="27" t="s">
        <v>2401</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3419</v>
      </c>
    </row>
    <row r="95" ht="79.2">
      <c r="A95" s="1" t="s">
        <v>596</v>
      </c>
      <c r="E95" s="27" t="s">
        <v>623</v>
      </c>
    </row>
    <row r="96" ht="26.4">
      <c r="A96" s="1" t="s">
        <v>587</v>
      </c>
      <c r="B96" s="1">
        <v>22</v>
      </c>
      <c r="C96" s="26" t="s">
        <v>679</v>
      </c>
      <c r="D96" t="s">
        <v>589</v>
      </c>
      <c r="E96" s="27" t="s">
        <v>680</v>
      </c>
      <c r="F96" s="28" t="s">
        <v>621</v>
      </c>
      <c r="G96" s="29">
        <v>5</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3454</v>
      </c>
    </row>
    <row r="99" ht="79.2">
      <c r="A99" s="1" t="s">
        <v>596</v>
      </c>
      <c r="E99" s="27" t="s">
        <v>681</v>
      </c>
    </row>
    <row r="100" ht="26.4">
      <c r="A100" s="1" t="s">
        <v>587</v>
      </c>
      <c r="B100" s="1">
        <v>23</v>
      </c>
      <c r="C100" s="26" t="s">
        <v>1516</v>
      </c>
      <c r="D100" t="s">
        <v>589</v>
      </c>
      <c r="E100" s="27" t="s">
        <v>1517</v>
      </c>
      <c r="F100" s="28" t="s">
        <v>621</v>
      </c>
      <c r="G100" s="29">
        <v>10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3398</v>
      </c>
    </row>
    <row r="103" ht="92.4">
      <c r="A103" s="1" t="s">
        <v>596</v>
      </c>
      <c r="E103" s="27" t="s">
        <v>1519</v>
      </c>
    </row>
    <row r="104" ht="26.4">
      <c r="A104" s="1" t="s">
        <v>587</v>
      </c>
      <c r="B104" s="1">
        <v>24</v>
      </c>
      <c r="C104" s="26" t="s">
        <v>3061</v>
      </c>
      <c r="D104" t="s">
        <v>589</v>
      </c>
      <c r="E104" s="27" t="s">
        <v>3062</v>
      </c>
      <c r="F104" s="28" t="s">
        <v>621</v>
      </c>
      <c r="G104" s="29">
        <v>5</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3454</v>
      </c>
    </row>
    <row r="107" ht="105.6">
      <c r="A107" s="1" t="s">
        <v>596</v>
      </c>
      <c r="E107" s="27" t="s">
        <v>3063</v>
      </c>
    </row>
    <row r="108" ht="26.4">
      <c r="A108" s="1" t="s">
        <v>587</v>
      </c>
      <c r="B108" s="1">
        <v>25</v>
      </c>
      <c r="C108" s="26" t="s">
        <v>682</v>
      </c>
      <c r="D108" t="s">
        <v>589</v>
      </c>
      <c r="E108" s="27" t="s">
        <v>683</v>
      </c>
      <c r="F108" s="28" t="s">
        <v>621</v>
      </c>
      <c r="G108" s="29">
        <v>5</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3454</v>
      </c>
    </row>
    <row r="111" ht="105.6">
      <c r="A111" s="1" t="s">
        <v>596</v>
      </c>
      <c r="E111" s="27" t="s">
        <v>684</v>
      </c>
    </row>
    <row r="112" ht="26.4">
      <c r="A112" s="1" t="s">
        <v>587</v>
      </c>
      <c r="B112" s="1">
        <v>26</v>
      </c>
      <c r="C112" s="26" t="s">
        <v>3402</v>
      </c>
      <c r="D112" t="s">
        <v>589</v>
      </c>
      <c r="E112" s="27" t="s">
        <v>3403</v>
      </c>
      <c r="F112" s="28" t="s">
        <v>607</v>
      </c>
      <c r="G112" s="29">
        <v>76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3455</v>
      </c>
    </row>
    <row r="115" ht="79.2">
      <c r="A115" s="1" t="s">
        <v>596</v>
      </c>
      <c r="E115" s="27" t="s">
        <v>916</v>
      </c>
    </row>
    <row r="116" ht="26.4">
      <c r="A116" s="1" t="s">
        <v>587</v>
      </c>
      <c r="B116" s="1">
        <v>27</v>
      </c>
      <c r="C116" s="26" t="s">
        <v>3405</v>
      </c>
      <c r="D116" t="s">
        <v>589</v>
      </c>
      <c r="E116" s="27" t="s">
        <v>3406</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3112</v>
      </c>
    </row>
    <row r="119" ht="92.4">
      <c r="A119" s="1" t="s">
        <v>596</v>
      </c>
      <c r="E119" s="27" t="s">
        <v>920</v>
      </c>
    </row>
    <row r="120" ht="26.4">
      <c r="A120" s="1" t="s">
        <v>587</v>
      </c>
      <c r="B120" s="1">
        <v>28</v>
      </c>
      <c r="C120" s="26" t="s">
        <v>3407</v>
      </c>
      <c r="D120" t="s">
        <v>589</v>
      </c>
      <c r="E120" s="27" t="s">
        <v>3408</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3112</v>
      </c>
    </row>
    <row r="123" ht="92.4">
      <c r="A123" s="1" t="s">
        <v>596</v>
      </c>
      <c r="E123" s="27" t="s">
        <v>920</v>
      </c>
    </row>
    <row r="124" ht="26.4">
      <c r="A124" s="1" t="s">
        <v>587</v>
      </c>
      <c r="B124" s="1">
        <v>29</v>
      </c>
      <c r="C124" s="26" t="s">
        <v>3071</v>
      </c>
      <c r="D124" t="s">
        <v>589</v>
      </c>
      <c r="E124" s="27" t="s">
        <v>3072</v>
      </c>
      <c r="F124" s="28" t="s">
        <v>607</v>
      </c>
      <c r="G124" s="29">
        <v>18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3318</v>
      </c>
    </row>
    <row r="127" ht="79.2">
      <c r="A127" s="1" t="s">
        <v>596</v>
      </c>
      <c r="E127" s="27" t="s">
        <v>916</v>
      </c>
    </row>
    <row r="128" ht="26.4">
      <c r="A128" s="1" t="s">
        <v>587</v>
      </c>
      <c r="B128" s="1">
        <v>30</v>
      </c>
      <c r="C128" s="26" t="s">
        <v>3094</v>
      </c>
      <c r="D128" t="s">
        <v>589</v>
      </c>
      <c r="E128" s="27" t="s">
        <v>3095</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3100</v>
      </c>
    </row>
    <row r="131" ht="92.4">
      <c r="A131" s="1" t="s">
        <v>596</v>
      </c>
      <c r="E131" s="27" t="s">
        <v>920</v>
      </c>
    </row>
    <row r="132" ht="26.4">
      <c r="A132" s="1" t="s">
        <v>587</v>
      </c>
      <c r="B132" s="1">
        <v>31</v>
      </c>
      <c r="C132" s="26" t="s">
        <v>3105</v>
      </c>
      <c r="D132" t="s">
        <v>589</v>
      </c>
      <c r="E132" s="27" t="s">
        <v>3106</v>
      </c>
      <c r="F132" s="28" t="s">
        <v>607</v>
      </c>
      <c r="G132" s="29">
        <v>60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3109</v>
      </c>
    </row>
    <row r="135" ht="79.2">
      <c r="A135" s="1" t="s">
        <v>596</v>
      </c>
      <c r="E135" s="27" t="s">
        <v>3108</v>
      </c>
    </row>
    <row r="136" ht="26.4">
      <c r="A136" s="1" t="s">
        <v>587</v>
      </c>
      <c r="B136" s="1">
        <v>32</v>
      </c>
      <c r="C136" s="26" t="s">
        <v>1531</v>
      </c>
      <c r="D136" t="s">
        <v>589</v>
      </c>
      <c r="E136" s="27" t="s">
        <v>1532</v>
      </c>
      <c r="F136" s="28" t="s">
        <v>621</v>
      </c>
      <c r="G136" s="29">
        <v>10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3278</v>
      </c>
    </row>
    <row r="139" ht="92.4">
      <c r="A139" s="1" t="s">
        <v>596</v>
      </c>
      <c r="E139" s="27" t="s">
        <v>1534</v>
      </c>
    </row>
    <row r="140" ht="26.4">
      <c r="A140" s="1" t="s">
        <v>587</v>
      </c>
      <c r="B140" s="1">
        <v>33</v>
      </c>
      <c r="C140" s="26" t="s">
        <v>3110</v>
      </c>
      <c r="D140" t="s">
        <v>589</v>
      </c>
      <c r="E140" s="27" t="s">
        <v>3111</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3456</v>
      </c>
    </row>
    <row r="143" ht="118.8">
      <c r="A143" s="1" t="s">
        <v>596</v>
      </c>
      <c r="E143" s="27" t="s">
        <v>3113</v>
      </c>
    </row>
    <row r="144" ht="26.4">
      <c r="A144" s="1" t="s">
        <v>587</v>
      </c>
      <c r="B144" s="1">
        <v>34</v>
      </c>
      <c r="C144" s="26" t="s">
        <v>3167</v>
      </c>
      <c r="D144" t="s">
        <v>589</v>
      </c>
      <c r="E144" s="27" t="s">
        <v>3168</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3457</v>
      </c>
    </row>
    <row r="147" ht="92.4">
      <c r="A147" s="1" t="s">
        <v>596</v>
      </c>
      <c r="E147" s="27" t="s">
        <v>3170</v>
      </c>
    </row>
    <row r="148" ht="26.4">
      <c r="A148" s="1" t="s">
        <v>587</v>
      </c>
      <c r="B148" s="1">
        <v>35</v>
      </c>
      <c r="C148" s="26" t="s">
        <v>3180</v>
      </c>
      <c r="D148" t="s">
        <v>589</v>
      </c>
      <c r="E148" s="27" t="s">
        <v>3181</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3200</v>
      </c>
    </row>
    <row r="151" ht="92.4">
      <c r="A151" s="1" t="s">
        <v>596</v>
      </c>
      <c r="E151" s="27" t="s">
        <v>3170</v>
      </c>
    </row>
    <row r="152" ht="26.4">
      <c r="A152" s="1" t="s">
        <v>587</v>
      </c>
      <c r="B152" s="1">
        <v>36</v>
      </c>
      <c r="C152" s="26" t="s">
        <v>3339</v>
      </c>
      <c r="D152" t="s">
        <v>589</v>
      </c>
      <c r="E152" s="27" t="s">
        <v>3340</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3200</v>
      </c>
    </row>
    <row r="155" ht="92.4">
      <c r="A155" s="1" t="s">
        <v>596</v>
      </c>
      <c r="E155" s="27" t="s">
        <v>3170</v>
      </c>
    </row>
    <row r="156" ht="26.4">
      <c r="A156" s="1" t="s">
        <v>587</v>
      </c>
      <c r="B156" s="1">
        <v>37</v>
      </c>
      <c r="C156" s="26" t="s">
        <v>1545</v>
      </c>
      <c r="D156" t="s">
        <v>589</v>
      </c>
      <c r="E156" s="27" t="s">
        <v>1546</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3200</v>
      </c>
    </row>
    <row r="159" ht="105.6">
      <c r="A159" s="1" t="s">
        <v>596</v>
      </c>
      <c r="E159" s="27" t="s">
        <v>1548</v>
      </c>
    </row>
    <row r="160" ht="26.4">
      <c r="A160" s="1" t="s">
        <v>587</v>
      </c>
      <c r="B160" s="1">
        <v>38</v>
      </c>
      <c r="C160" s="26" t="s">
        <v>1552</v>
      </c>
      <c r="D160" t="s">
        <v>589</v>
      </c>
      <c r="E160" s="27" t="s">
        <v>1553</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3200</v>
      </c>
    </row>
    <row r="163" ht="92.4">
      <c r="A163" s="1" t="s">
        <v>596</v>
      </c>
      <c r="E163" s="27" t="s">
        <v>1555</v>
      </c>
    </row>
    <row r="164" ht="26.4">
      <c r="A164" s="1" t="s">
        <v>587</v>
      </c>
      <c r="B164" s="1">
        <v>39</v>
      </c>
      <c r="C164" s="26" t="s">
        <v>3186</v>
      </c>
      <c r="D164" t="s">
        <v>589</v>
      </c>
      <c r="E164" s="27" t="s">
        <v>3187</v>
      </c>
      <c r="F164" s="28" t="s">
        <v>621</v>
      </c>
      <c r="G164" s="29">
        <v>2</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3413</v>
      </c>
    </row>
    <row r="167" ht="92.4">
      <c r="A167" s="1" t="s">
        <v>596</v>
      </c>
      <c r="E167" s="27" t="s">
        <v>3188</v>
      </c>
    </row>
    <row r="168" ht="26.4">
      <c r="A168" s="1" t="s">
        <v>587</v>
      </c>
      <c r="B168" s="1">
        <v>40</v>
      </c>
      <c r="C168" s="26" t="s">
        <v>3193</v>
      </c>
      <c r="D168" t="s">
        <v>589</v>
      </c>
      <c r="E168" s="27" t="s">
        <v>3194</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4">
      <c r="A170" s="1" t="s">
        <v>594</v>
      </c>
      <c r="E170" s="32" t="s">
        <v>3112</v>
      </c>
    </row>
    <row r="171" ht="79.2">
      <c r="A171" s="1" t="s">
        <v>596</v>
      </c>
      <c r="E171" s="27" t="s">
        <v>3192</v>
      </c>
    </row>
    <row r="172" ht="26.4">
      <c r="A172" s="1" t="s">
        <v>587</v>
      </c>
      <c r="B172" s="1">
        <v>41</v>
      </c>
      <c r="C172" s="26" t="s">
        <v>3344</v>
      </c>
      <c r="D172" t="s">
        <v>589</v>
      </c>
      <c r="E172" s="27" t="s">
        <v>3345</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4">
      <c r="A174" s="1" t="s">
        <v>594</v>
      </c>
      <c r="E174" s="32" t="s">
        <v>3112</v>
      </c>
    </row>
    <row r="175" ht="79.2">
      <c r="A175" s="1" t="s">
        <v>596</v>
      </c>
      <c r="E175" s="27" t="s">
        <v>3192</v>
      </c>
    </row>
    <row r="176" ht="26.4">
      <c r="A176" s="1" t="s">
        <v>587</v>
      </c>
      <c r="B176" s="1">
        <v>42</v>
      </c>
      <c r="C176" s="26" t="s">
        <v>3346</v>
      </c>
      <c r="D176" t="s">
        <v>589</v>
      </c>
      <c r="E176" s="27" t="s">
        <v>3347</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4">
      <c r="A178" s="1" t="s">
        <v>594</v>
      </c>
      <c r="E178" s="32" t="s">
        <v>3112</v>
      </c>
    </row>
    <row r="179" ht="79.2">
      <c r="A179" s="1" t="s">
        <v>596</v>
      </c>
      <c r="E179" s="27" t="s">
        <v>3192</v>
      </c>
    </row>
    <row r="180" ht="26.4">
      <c r="A180" s="1" t="s">
        <v>587</v>
      </c>
      <c r="B180" s="1">
        <v>43</v>
      </c>
      <c r="C180" s="26" t="s">
        <v>3198</v>
      </c>
      <c r="D180" t="s">
        <v>589</v>
      </c>
      <c r="E180" s="27" t="s">
        <v>3199</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4">
      <c r="A182" s="1" t="s">
        <v>594</v>
      </c>
      <c r="E182" s="32" t="s">
        <v>3200</v>
      </c>
    </row>
    <row r="183" ht="79.2">
      <c r="A183" s="1" t="s">
        <v>596</v>
      </c>
      <c r="E183" s="27" t="s">
        <v>3201</v>
      </c>
    </row>
    <row r="184" ht="26.4">
      <c r="A184" s="1" t="s">
        <v>587</v>
      </c>
      <c r="B184" s="1">
        <v>44</v>
      </c>
      <c r="C184" s="26" t="s">
        <v>3202</v>
      </c>
      <c r="D184" t="s">
        <v>589</v>
      </c>
      <c r="E184" s="27" t="s">
        <v>3203</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4">
      <c r="A186" s="1" t="s">
        <v>594</v>
      </c>
      <c r="E186" s="32" t="s">
        <v>3200</v>
      </c>
    </row>
    <row r="187" ht="79.2">
      <c r="A187" s="1" t="s">
        <v>596</v>
      </c>
      <c r="E187" s="27" t="s">
        <v>3201</v>
      </c>
    </row>
    <row r="188" ht="26.4">
      <c r="A188" s="1" t="s">
        <v>587</v>
      </c>
      <c r="B188" s="1">
        <v>45</v>
      </c>
      <c r="C188" s="26" t="s">
        <v>2940</v>
      </c>
      <c r="D188" t="s">
        <v>589</v>
      </c>
      <c r="E188" s="27" t="s">
        <v>2941</v>
      </c>
      <c r="F188" s="28" t="s">
        <v>835</v>
      </c>
      <c r="G188" s="29">
        <v>24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4">
      <c r="A190" s="1" t="s">
        <v>594</v>
      </c>
      <c r="E190" s="32" t="s">
        <v>3205</v>
      </c>
    </row>
    <row r="191" ht="92.4">
      <c r="A191" s="1" t="s">
        <v>596</v>
      </c>
      <c r="E191" s="27" t="s">
        <v>2943</v>
      </c>
    </row>
    <row r="192" ht="26.4">
      <c r="A192" s="1" t="s">
        <v>587</v>
      </c>
      <c r="B192" s="1">
        <v>46</v>
      </c>
      <c r="C192" s="26" t="s">
        <v>1556</v>
      </c>
      <c r="D192" t="s">
        <v>589</v>
      </c>
      <c r="E192" s="27" t="s">
        <v>1557</v>
      </c>
      <c r="F192" s="28" t="s">
        <v>835</v>
      </c>
      <c r="G192" s="29">
        <v>24</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4">
      <c r="A194" s="1" t="s">
        <v>594</v>
      </c>
      <c r="E194" s="32" t="s">
        <v>3205</v>
      </c>
    </row>
    <row r="195" ht="92.4">
      <c r="A195" s="1" t="s">
        <v>596</v>
      </c>
      <c r="E195" s="27" t="s">
        <v>1559</v>
      </c>
    </row>
    <row r="196" ht="26.4">
      <c r="A196" s="1" t="s">
        <v>587</v>
      </c>
      <c r="B196" s="1">
        <v>47</v>
      </c>
      <c r="C196" s="26" t="s">
        <v>1560</v>
      </c>
      <c r="D196" t="s">
        <v>589</v>
      </c>
      <c r="E196" s="27" t="s">
        <v>1561</v>
      </c>
      <c r="F196" s="28" t="s">
        <v>835</v>
      </c>
      <c r="G196" s="29">
        <v>6</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4">
      <c r="A198" s="1" t="s">
        <v>594</v>
      </c>
      <c r="E198" s="32" t="s">
        <v>3414</v>
      </c>
    </row>
    <row r="199" ht="92.4">
      <c r="A199" s="1" t="s">
        <v>596</v>
      </c>
      <c r="E199" s="27" t="s">
        <v>1563</v>
      </c>
    </row>
    <row r="200" ht="26.4">
      <c r="A200" s="1" t="s">
        <v>587</v>
      </c>
      <c r="B200" s="1">
        <v>48</v>
      </c>
      <c r="C200" s="26" t="s">
        <v>3211</v>
      </c>
      <c r="D200" t="s">
        <v>589</v>
      </c>
      <c r="E200" s="27" t="s">
        <v>3212</v>
      </c>
      <c r="F200" s="28" t="s">
        <v>621</v>
      </c>
      <c r="G200" s="29">
        <v>2</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4">
      <c r="A202" s="1" t="s">
        <v>594</v>
      </c>
      <c r="E202" s="32" t="s">
        <v>3458</v>
      </c>
    </row>
    <row r="203" ht="79.2">
      <c r="A203" s="1" t="s">
        <v>596</v>
      </c>
      <c r="E203" s="27" t="s">
        <v>3214</v>
      </c>
    </row>
    <row r="204" ht="26.4">
      <c r="A204" s="1" t="s">
        <v>587</v>
      </c>
      <c r="B204" s="1">
        <v>49</v>
      </c>
      <c r="C204" s="26" t="s">
        <v>3221</v>
      </c>
      <c r="D204" t="s">
        <v>589</v>
      </c>
      <c r="E204" s="27" t="s">
        <v>3222</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4">
      <c r="A206" s="1" t="s">
        <v>594</v>
      </c>
      <c r="E206" s="32" t="s">
        <v>3456</v>
      </c>
    </row>
    <row r="207" ht="118.8">
      <c r="A207" s="1" t="s">
        <v>596</v>
      </c>
      <c r="E207" s="27" t="s">
        <v>3224</v>
      </c>
    </row>
    <row r="208">
      <c r="A208" s="1" t="s">
        <v>587</v>
      </c>
      <c r="B208" s="1">
        <v>50</v>
      </c>
      <c r="C208" s="26" t="s">
        <v>3417</v>
      </c>
      <c r="D208" t="s">
        <v>589</v>
      </c>
      <c r="E208" s="27" t="s">
        <v>3418</v>
      </c>
      <c r="F208" s="28" t="s">
        <v>621</v>
      </c>
      <c r="G208" s="29">
        <v>1</v>
      </c>
      <c r="H208" s="28">
        <v>0</v>
      </c>
      <c r="I208" s="30">
        <f>ROUND(G208*H208,P4)</f>
        <v>0</v>
      </c>
      <c r="L208" s="30">
        <v>0</v>
      </c>
      <c r="M208" s="24">
        <f>ROUND(G208*L208,P4)</f>
        <v>0</v>
      </c>
      <c r="N208" s="25" t="s">
        <v>3227</v>
      </c>
      <c r="O208" s="31">
        <f>M208*AA208</f>
        <v>0</v>
      </c>
      <c r="P208" s="1">
        <v>3</v>
      </c>
      <c r="AA208" s="1">
        <f>IF(P208=1,$O$3,IF(P208=2,$O$4,$O$5))</f>
        <v>0</v>
      </c>
    </row>
    <row r="209">
      <c r="A209" s="1" t="s">
        <v>593</v>
      </c>
      <c r="E209" s="27" t="s">
        <v>589</v>
      </c>
    </row>
    <row r="210" ht="26.4">
      <c r="A210" s="1" t="s">
        <v>594</v>
      </c>
      <c r="E210" s="32" t="s">
        <v>3459</v>
      </c>
    </row>
    <row r="211" ht="52.8">
      <c r="A211" s="1" t="s">
        <v>596</v>
      </c>
      <c r="E211" s="27" t="s">
        <v>3420</v>
      </c>
    </row>
    <row r="212">
      <c r="A212" s="1" t="s">
        <v>587</v>
      </c>
      <c r="B212" s="1">
        <v>51</v>
      </c>
      <c r="C212" s="26" t="s">
        <v>3421</v>
      </c>
      <c r="D212" t="s">
        <v>589</v>
      </c>
      <c r="E212" s="27" t="s">
        <v>3422</v>
      </c>
      <c r="F212" s="28" t="s">
        <v>621</v>
      </c>
      <c r="G212" s="29">
        <v>1</v>
      </c>
      <c r="H212" s="28">
        <v>0</v>
      </c>
      <c r="I212" s="30">
        <f>ROUND(G212*H212,P4)</f>
        <v>0</v>
      </c>
      <c r="L212" s="30">
        <v>0</v>
      </c>
      <c r="M212" s="24">
        <f>ROUND(G212*L212,P4)</f>
        <v>0</v>
      </c>
      <c r="N212" s="25" t="s">
        <v>3227</v>
      </c>
      <c r="O212" s="31">
        <f>M212*AA212</f>
        <v>0</v>
      </c>
      <c r="P212" s="1">
        <v>3</v>
      </c>
      <c r="AA212" s="1">
        <f>IF(P212=1,$O$3,IF(P212=2,$O$4,$O$5))</f>
        <v>0</v>
      </c>
    </row>
    <row r="213">
      <c r="A213" s="1" t="s">
        <v>593</v>
      </c>
      <c r="E213" s="27" t="s">
        <v>589</v>
      </c>
    </row>
    <row r="214" ht="26.4">
      <c r="A214" s="1" t="s">
        <v>594</v>
      </c>
      <c r="E214" s="32" t="s">
        <v>3459</v>
      </c>
    </row>
    <row r="215" ht="39.6">
      <c r="A215" s="1" t="s">
        <v>596</v>
      </c>
      <c r="E215" s="27" t="s">
        <v>3423</v>
      </c>
    </row>
    <row r="216">
      <c r="A216" s="1" t="s">
        <v>587</v>
      </c>
      <c r="B216" s="1">
        <v>52</v>
      </c>
      <c r="C216" s="26" t="s">
        <v>3424</v>
      </c>
      <c r="D216" t="s">
        <v>589</v>
      </c>
      <c r="E216" s="27" t="s">
        <v>3425</v>
      </c>
      <c r="F216" s="28" t="s">
        <v>621</v>
      </c>
      <c r="G216" s="29">
        <v>1</v>
      </c>
      <c r="H216" s="28">
        <v>0</v>
      </c>
      <c r="I216" s="30">
        <f>ROUND(G216*H216,P4)</f>
        <v>0</v>
      </c>
      <c r="L216" s="30">
        <v>0</v>
      </c>
      <c r="M216" s="24">
        <f>ROUND(G216*L216,P4)</f>
        <v>0</v>
      </c>
      <c r="N216" s="25" t="s">
        <v>3227</v>
      </c>
      <c r="O216" s="31">
        <f>M216*AA216</f>
        <v>0</v>
      </c>
      <c r="P216" s="1">
        <v>3</v>
      </c>
      <c r="AA216" s="1">
        <f>IF(P216=1,$O$3,IF(P216=2,$O$4,$O$5))</f>
        <v>0</v>
      </c>
    </row>
    <row r="217">
      <c r="A217" s="1" t="s">
        <v>593</v>
      </c>
      <c r="E217" s="27" t="s">
        <v>589</v>
      </c>
    </row>
    <row r="218" ht="26.4">
      <c r="A218" s="1" t="s">
        <v>594</v>
      </c>
      <c r="E218" s="32" t="s">
        <v>3459</v>
      </c>
    </row>
    <row r="219" ht="52.8">
      <c r="A219" s="1" t="s">
        <v>596</v>
      </c>
      <c r="E219" s="27" t="s">
        <v>3427</v>
      </c>
    </row>
    <row r="220">
      <c r="A220" s="1" t="s">
        <v>587</v>
      </c>
      <c r="B220" s="1">
        <v>53</v>
      </c>
      <c r="C220" s="26" t="s">
        <v>3428</v>
      </c>
      <c r="D220" t="s">
        <v>589</v>
      </c>
      <c r="E220" s="27" t="s">
        <v>3429</v>
      </c>
      <c r="F220" s="28" t="s">
        <v>621</v>
      </c>
      <c r="G220" s="29">
        <v>2</v>
      </c>
      <c r="H220" s="28">
        <v>0</v>
      </c>
      <c r="I220" s="30">
        <f>ROUND(G220*H220,P4)</f>
        <v>0</v>
      </c>
      <c r="L220" s="30">
        <v>0</v>
      </c>
      <c r="M220" s="24">
        <f>ROUND(G220*L220,P4)</f>
        <v>0</v>
      </c>
      <c r="N220" s="25" t="s">
        <v>3227</v>
      </c>
      <c r="O220" s="31">
        <f>M220*AA220</f>
        <v>0</v>
      </c>
      <c r="P220" s="1">
        <v>3</v>
      </c>
      <c r="AA220" s="1">
        <f>IF(P220=1,$O$3,IF(P220=2,$O$4,$O$5))</f>
        <v>0</v>
      </c>
    </row>
    <row r="221">
      <c r="A221" s="1" t="s">
        <v>593</v>
      </c>
      <c r="E221" s="27" t="s">
        <v>589</v>
      </c>
    </row>
    <row r="222" ht="26.4">
      <c r="A222" s="1" t="s">
        <v>594</v>
      </c>
      <c r="E222" s="32" t="s">
        <v>3460</v>
      </c>
    </row>
    <row r="223" ht="39.6">
      <c r="A223" s="1" t="s">
        <v>596</v>
      </c>
      <c r="E223" s="27" t="s">
        <v>3431</v>
      </c>
    </row>
    <row r="224">
      <c r="A224" s="1" t="s">
        <v>587</v>
      </c>
      <c r="B224" s="1">
        <v>54</v>
      </c>
      <c r="C224" s="26" t="s">
        <v>3432</v>
      </c>
      <c r="D224" t="s">
        <v>589</v>
      </c>
      <c r="E224" s="27" t="s">
        <v>3461</v>
      </c>
      <c r="F224" s="28" t="s">
        <v>621</v>
      </c>
      <c r="G224" s="29">
        <v>1</v>
      </c>
      <c r="H224" s="28">
        <v>0</v>
      </c>
      <c r="I224" s="30">
        <f>ROUND(G224*H224,P4)</f>
        <v>0</v>
      </c>
      <c r="L224" s="30">
        <v>0</v>
      </c>
      <c r="M224" s="24">
        <f>ROUND(G224*L224,P4)</f>
        <v>0</v>
      </c>
      <c r="N224" s="25" t="s">
        <v>3227</v>
      </c>
      <c r="O224" s="31">
        <f>M224*AA224</f>
        <v>0</v>
      </c>
      <c r="P224" s="1">
        <v>3</v>
      </c>
      <c r="AA224" s="1">
        <f>IF(P224=1,$O$3,IF(P224=2,$O$4,$O$5))</f>
        <v>0</v>
      </c>
    </row>
    <row r="225">
      <c r="A225" s="1" t="s">
        <v>593</v>
      </c>
      <c r="E225" s="27" t="s">
        <v>589</v>
      </c>
    </row>
    <row r="226" ht="26.4">
      <c r="A226" s="1" t="s">
        <v>594</v>
      </c>
      <c r="E226" s="32" t="s">
        <v>3459</v>
      </c>
    </row>
    <row r="227" ht="52.8">
      <c r="A227" s="1" t="s">
        <v>596</v>
      </c>
      <c r="E227" s="27" t="s">
        <v>3427</v>
      </c>
    </row>
    <row r="228">
      <c r="A228" s="1" t="s">
        <v>587</v>
      </c>
      <c r="B228" s="1">
        <v>55</v>
      </c>
      <c r="C228" s="26" t="s">
        <v>3434</v>
      </c>
      <c r="D228" t="s">
        <v>589</v>
      </c>
      <c r="E228" s="27" t="s">
        <v>3435</v>
      </c>
      <c r="F228" s="28" t="s">
        <v>621</v>
      </c>
      <c r="G228" s="29">
        <v>1</v>
      </c>
      <c r="H228" s="28">
        <v>0</v>
      </c>
      <c r="I228" s="30">
        <f>ROUND(G228*H228,P4)</f>
        <v>0</v>
      </c>
      <c r="L228" s="30">
        <v>0</v>
      </c>
      <c r="M228" s="24">
        <f>ROUND(G228*L228,P4)</f>
        <v>0</v>
      </c>
      <c r="N228" s="25" t="s">
        <v>3227</v>
      </c>
      <c r="O228" s="31">
        <f>M228*AA228</f>
        <v>0</v>
      </c>
      <c r="P228" s="1">
        <v>3</v>
      </c>
      <c r="AA228" s="1">
        <f>IF(P228=1,$O$3,IF(P228=2,$O$4,$O$5))</f>
        <v>0</v>
      </c>
    </row>
    <row r="229">
      <c r="A229" s="1" t="s">
        <v>593</v>
      </c>
      <c r="E229" s="27" t="s">
        <v>589</v>
      </c>
    </row>
    <row r="230" ht="26.4">
      <c r="A230" s="1" t="s">
        <v>594</v>
      </c>
      <c r="E230" s="32" t="s">
        <v>3462</v>
      </c>
    </row>
    <row r="231" ht="66">
      <c r="A231" s="1" t="s">
        <v>596</v>
      </c>
      <c r="E231" s="27" t="s">
        <v>3463</v>
      </c>
    </row>
    <row r="232">
      <c r="A232" s="1" t="s">
        <v>587</v>
      </c>
      <c r="B232" s="1">
        <v>56</v>
      </c>
      <c r="C232" s="26" t="s">
        <v>3232</v>
      </c>
      <c r="D232" t="s">
        <v>589</v>
      </c>
      <c r="E232" s="27" t="s">
        <v>3233</v>
      </c>
      <c r="F232" s="28" t="s">
        <v>614</v>
      </c>
      <c r="G232" s="29">
        <v>2</v>
      </c>
      <c r="H232" s="28">
        <v>0</v>
      </c>
      <c r="I232" s="30">
        <f>ROUND(G232*H232,P4)</f>
        <v>0</v>
      </c>
      <c r="L232" s="30">
        <v>0</v>
      </c>
      <c r="M232" s="24">
        <f>ROUND(G232*L232,P4)</f>
        <v>0</v>
      </c>
      <c r="N232" s="25" t="s">
        <v>3227</v>
      </c>
      <c r="O232" s="31">
        <f>M232*AA232</f>
        <v>0</v>
      </c>
      <c r="P232" s="1">
        <v>3</v>
      </c>
      <c r="AA232" s="1">
        <f>IF(P232=1,$O$3,IF(P232=2,$O$4,$O$5))</f>
        <v>0</v>
      </c>
    </row>
    <row r="233">
      <c r="A233" s="1" t="s">
        <v>593</v>
      </c>
      <c r="E233" s="27" t="s">
        <v>589</v>
      </c>
    </row>
    <row r="234" ht="26.4">
      <c r="A234" s="1" t="s">
        <v>594</v>
      </c>
      <c r="E234" s="32" t="s">
        <v>3464</v>
      </c>
    </row>
    <row r="235" ht="105.6">
      <c r="A235" s="1" t="s">
        <v>596</v>
      </c>
      <c r="E235" s="27" t="s">
        <v>3234</v>
      </c>
    </row>
    <row r="236">
      <c r="A236" s="1" t="s">
        <v>584</v>
      </c>
      <c r="C236" s="22" t="s">
        <v>690</v>
      </c>
      <c r="E236" s="23" t="s">
        <v>691</v>
      </c>
      <c r="L236" s="24">
        <f>SUMIFS(L237:L244,A237:A244,"P")</f>
        <v>0</v>
      </c>
      <c r="M236" s="24">
        <f>SUMIFS(M237:M244,A237:A244,"P")</f>
        <v>0</v>
      </c>
      <c r="N236" s="25"/>
    </row>
    <row r="237" ht="39.6">
      <c r="A237" s="1" t="s">
        <v>587</v>
      </c>
      <c r="B237" s="1">
        <v>57</v>
      </c>
      <c r="C237" s="26" t="s">
        <v>692</v>
      </c>
      <c r="D237" t="s">
        <v>693</v>
      </c>
      <c r="E237" s="27" t="s">
        <v>694</v>
      </c>
      <c r="F237" s="28" t="s">
        <v>695</v>
      </c>
      <c r="G237" s="29">
        <v>20</v>
      </c>
      <c r="H237" s="28">
        <v>0</v>
      </c>
      <c r="I237" s="30">
        <f>ROUND(G237*H237,P4)</f>
        <v>0</v>
      </c>
      <c r="L237" s="30">
        <v>0</v>
      </c>
      <c r="M237" s="24">
        <f>ROUND(G237*L237,P4)</f>
        <v>0</v>
      </c>
      <c r="N237" s="25" t="s">
        <v>589</v>
      </c>
      <c r="O237" s="31">
        <f>M237*AA237</f>
        <v>0</v>
      </c>
      <c r="P237" s="1">
        <v>3</v>
      </c>
      <c r="AA237" s="1">
        <f>IF(P237=1,$O$3,IF(P237=2,$O$4,$O$5))</f>
        <v>0</v>
      </c>
    </row>
    <row r="238" ht="39.6">
      <c r="A238" s="1" t="s">
        <v>593</v>
      </c>
      <c r="E238" s="27" t="s">
        <v>696</v>
      </c>
    </row>
    <row r="239" ht="26.4">
      <c r="A239" s="1" t="s">
        <v>594</v>
      </c>
      <c r="E239" s="32" t="s">
        <v>3465</v>
      </c>
    </row>
    <row r="240" ht="158.4">
      <c r="A240" s="1" t="s">
        <v>596</v>
      </c>
      <c r="E240" s="27" t="s">
        <v>698</v>
      </c>
    </row>
    <row r="241" ht="26.4">
      <c r="A241" s="1" t="s">
        <v>587</v>
      </c>
      <c r="B241" s="1">
        <v>58</v>
      </c>
      <c r="C241" s="26" t="s">
        <v>1458</v>
      </c>
      <c r="D241" t="s">
        <v>1459</v>
      </c>
      <c r="E241" s="27" t="s">
        <v>1460</v>
      </c>
      <c r="F241" s="28" t="s">
        <v>695</v>
      </c>
      <c r="G241" s="29">
        <v>0.10000000000000001</v>
      </c>
      <c r="H241" s="28">
        <v>0</v>
      </c>
      <c r="I241" s="30">
        <f>ROUND(G241*H241,P4)</f>
        <v>0</v>
      </c>
      <c r="L241" s="30">
        <v>0</v>
      </c>
      <c r="M241" s="24">
        <f>ROUND(G241*L241,P4)</f>
        <v>0</v>
      </c>
      <c r="N241" s="25" t="s">
        <v>589</v>
      </c>
      <c r="O241" s="31">
        <f>M241*AA241</f>
        <v>0</v>
      </c>
      <c r="P241" s="1">
        <v>3</v>
      </c>
      <c r="AA241" s="1">
        <f>IF(P241=1,$O$3,IF(P241=2,$O$4,$O$5))</f>
        <v>0</v>
      </c>
    </row>
    <row r="242" ht="39.6">
      <c r="A242" s="1" t="s">
        <v>593</v>
      </c>
      <c r="E242" s="27" t="s">
        <v>696</v>
      </c>
    </row>
    <row r="243" ht="26.4">
      <c r="A243" s="1" t="s">
        <v>594</v>
      </c>
      <c r="E243" s="32" t="s">
        <v>3366</v>
      </c>
    </row>
    <row r="244" ht="158.4">
      <c r="A244" s="1" t="s">
        <v>596</v>
      </c>
      <c r="E24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3466</v>
      </c>
      <c r="E8" s="23" t="s">
        <v>149</v>
      </c>
      <c r="L8" s="24">
        <f>L9+L14+L303</f>
        <v>0</v>
      </c>
      <c r="M8" s="24">
        <f>M9+M14+M303</f>
        <v>0</v>
      </c>
      <c r="N8" s="25"/>
    </row>
    <row r="9">
      <c r="A9" s="1" t="s">
        <v>584</v>
      </c>
      <c r="C9" s="22" t="s">
        <v>3264</v>
      </c>
      <c r="E9" s="23" t="s">
        <v>3265</v>
      </c>
      <c r="L9" s="24">
        <f>SUMIFS(L10:L13,A10:A13,"P")</f>
        <v>0</v>
      </c>
      <c r="M9" s="24">
        <f>SUMIFS(M10:M13,A10:A13,"P")</f>
        <v>0</v>
      </c>
      <c r="N9" s="25"/>
    </row>
    <row r="10" ht="26.4">
      <c r="A10" s="1" t="s">
        <v>587</v>
      </c>
      <c r="B10" s="1">
        <v>1</v>
      </c>
      <c r="C10" s="26" t="s">
        <v>3266</v>
      </c>
      <c r="D10" t="s">
        <v>589</v>
      </c>
      <c r="E10" s="27" t="s">
        <v>3267</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3467</v>
      </c>
    </row>
    <row r="13" ht="105.6">
      <c r="A13" s="1" t="s">
        <v>596</v>
      </c>
      <c r="E13" s="27" t="s">
        <v>3269</v>
      </c>
    </row>
    <row r="14">
      <c r="A14" s="1" t="s">
        <v>584</v>
      </c>
      <c r="C14" s="22" t="s">
        <v>617</v>
      </c>
      <c r="E14" s="23" t="s">
        <v>3009</v>
      </c>
      <c r="L14" s="24">
        <f>SUMIFS(L15:L302,A15:A302,"P")</f>
        <v>0</v>
      </c>
      <c r="M14" s="24">
        <f>SUMIFS(M15:M302,A15:A302,"P")</f>
        <v>0</v>
      </c>
      <c r="N14" s="25"/>
    </row>
    <row r="15" ht="26.4">
      <c r="A15" s="1" t="s">
        <v>587</v>
      </c>
      <c r="B15" s="1">
        <v>2</v>
      </c>
      <c r="C15" s="26" t="s">
        <v>3270</v>
      </c>
      <c r="D15" t="s">
        <v>589</v>
      </c>
      <c r="E15" s="27" t="s">
        <v>3271</v>
      </c>
      <c r="F15" s="28" t="s">
        <v>621</v>
      </c>
      <c r="G15" s="29">
        <v>5</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3468</v>
      </c>
    </row>
    <row r="18" ht="105.6">
      <c r="A18" s="1" t="s">
        <v>596</v>
      </c>
      <c r="E18" s="27" t="s">
        <v>3273</v>
      </c>
    </row>
    <row r="19" ht="26.4">
      <c r="A19" s="1" t="s">
        <v>587</v>
      </c>
      <c r="B19" s="1">
        <v>3</v>
      </c>
      <c r="C19" s="26" t="s">
        <v>3013</v>
      </c>
      <c r="D19" t="s">
        <v>589</v>
      </c>
      <c r="E19" s="27" t="s">
        <v>3014</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3469</v>
      </c>
    </row>
    <row r="22" ht="132">
      <c r="A22" s="1" t="s">
        <v>596</v>
      </c>
      <c r="E22" s="27" t="s">
        <v>3016</v>
      </c>
    </row>
    <row r="23" ht="26.4">
      <c r="A23" s="1" t="s">
        <v>587</v>
      </c>
      <c r="B23" s="1">
        <v>4</v>
      </c>
      <c r="C23" s="26" t="s">
        <v>3017</v>
      </c>
      <c r="D23" t="s">
        <v>589</v>
      </c>
      <c r="E23" s="27" t="s">
        <v>3018</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3470</v>
      </c>
    </row>
    <row r="26" ht="132">
      <c r="A26" s="1" t="s">
        <v>596</v>
      </c>
      <c r="E26" s="27" t="s">
        <v>3016</v>
      </c>
    </row>
    <row r="27" ht="26.4">
      <c r="A27" s="1" t="s">
        <v>587</v>
      </c>
      <c r="B27" s="1">
        <v>5</v>
      </c>
      <c r="C27" s="26" t="s">
        <v>3020</v>
      </c>
      <c r="D27" t="s">
        <v>589</v>
      </c>
      <c r="E27" s="27" t="s">
        <v>3021</v>
      </c>
      <c r="F27" s="28" t="s">
        <v>607</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3468</v>
      </c>
    </row>
    <row r="30" ht="105.6">
      <c r="A30" s="1" t="s">
        <v>596</v>
      </c>
      <c r="E30" s="27" t="s">
        <v>3023</v>
      </c>
    </row>
    <row r="31" ht="26.4">
      <c r="A31" s="1" t="s">
        <v>587</v>
      </c>
      <c r="B31" s="1">
        <v>6</v>
      </c>
      <c r="C31" s="26" t="s">
        <v>2875</v>
      </c>
      <c r="D31" t="s">
        <v>589</v>
      </c>
      <c r="E31" s="27" t="s">
        <v>2876</v>
      </c>
      <c r="F31" s="28" t="s">
        <v>607</v>
      </c>
      <c r="G31" s="29">
        <v>50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3470</v>
      </c>
    </row>
    <row r="34" ht="132">
      <c r="A34" s="1" t="s">
        <v>596</v>
      </c>
      <c r="E34" s="27" t="s">
        <v>1384</v>
      </c>
    </row>
    <row r="35" ht="26.4">
      <c r="A35" s="1" t="s">
        <v>587</v>
      </c>
      <c r="B35" s="1">
        <v>7</v>
      </c>
      <c r="C35" s="26" t="s">
        <v>1380</v>
      </c>
      <c r="D35" t="s">
        <v>589</v>
      </c>
      <c r="E35" s="27" t="s">
        <v>1381</v>
      </c>
      <c r="F35" s="28" t="s">
        <v>607</v>
      </c>
      <c r="G35" s="29">
        <v>15</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3471</v>
      </c>
    </row>
    <row r="38" ht="132">
      <c r="A38" s="1" t="s">
        <v>596</v>
      </c>
      <c r="E38" s="27" t="s">
        <v>1384</v>
      </c>
    </row>
    <row r="39" ht="26.4">
      <c r="A39" s="1" t="s">
        <v>587</v>
      </c>
      <c r="B39" s="1">
        <v>8</v>
      </c>
      <c r="C39" s="26" t="s">
        <v>2396</v>
      </c>
      <c r="D39" t="s">
        <v>589</v>
      </c>
      <c r="E39" s="27" t="s">
        <v>2397</v>
      </c>
      <c r="F39" s="28" t="s">
        <v>607</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3468</v>
      </c>
    </row>
    <row r="42" ht="105.6">
      <c r="A42" s="1" t="s">
        <v>596</v>
      </c>
      <c r="E42" s="27" t="s">
        <v>1515</v>
      </c>
    </row>
    <row r="43" ht="26.4">
      <c r="A43" s="1" t="s">
        <v>587</v>
      </c>
      <c r="B43" s="1">
        <v>9</v>
      </c>
      <c r="C43" s="26" t="s">
        <v>3472</v>
      </c>
      <c r="D43" t="s">
        <v>589</v>
      </c>
      <c r="E43" s="27" t="s">
        <v>3473</v>
      </c>
      <c r="F43" s="28" t="s">
        <v>607</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3468</v>
      </c>
    </row>
    <row r="46" ht="105.6">
      <c r="A46" s="1" t="s">
        <v>596</v>
      </c>
      <c r="E46" s="27" t="s">
        <v>1515</v>
      </c>
    </row>
    <row r="47" ht="26.4">
      <c r="A47" s="1" t="s">
        <v>587</v>
      </c>
      <c r="B47" s="1">
        <v>10</v>
      </c>
      <c r="C47" s="26" t="s">
        <v>3033</v>
      </c>
      <c r="D47" t="s">
        <v>589</v>
      </c>
      <c r="E47" s="27" t="s">
        <v>3034</v>
      </c>
      <c r="F47" s="28" t="s">
        <v>621</v>
      </c>
      <c r="G47" s="29">
        <v>90</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3474</v>
      </c>
    </row>
    <row r="50" ht="105.6">
      <c r="A50" s="1" t="s">
        <v>596</v>
      </c>
      <c r="E50" s="27" t="s">
        <v>1389</v>
      </c>
    </row>
    <row r="51" ht="26.4">
      <c r="A51" s="1" t="s">
        <v>587</v>
      </c>
      <c r="B51" s="1">
        <v>11</v>
      </c>
      <c r="C51" s="26" t="s">
        <v>1385</v>
      </c>
      <c r="D51" t="s">
        <v>589</v>
      </c>
      <c r="E51" s="27" t="s">
        <v>1386</v>
      </c>
      <c r="F51" s="28" t="s">
        <v>621</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3475</v>
      </c>
    </row>
    <row r="54" ht="105.6">
      <c r="A54" s="1" t="s">
        <v>596</v>
      </c>
      <c r="E54" s="27" t="s">
        <v>1389</v>
      </c>
    </row>
    <row r="55" ht="26.4">
      <c r="A55" s="1" t="s">
        <v>587</v>
      </c>
      <c r="B55" s="1">
        <v>12</v>
      </c>
      <c r="C55" s="26" t="s">
        <v>2583</v>
      </c>
      <c r="D55" t="s">
        <v>589</v>
      </c>
      <c r="E55" s="27" t="s">
        <v>2584</v>
      </c>
      <c r="F55" s="28" t="s">
        <v>614</v>
      </c>
      <c r="G55" s="29">
        <v>0.25</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3476</v>
      </c>
    </row>
    <row r="58" ht="39.6">
      <c r="A58" s="1" t="s">
        <v>596</v>
      </c>
      <c r="E58" s="27" t="s">
        <v>634</v>
      </c>
    </row>
    <row r="59" ht="26.4">
      <c r="A59" s="1" t="s">
        <v>587</v>
      </c>
      <c r="B59" s="1">
        <v>13</v>
      </c>
      <c r="C59" s="26" t="s">
        <v>2298</v>
      </c>
      <c r="D59" t="s">
        <v>589</v>
      </c>
      <c r="E59" s="27" t="s">
        <v>2299</v>
      </c>
      <c r="F59" s="28" t="s">
        <v>621</v>
      </c>
      <c r="G59" s="29">
        <v>6</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3477</v>
      </c>
    </row>
    <row r="62" ht="39.6">
      <c r="A62" s="1" t="s">
        <v>596</v>
      </c>
      <c r="E62" s="27" t="s">
        <v>634</v>
      </c>
    </row>
    <row r="63" ht="26.4">
      <c r="A63" s="1" t="s">
        <v>587</v>
      </c>
      <c r="B63" s="1">
        <v>14</v>
      </c>
      <c r="C63" s="26" t="s">
        <v>631</v>
      </c>
      <c r="D63" t="s">
        <v>589</v>
      </c>
      <c r="E63" s="27" t="s">
        <v>632</v>
      </c>
      <c r="F63" s="28" t="s">
        <v>621</v>
      </c>
      <c r="G63" s="29">
        <v>4</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3478</v>
      </c>
    </row>
    <row r="66" ht="39.6">
      <c r="A66" s="1" t="s">
        <v>596</v>
      </c>
      <c r="E66" s="27" t="s">
        <v>634</v>
      </c>
    </row>
    <row r="67" ht="26.4">
      <c r="A67" s="1" t="s">
        <v>587</v>
      </c>
      <c r="B67" s="1">
        <v>15</v>
      </c>
      <c r="C67" s="26" t="s">
        <v>1390</v>
      </c>
      <c r="D67" t="s">
        <v>589</v>
      </c>
      <c r="E67" s="27" t="s">
        <v>1391</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3479</v>
      </c>
    </row>
    <row r="70" ht="39.6">
      <c r="A70" s="1" t="s">
        <v>596</v>
      </c>
      <c r="E70" s="27" t="s">
        <v>637</v>
      </c>
    </row>
    <row r="71" ht="26.4">
      <c r="A71" s="1" t="s">
        <v>587</v>
      </c>
      <c r="B71" s="1">
        <v>16</v>
      </c>
      <c r="C71" s="26" t="s">
        <v>3282</v>
      </c>
      <c r="D71" t="s">
        <v>589</v>
      </c>
      <c r="E71" s="27" t="s">
        <v>3283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3480</v>
      </c>
    </row>
    <row r="74" ht="132">
      <c r="A74" s="1" t="s">
        <v>596</v>
      </c>
      <c r="E74" s="27" t="s">
        <v>3285</v>
      </c>
    </row>
    <row r="75" ht="26.4">
      <c r="A75" s="1" t="s">
        <v>587</v>
      </c>
      <c r="B75" s="1">
        <v>17</v>
      </c>
      <c r="C75" s="26" t="s">
        <v>3044</v>
      </c>
      <c r="D75" t="s">
        <v>589</v>
      </c>
      <c r="E75" s="27" t="s">
        <v>3045</v>
      </c>
      <c r="F75" s="28" t="s">
        <v>607</v>
      </c>
      <c r="G75" s="29">
        <v>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3481</v>
      </c>
    </row>
    <row r="78" ht="92.4">
      <c r="A78" s="1" t="s">
        <v>596</v>
      </c>
      <c r="E78" s="27" t="s">
        <v>3047</v>
      </c>
    </row>
    <row r="79" ht="26.4">
      <c r="A79" s="1" t="s">
        <v>587</v>
      </c>
      <c r="B79" s="1">
        <v>18</v>
      </c>
      <c r="C79" s="26" t="s">
        <v>3286</v>
      </c>
      <c r="D79" t="s">
        <v>589</v>
      </c>
      <c r="E79" s="27" t="s">
        <v>3287</v>
      </c>
      <c r="F79" s="28" t="s">
        <v>3050</v>
      </c>
      <c r="G79" s="29">
        <v>200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3482</v>
      </c>
    </row>
    <row r="82" ht="105.6">
      <c r="A82" s="1" t="s">
        <v>596</v>
      </c>
      <c r="E82" s="27" t="s">
        <v>3052</v>
      </c>
    </row>
    <row r="83" ht="26.4">
      <c r="A83" s="1" t="s">
        <v>587</v>
      </c>
      <c r="B83" s="1">
        <v>19</v>
      </c>
      <c r="C83" s="26" t="s">
        <v>3289</v>
      </c>
      <c r="D83" t="s">
        <v>589</v>
      </c>
      <c r="E83" s="27" t="s">
        <v>3290</v>
      </c>
      <c r="F83" s="28" t="s">
        <v>3050</v>
      </c>
      <c r="G83" s="29">
        <v>50</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3483</v>
      </c>
    </row>
    <row r="86" ht="105.6">
      <c r="A86" s="1" t="s">
        <v>596</v>
      </c>
      <c r="E86" s="27" t="s">
        <v>3052</v>
      </c>
    </row>
    <row r="87" ht="26.4">
      <c r="A87" s="1" t="s">
        <v>587</v>
      </c>
      <c r="B87" s="1">
        <v>20</v>
      </c>
      <c r="C87" s="26" t="s">
        <v>3056</v>
      </c>
      <c r="D87" t="s">
        <v>589</v>
      </c>
      <c r="E87" s="27" t="s">
        <v>3057</v>
      </c>
      <c r="F87" s="28" t="s">
        <v>607</v>
      </c>
      <c r="G87" s="29">
        <v>40</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3484</v>
      </c>
    </row>
    <row r="90" ht="105.6">
      <c r="A90" s="1" t="s">
        <v>596</v>
      </c>
      <c r="E90" s="27" t="s">
        <v>3059</v>
      </c>
    </row>
    <row r="91" ht="26.4">
      <c r="A91" s="1" t="s">
        <v>587</v>
      </c>
      <c r="B91" s="1">
        <v>21</v>
      </c>
      <c r="C91" s="26" t="s">
        <v>2400</v>
      </c>
      <c r="D91" t="s">
        <v>589</v>
      </c>
      <c r="E91" s="27" t="s">
        <v>2401</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3485</v>
      </c>
    </row>
    <row r="94" ht="79.2">
      <c r="A94" s="1" t="s">
        <v>596</v>
      </c>
      <c r="E94" s="27" t="s">
        <v>623</v>
      </c>
    </row>
    <row r="95" ht="26.4">
      <c r="A95" s="1" t="s">
        <v>587</v>
      </c>
      <c r="B95" s="1">
        <v>22</v>
      </c>
      <c r="C95" s="26" t="s">
        <v>679</v>
      </c>
      <c r="D95" t="s">
        <v>589</v>
      </c>
      <c r="E95" s="27" t="s">
        <v>680</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3469</v>
      </c>
    </row>
    <row r="98" ht="79.2">
      <c r="A98" s="1" t="s">
        <v>596</v>
      </c>
      <c r="E98" s="27" t="s">
        <v>681</v>
      </c>
    </row>
    <row r="99" ht="26.4">
      <c r="A99" s="1" t="s">
        <v>587</v>
      </c>
      <c r="B99" s="1">
        <v>23</v>
      </c>
      <c r="C99" s="26" t="s">
        <v>3295</v>
      </c>
      <c r="D99" t="s">
        <v>589</v>
      </c>
      <c r="E99" s="27" t="s">
        <v>3296</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3468</v>
      </c>
    </row>
    <row r="102" ht="79.2">
      <c r="A102" s="1" t="s">
        <v>596</v>
      </c>
      <c r="E102" s="27" t="s">
        <v>3298</v>
      </c>
    </row>
    <row r="103" ht="26.4">
      <c r="A103" s="1" t="s">
        <v>587</v>
      </c>
      <c r="B103" s="1">
        <v>24</v>
      </c>
      <c r="C103" s="26" t="s">
        <v>1516</v>
      </c>
      <c r="D103" t="s">
        <v>589</v>
      </c>
      <c r="E103" s="27" t="s">
        <v>1517</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3469</v>
      </c>
    </row>
    <row r="106" ht="92.4">
      <c r="A106" s="1" t="s">
        <v>596</v>
      </c>
      <c r="E106" s="27" t="s">
        <v>1519</v>
      </c>
    </row>
    <row r="107" ht="26.4">
      <c r="A107" s="1" t="s">
        <v>587</v>
      </c>
      <c r="B107" s="1">
        <v>25</v>
      </c>
      <c r="C107" s="26" t="s">
        <v>3061</v>
      </c>
      <c r="D107" t="s">
        <v>589</v>
      </c>
      <c r="E107" s="27" t="s">
        <v>3062</v>
      </c>
      <c r="F107" s="28" t="s">
        <v>621</v>
      </c>
      <c r="G107" s="29">
        <v>20</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3469</v>
      </c>
    </row>
    <row r="110" ht="105.6">
      <c r="A110" s="1" t="s">
        <v>596</v>
      </c>
      <c r="E110" s="27" t="s">
        <v>3063</v>
      </c>
    </row>
    <row r="111" ht="26.4">
      <c r="A111" s="1" t="s">
        <v>587</v>
      </c>
      <c r="B111" s="1">
        <v>26</v>
      </c>
      <c r="C111" s="26" t="s">
        <v>682</v>
      </c>
      <c r="D111" t="s">
        <v>589</v>
      </c>
      <c r="E111" s="27" t="s">
        <v>683</v>
      </c>
      <c r="F111" s="28" t="s">
        <v>621</v>
      </c>
      <c r="G111" s="29">
        <v>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3469</v>
      </c>
    </row>
    <row r="114" ht="105.6">
      <c r="A114" s="1" t="s">
        <v>596</v>
      </c>
      <c r="E114" s="27" t="s">
        <v>684</v>
      </c>
    </row>
    <row r="115" ht="26.4">
      <c r="A115" s="1" t="s">
        <v>587</v>
      </c>
      <c r="B115" s="1">
        <v>27</v>
      </c>
      <c r="C115" s="26" t="s">
        <v>3065</v>
      </c>
      <c r="D115" t="s">
        <v>589</v>
      </c>
      <c r="E115" s="27" t="s">
        <v>3066</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3486</v>
      </c>
    </row>
    <row r="118" ht="79.2">
      <c r="A118" s="1" t="s">
        <v>596</v>
      </c>
      <c r="E118" s="27" t="s">
        <v>916</v>
      </c>
    </row>
    <row r="119" ht="26.4">
      <c r="A119" s="1" t="s">
        <v>587</v>
      </c>
      <c r="B119" s="1">
        <v>28</v>
      </c>
      <c r="C119" s="26" t="s">
        <v>3071</v>
      </c>
      <c r="D119" t="s">
        <v>589</v>
      </c>
      <c r="E119" s="27" t="s">
        <v>3072</v>
      </c>
      <c r="F119" s="28" t="s">
        <v>607</v>
      </c>
      <c r="G119" s="29">
        <v>10</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4">
      <c r="A121" s="1" t="s">
        <v>594</v>
      </c>
      <c r="E121" s="32" t="s">
        <v>3486</v>
      </c>
    </row>
    <row r="122" ht="79.2">
      <c r="A122" s="1" t="s">
        <v>596</v>
      </c>
      <c r="E122" s="27" t="s">
        <v>916</v>
      </c>
    </row>
    <row r="123" ht="26.4">
      <c r="A123" s="1" t="s">
        <v>587</v>
      </c>
      <c r="B123" s="1">
        <v>29</v>
      </c>
      <c r="C123" s="26" t="s">
        <v>969</v>
      </c>
      <c r="D123" t="s">
        <v>589</v>
      </c>
      <c r="E123" s="27" t="s">
        <v>970</v>
      </c>
      <c r="F123" s="28" t="s">
        <v>607</v>
      </c>
      <c r="G123" s="29">
        <v>58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4">
      <c r="A125" s="1" t="s">
        <v>594</v>
      </c>
      <c r="E125" s="32" t="s">
        <v>3487</v>
      </c>
    </row>
    <row r="126" ht="79.2">
      <c r="A126" s="1" t="s">
        <v>596</v>
      </c>
      <c r="E126" s="27" t="s">
        <v>916</v>
      </c>
    </row>
    <row r="127" ht="26.4">
      <c r="A127" s="1" t="s">
        <v>587</v>
      </c>
      <c r="B127" s="1">
        <v>30</v>
      </c>
      <c r="C127" s="26" t="s">
        <v>1116</v>
      </c>
      <c r="D127" t="s">
        <v>589</v>
      </c>
      <c r="E127" s="27" t="s">
        <v>1117</v>
      </c>
      <c r="F127" s="28" t="s">
        <v>607</v>
      </c>
      <c r="G127" s="29">
        <v>31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4">
      <c r="A129" s="1" t="s">
        <v>594</v>
      </c>
      <c r="E129" s="32" t="s">
        <v>3404</v>
      </c>
    </row>
    <row r="130" ht="79.2">
      <c r="A130" s="1" t="s">
        <v>596</v>
      </c>
      <c r="E130" s="27" t="s">
        <v>916</v>
      </c>
    </row>
    <row r="131" ht="26.4">
      <c r="A131" s="1" t="s">
        <v>587</v>
      </c>
      <c r="B131" s="1">
        <v>31</v>
      </c>
      <c r="C131" s="26" t="s">
        <v>3079</v>
      </c>
      <c r="D131" t="s">
        <v>589</v>
      </c>
      <c r="E131" s="27" t="s">
        <v>3080</v>
      </c>
      <c r="F131" s="28" t="s">
        <v>607</v>
      </c>
      <c r="G131" s="29">
        <v>18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4">
      <c r="A133" s="1" t="s">
        <v>594</v>
      </c>
      <c r="E133" s="32" t="s">
        <v>3318</v>
      </c>
    </row>
    <row r="134" ht="79.2">
      <c r="A134" s="1" t="s">
        <v>596</v>
      </c>
      <c r="E134" s="27" t="s">
        <v>916</v>
      </c>
    </row>
    <row r="135" ht="26.4">
      <c r="A135" s="1" t="s">
        <v>587</v>
      </c>
      <c r="B135" s="1">
        <v>32</v>
      </c>
      <c r="C135" s="26" t="s">
        <v>3082</v>
      </c>
      <c r="D135" t="s">
        <v>589</v>
      </c>
      <c r="E135" s="27" t="s">
        <v>3083</v>
      </c>
      <c r="F135" s="28" t="s">
        <v>607</v>
      </c>
      <c r="G135" s="29">
        <v>102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4">
      <c r="A137" s="1" t="s">
        <v>594</v>
      </c>
      <c r="E137" s="32" t="s">
        <v>3488</v>
      </c>
    </row>
    <row r="138" ht="79.2">
      <c r="A138" s="1" t="s">
        <v>596</v>
      </c>
      <c r="E138" s="27" t="s">
        <v>916</v>
      </c>
    </row>
    <row r="139" ht="26.4">
      <c r="A139" s="1" t="s">
        <v>587</v>
      </c>
      <c r="B139" s="1">
        <v>33</v>
      </c>
      <c r="C139" s="26" t="s">
        <v>912</v>
      </c>
      <c r="D139" t="s">
        <v>589</v>
      </c>
      <c r="E139" s="27" t="s">
        <v>913</v>
      </c>
      <c r="F139" s="28" t="s">
        <v>607</v>
      </c>
      <c r="G139" s="29">
        <v>49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4">
      <c r="A141" s="1" t="s">
        <v>594</v>
      </c>
      <c r="E141" s="32" t="s">
        <v>3489</v>
      </c>
    </row>
    <row r="142" ht="79.2">
      <c r="A142" s="1" t="s">
        <v>596</v>
      </c>
      <c r="E142" s="27" t="s">
        <v>916</v>
      </c>
    </row>
    <row r="143" ht="26.4">
      <c r="A143" s="1" t="s">
        <v>587</v>
      </c>
      <c r="B143" s="1">
        <v>34</v>
      </c>
      <c r="C143" s="26" t="s">
        <v>2892</v>
      </c>
      <c r="D143" t="s">
        <v>589</v>
      </c>
      <c r="E143" s="27" t="s">
        <v>2893</v>
      </c>
      <c r="F143" s="28" t="s">
        <v>607</v>
      </c>
      <c r="G143" s="29">
        <v>48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4">
      <c r="A145" s="1" t="s">
        <v>594</v>
      </c>
      <c r="E145" s="32" t="s">
        <v>3409</v>
      </c>
    </row>
    <row r="146" ht="39.6">
      <c r="A146" s="1" t="s">
        <v>596</v>
      </c>
      <c r="E146" s="27" t="s">
        <v>1523</v>
      </c>
    </row>
    <row r="147" ht="26.4">
      <c r="A147" s="1" t="s">
        <v>587</v>
      </c>
      <c r="B147" s="1">
        <v>35</v>
      </c>
      <c r="C147" s="26" t="s">
        <v>1524</v>
      </c>
      <c r="D147" t="s">
        <v>589</v>
      </c>
      <c r="E147" s="27" t="s">
        <v>1525</v>
      </c>
      <c r="F147" s="28" t="s">
        <v>607</v>
      </c>
      <c r="G147" s="29">
        <v>13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4">
      <c r="A149" s="1" t="s">
        <v>594</v>
      </c>
      <c r="E149" s="32" t="s">
        <v>3313</v>
      </c>
    </row>
    <row r="150" ht="39.6">
      <c r="A150" s="1" t="s">
        <v>596</v>
      </c>
      <c r="E150" s="27" t="s">
        <v>1523</v>
      </c>
    </row>
    <row r="151" ht="26.4">
      <c r="A151" s="1" t="s">
        <v>587</v>
      </c>
      <c r="B151" s="1">
        <v>36</v>
      </c>
      <c r="C151" s="26" t="s">
        <v>3490</v>
      </c>
      <c r="D151" t="s">
        <v>589</v>
      </c>
      <c r="E151" s="27" t="s">
        <v>3491</v>
      </c>
      <c r="F151" s="28" t="s">
        <v>607</v>
      </c>
      <c r="G151" s="29">
        <v>7</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4">
      <c r="A153" s="1" t="s">
        <v>594</v>
      </c>
      <c r="E153" s="32" t="s">
        <v>3081</v>
      </c>
    </row>
    <row r="154" ht="39.6">
      <c r="A154" s="1" t="s">
        <v>596</v>
      </c>
      <c r="E154" s="27" t="s">
        <v>1523</v>
      </c>
    </row>
    <row r="155" ht="26.4">
      <c r="A155" s="1" t="s">
        <v>587</v>
      </c>
      <c r="B155" s="1">
        <v>37</v>
      </c>
      <c r="C155" s="26" t="s">
        <v>3314</v>
      </c>
      <c r="D155" t="s">
        <v>589</v>
      </c>
      <c r="E155" s="27" t="s">
        <v>3315</v>
      </c>
      <c r="F155" s="28" t="s">
        <v>621</v>
      </c>
      <c r="G155" s="29">
        <v>16</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4">
      <c r="A157" s="1" t="s">
        <v>594</v>
      </c>
      <c r="E157" s="32" t="s">
        <v>3090</v>
      </c>
    </row>
    <row r="158" ht="52.8">
      <c r="A158" s="1" t="s">
        <v>596</v>
      </c>
      <c r="E158" s="27" t="s">
        <v>3316</v>
      </c>
    </row>
    <row r="159" ht="26.4">
      <c r="A159" s="1" t="s">
        <v>587</v>
      </c>
      <c r="B159" s="1">
        <v>38</v>
      </c>
      <c r="C159" s="26" t="s">
        <v>3088</v>
      </c>
      <c r="D159" t="s">
        <v>589</v>
      </c>
      <c r="E159" s="27" t="s">
        <v>3089</v>
      </c>
      <c r="F159" s="28" t="s">
        <v>621</v>
      </c>
      <c r="G159" s="29">
        <v>10</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4">
      <c r="A161" s="1" t="s">
        <v>594</v>
      </c>
      <c r="E161" s="32" t="s">
        <v>3278</v>
      </c>
    </row>
    <row r="162" ht="92.4">
      <c r="A162" s="1" t="s">
        <v>596</v>
      </c>
      <c r="E162" s="27" t="s">
        <v>920</v>
      </c>
    </row>
    <row r="163" ht="26.4">
      <c r="A163" s="1" t="s">
        <v>587</v>
      </c>
      <c r="B163" s="1">
        <v>39</v>
      </c>
      <c r="C163" s="26" t="s">
        <v>3094</v>
      </c>
      <c r="D163" t="s">
        <v>589</v>
      </c>
      <c r="E163" s="27" t="s">
        <v>3095</v>
      </c>
      <c r="F163" s="28" t="s">
        <v>621</v>
      </c>
      <c r="G163" s="29">
        <v>10</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4">
      <c r="A165" s="1" t="s">
        <v>594</v>
      </c>
      <c r="E165" s="32" t="s">
        <v>3278</v>
      </c>
    </row>
    <row r="166" ht="92.4">
      <c r="A166" s="1" t="s">
        <v>596</v>
      </c>
      <c r="E166" s="27" t="s">
        <v>920</v>
      </c>
    </row>
    <row r="167" ht="26.4">
      <c r="A167" s="1" t="s">
        <v>587</v>
      </c>
      <c r="B167" s="1">
        <v>40</v>
      </c>
      <c r="C167" s="26" t="s">
        <v>917</v>
      </c>
      <c r="D167" t="s">
        <v>589</v>
      </c>
      <c r="E167" s="27" t="s">
        <v>918</v>
      </c>
      <c r="F167" s="28" t="s">
        <v>621</v>
      </c>
      <c r="G167" s="29">
        <v>12</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4">
      <c r="A169" s="1" t="s">
        <v>594</v>
      </c>
      <c r="E169" s="32" t="s">
        <v>3096</v>
      </c>
    </row>
    <row r="170" ht="92.4">
      <c r="A170" s="1" t="s">
        <v>596</v>
      </c>
      <c r="E170" s="27" t="s">
        <v>920</v>
      </c>
    </row>
    <row r="171" ht="26.4">
      <c r="A171" s="1" t="s">
        <v>587</v>
      </c>
      <c r="B171" s="1">
        <v>41</v>
      </c>
      <c r="C171" s="26" t="s">
        <v>972</v>
      </c>
      <c r="D171" t="s">
        <v>589</v>
      </c>
      <c r="E171" s="27" t="s">
        <v>973</v>
      </c>
      <c r="F171" s="28" t="s">
        <v>621</v>
      </c>
      <c r="G171" s="29">
        <v>18</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4">
      <c r="A173" s="1" t="s">
        <v>594</v>
      </c>
      <c r="E173" s="32" t="s">
        <v>3318</v>
      </c>
    </row>
    <row r="174" ht="92.4">
      <c r="A174" s="1" t="s">
        <v>596</v>
      </c>
      <c r="E174" s="27" t="s">
        <v>920</v>
      </c>
    </row>
    <row r="175" ht="26.4">
      <c r="A175" s="1" t="s">
        <v>587</v>
      </c>
      <c r="B175" s="1">
        <v>42</v>
      </c>
      <c r="C175" s="26" t="s">
        <v>3098</v>
      </c>
      <c r="D175" t="s">
        <v>589</v>
      </c>
      <c r="E175" s="27" t="s">
        <v>3099</v>
      </c>
      <c r="F175" s="28" t="s">
        <v>621</v>
      </c>
      <c r="G175" s="29">
        <v>12</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4">
      <c r="A177" s="1" t="s">
        <v>594</v>
      </c>
      <c r="E177" s="32" t="s">
        <v>3096</v>
      </c>
    </row>
    <row r="178" ht="92.4">
      <c r="A178" s="1" t="s">
        <v>596</v>
      </c>
      <c r="E178" s="27" t="s">
        <v>920</v>
      </c>
    </row>
    <row r="179" ht="26.4">
      <c r="A179" s="1" t="s">
        <v>587</v>
      </c>
      <c r="B179" s="1">
        <v>43</v>
      </c>
      <c r="C179" s="26" t="s">
        <v>3101</v>
      </c>
      <c r="D179" t="s">
        <v>589</v>
      </c>
      <c r="E179" s="27" t="s">
        <v>3102</v>
      </c>
      <c r="F179" s="28" t="s">
        <v>607</v>
      </c>
      <c r="G179" s="29">
        <v>10</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4">
      <c r="A181" s="1" t="s">
        <v>594</v>
      </c>
      <c r="E181" s="32" t="s">
        <v>3492</v>
      </c>
    </row>
    <row r="182" ht="92.4">
      <c r="A182" s="1" t="s">
        <v>596</v>
      </c>
      <c r="E182" s="27" t="s">
        <v>3104</v>
      </c>
    </row>
    <row r="183" ht="26.4">
      <c r="A183" s="1" t="s">
        <v>587</v>
      </c>
      <c r="B183" s="1">
        <v>44</v>
      </c>
      <c r="C183" s="26" t="s">
        <v>3105</v>
      </c>
      <c r="D183" t="s">
        <v>589</v>
      </c>
      <c r="E183" s="27" t="s">
        <v>3106</v>
      </c>
      <c r="F183" s="28" t="s">
        <v>607</v>
      </c>
      <c r="G183" s="29">
        <v>80</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4">
      <c r="A185" s="1" t="s">
        <v>594</v>
      </c>
      <c r="E185" s="32" t="s">
        <v>3493</v>
      </c>
    </row>
    <row r="186" ht="79.2">
      <c r="A186" s="1" t="s">
        <v>596</v>
      </c>
      <c r="E186" s="27" t="s">
        <v>3108</v>
      </c>
    </row>
    <row r="187" ht="26.4">
      <c r="A187" s="1" t="s">
        <v>587</v>
      </c>
      <c r="B187" s="1">
        <v>45</v>
      </c>
      <c r="C187" s="26" t="s">
        <v>1531</v>
      </c>
      <c r="D187" t="s">
        <v>589</v>
      </c>
      <c r="E187" s="27" t="s">
        <v>1532</v>
      </c>
      <c r="F187" s="28" t="s">
        <v>621</v>
      </c>
      <c r="G187" s="29">
        <v>58</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4">
      <c r="A189" s="1" t="s">
        <v>594</v>
      </c>
      <c r="E189" s="32" t="s">
        <v>3487</v>
      </c>
    </row>
    <row r="190" ht="92.4">
      <c r="A190" s="1" t="s">
        <v>596</v>
      </c>
      <c r="E190" s="27" t="s">
        <v>1534</v>
      </c>
    </row>
    <row r="191" ht="26.4">
      <c r="A191" s="1" t="s">
        <v>587</v>
      </c>
      <c r="B191" s="1">
        <v>46</v>
      </c>
      <c r="C191" s="26" t="s">
        <v>3167</v>
      </c>
      <c r="D191" t="s">
        <v>589</v>
      </c>
      <c r="E191" s="27" t="s">
        <v>3168</v>
      </c>
      <c r="F191" s="28" t="s">
        <v>621</v>
      </c>
      <c r="G191" s="29">
        <v>11</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4">
      <c r="A193" s="1" t="s">
        <v>594</v>
      </c>
      <c r="E193" s="32" t="s">
        <v>3494</v>
      </c>
    </row>
    <row r="194" ht="92.4">
      <c r="A194" s="1" t="s">
        <v>596</v>
      </c>
      <c r="E194" s="27" t="s">
        <v>3170</v>
      </c>
    </row>
    <row r="195" ht="26.4">
      <c r="A195" s="1" t="s">
        <v>587</v>
      </c>
      <c r="B195" s="1">
        <v>47</v>
      </c>
      <c r="C195" s="26" t="s">
        <v>3171</v>
      </c>
      <c r="D195" t="s">
        <v>589</v>
      </c>
      <c r="E195" s="27" t="s">
        <v>3172</v>
      </c>
      <c r="F195" s="28" t="s">
        <v>621</v>
      </c>
      <c r="G195" s="29">
        <v>1</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4">
      <c r="A197" s="1" t="s">
        <v>594</v>
      </c>
      <c r="E197" s="32" t="s">
        <v>3495</v>
      </c>
    </row>
    <row r="198" ht="92.4">
      <c r="A198" s="1" t="s">
        <v>596</v>
      </c>
      <c r="E198" s="27" t="s">
        <v>3170</v>
      </c>
    </row>
    <row r="199" ht="26.4">
      <c r="A199" s="1" t="s">
        <v>587</v>
      </c>
      <c r="B199" s="1">
        <v>48</v>
      </c>
      <c r="C199" s="26" t="s">
        <v>3176</v>
      </c>
      <c r="D199" t="s">
        <v>589</v>
      </c>
      <c r="E199" s="27" t="s">
        <v>3177</v>
      </c>
      <c r="F199" s="28" t="s">
        <v>621</v>
      </c>
      <c r="G199" s="29">
        <v>1</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4">
      <c r="A201" s="1" t="s">
        <v>594</v>
      </c>
      <c r="E201" s="32" t="s">
        <v>3496</v>
      </c>
    </row>
    <row r="202" ht="92.4">
      <c r="A202" s="1" t="s">
        <v>596</v>
      </c>
      <c r="E202" s="27" t="s">
        <v>3170</v>
      </c>
    </row>
    <row r="203" ht="26.4">
      <c r="A203" s="1" t="s">
        <v>587</v>
      </c>
      <c r="B203" s="1">
        <v>49</v>
      </c>
      <c r="C203" s="26" t="s">
        <v>3497</v>
      </c>
      <c r="D203" t="s">
        <v>589</v>
      </c>
      <c r="E203" s="27" t="s">
        <v>3498</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4">
      <c r="A205" s="1" t="s">
        <v>594</v>
      </c>
      <c r="E205" s="32" t="s">
        <v>3496</v>
      </c>
    </row>
    <row r="206" ht="92.4">
      <c r="A206" s="1" t="s">
        <v>596</v>
      </c>
      <c r="E206" s="27" t="s">
        <v>3170</v>
      </c>
    </row>
    <row r="207" ht="26.4">
      <c r="A207" s="1" t="s">
        <v>587</v>
      </c>
      <c r="B207" s="1">
        <v>50</v>
      </c>
      <c r="C207" s="26" t="s">
        <v>1545</v>
      </c>
      <c r="D207" t="s">
        <v>589</v>
      </c>
      <c r="E207" s="27" t="s">
        <v>1546</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4">
      <c r="A209" s="1" t="s">
        <v>594</v>
      </c>
      <c r="E209" s="32" t="s">
        <v>3200</v>
      </c>
    </row>
    <row r="210" ht="105.6">
      <c r="A210" s="1" t="s">
        <v>596</v>
      </c>
      <c r="E210" s="27" t="s">
        <v>1548</v>
      </c>
    </row>
    <row r="211" ht="26.4">
      <c r="A211" s="1" t="s">
        <v>587</v>
      </c>
      <c r="B211" s="1">
        <v>51</v>
      </c>
      <c r="C211" s="26" t="s">
        <v>1552</v>
      </c>
      <c r="D211" t="s">
        <v>589</v>
      </c>
      <c r="E211" s="27" t="s">
        <v>1553</v>
      </c>
      <c r="F211" s="28" t="s">
        <v>621</v>
      </c>
      <c r="G211" s="29">
        <v>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4">
      <c r="A213" s="1" t="s">
        <v>594</v>
      </c>
      <c r="E213" s="32" t="s">
        <v>3200</v>
      </c>
    </row>
    <row r="214" ht="92.4">
      <c r="A214" s="1" t="s">
        <v>596</v>
      </c>
      <c r="E214" s="27" t="s">
        <v>1555</v>
      </c>
    </row>
    <row r="215" ht="26.4">
      <c r="A215" s="1" t="s">
        <v>587</v>
      </c>
      <c r="B215" s="1">
        <v>52</v>
      </c>
      <c r="C215" s="26" t="s">
        <v>3189</v>
      </c>
      <c r="D215" t="s">
        <v>589</v>
      </c>
      <c r="E215" s="27" t="s">
        <v>3190</v>
      </c>
      <c r="F215" s="28" t="s">
        <v>621</v>
      </c>
      <c r="G215" s="29">
        <v>16</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4">
      <c r="A217" s="1" t="s">
        <v>594</v>
      </c>
      <c r="E217" s="32" t="s">
        <v>3090</v>
      </c>
    </row>
    <row r="218" ht="79.2">
      <c r="A218" s="1" t="s">
        <v>596</v>
      </c>
      <c r="E218" s="27" t="s">
        <v>3192</v>
      </c>
    </row>
    <row r="219" ht="26.4">
      <c r="A219" s="1" t="s">
        <v>587</v>
      </c>
      <c r="B219" s="1">
        <v>53</v>
      </c>
      <c r="C219" s="26" t="s">
        <v>3193</v>
      </c>
      <c r="D219" t="s">
        <v>589</v>
      </c>
      <c r="E219" s="27" t="s">
        <v>3194</v>
      </c>
      <c r="F219" s="28" t="s">
        <v>621</v>
      </c>
      <c r="G219" s="29">
        <v>5</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4">
      <c r="A221" s="1" t="s">
        <v>594</v>
      </c>
      <c r="E221" s="32" t="s">
        <v>3078</v>
      </c>
    </row>
    <row r="222" ht="79.2">
      <c r="A222" s="1" t="s">
        <v>596</v>
      </c>
      <c r="E222" s="27" t="s">
        <v>3192</v>
      </c>
    </row>
    <row r="223" ht="26.4">
      <c r="A223" s="1" t="s">
        <v>587</v>
      </c>
      <c r="B223" s="1">
        <v>54</v>
      </c>
      <c r="C223" s="26" t="s">
        <v>3198</v>
      </c>
      <c r="D223" t="s">
        <v>589</v>
      </c>
      <c r="E223" s="27" t="s">
        <v>3199</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4">
      <c r="A225" s="1" t="s">
        <v>594</v>
      </c>
      <c r="E225" s="32" t="s">
        <v>3200</v>
      </c>
    </row>
    <row r="226" ht="79.2">
      <c r="A226" s="1" t="s">
        <v>596</v>
      </c>
      <c r="E226" s="27" t="s">
        <v>3201</v>
      </c>
    </row>
    <row r="227" ht="26.4">
      <c r="A227" s="1" t="s">
        <v>587</v>
      </c>
      <c r="B227" s="1">
        <v>55</v>
      </c>
      <c r="C227" s="26" t="s">
        <v>3499</v>
      </c>
      <c r="D227" t="s">
        <v>589</v>
      </c>
      <c r="E227" s="27" t="s">
        <v>3500</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4">
      <c r="A229" s="1" t="s">
        <v>594</v>
      </c>
      <c r="E229" s="32" t="s">
        <v>3200</v>
      </c>
    </row>
    <row r="230" ht="92.4">
      <c r="A230" s="1" t="s">
        <v>596</v>
      </c>
      <c r="E230" s="27" t="s">
        <v>3501</v>
      </c>
    </row>
    <row r="231" ht="26.4">
      <c r="A231" s="1" t="s">
        <v>587</v>
      </c>
      <c r="B231" s="1">
        <v>56</v>
      </c>
      <c r="C231" s="26" t="s">
        <v>2940</v>
      </c>
      <c r="D231" t="s">
        <v>589</v>
      </c>
      <c r="E231" s="27" t="s">
        <v>2941</v>
      </c>
      <c r="F231" s="28" t="s">
        <v>835</v>
      </c>
      <c r="G231" s="29">
        <v>24</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4">
      <c r="A233" s="1" t="s">
        <v>594</v>
      </c>
      <c r="E233" s="32" t="s">
        <v>3205</v>
      </c>
    </row>
    <row r="234" ht="92.4">
      <c r="A234" s="1" t="s">
        <v>596</v>
      </c>
      <c r="E234" s="27" t="s">
        <v>2943</v>
      </c>
    </row>
    <row r="235" ht="26.4">
      <c r="A235" s="1" t="s">
        <v>587</v>
      </c>
      <c r="B235" s="1">
        <v>57</v>
      </c>
      <c r="C235" s="26" t="s">
        <v>1556</v>
      </c>
      <c r="D235" t="s">
        <v>589</v>
      </c>
      <c r="E235" s="27" t="s">
        <v>1557</v>
      </c>
      <c r="F235" s="28" t="s">
        <v>835</v>
      </c>
      <c r="G235" s="29">
        <v>24</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4">
      <c r="A237" s="1" t="s">
        <v>594</v>
      </c>
      <c r="E237" s="32" t="s">
        <v>3205</v>
      </c>
    </row>
    <row r="238" ht="92.4">
      <c r="A238" s="1" t="s">
        <v>596</v>
      </c>
      <c r="E238" s="27" t="s">
        <v>1559</v>
      </c>
    </row>
    <row r="239" ht="26.4">
      <c r="A239" s="1" t="s">
        <v>587</v>
      </c>
      <c r="B239" s="1">
        <v>58</v>
      </c>
      <c r="C239" s="26" t="s">
        <v>1560</v>
      </c>
      <c r="D239" t="s">
        <v>589</v>
      </c>
      <c r="E239" s="27" t="s">
        <v>1561</v>
      </c>
      <c r="F239" s="28" t="s">
        <v>835</v>
      </c>
      <c r="G239" s="29">
        <v>8</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4">
      <c r="A241" s="1" t="s">
        <v>594</v>
      </c>
      <c r="E241" s="32" t="s">
        <v>3206</v>
      </c>
    </row>
    <row r="242" ht="92.4">
      <c r="A242" s="1" t="s">
        <v>596</v>
      </c>
      <c r="E242" s="27" t="s">
        <v>1563</v>
      </c>
    </row>
    <row r="243" ht="26.4">
      <c r="A243" s="1" t="s">
        <v>587</v>
      </c>
      <c r="B243" s="1">
        <v>59</v>
      </c>
      <c r="C243" s="26" t="s">
        <v>3219</v>
      </c>
      <c r="D243" t="s">
        <v>589</v>
      </c>
      <c r="E243" s="27" t="s">
        <v>3220</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4">
      <c r="A245" s="1" t="s">
        <v>594</v>
      </c>
      <c r="E245" s="32" t="s">
        <v>3144</v>
      </c>
    </row>
    <row r="246" ht="79.2">
      <c r="A246" s="1" t="s">
        <v>596</v>
      </c>
      <c r="E246" s="27" t="s">
        <v>3214</v>
      </c>
    </row>
    <row r="247" ht="26.4">
      <c r="A247" s="1" t="s">
        <v>587</v>
      </c>
      <c r="B247" s="1">
        <v>60</v>
      </c>
      <c r="C247" s="26" t="s">
        <v>3502</v>
      </c>
      <c r="D247" t="s">
        <v>589</v>
      </c>
      <c r="E247" s="27" t="s">
        <v>3503</v>
      </c>
      <c r="F247" s="28" t="s">
        <v>614</v>
      </c>
      <c r="G247" s="29">
        <v>2</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4">
      <c r="A249" s="1" t="s">
        <v>594</v>
      </c>
      <c r="E249" s="32" t="s">
        <v>3467</v>
      </c>
    </row>
    <row r="250" ht="79.2">
      <c r="A250" s="1" t="s">
        <v>596</v>
      </c>
      <c r="E250" s="27" t="s">
        <v>3504</v>
      </c>
    </row>
    <row r="251" ht="26.4">
      <c r="A251" s="1" t="s">
        <v>587</v>
      </c>
      <c r="B251" s="1">
        <v>61</v>
      </c>
      <c r="C251" s="26" t="s">
        <v>3351</v>
      </c>
      <c r="D251" t="s">
        <v>589</v>
      </c>
      <c r="E251" s="27" t="s">
        <v>3352</v>
      </c>
      <c r="F251" s="28" t="s">
        <v>614</v>
      </c>
      <c r="G251" s="29">
        <v>2</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4">
      <c r="A253" s="1" t="s">
        <v>594</v>
      </c>
      <c r="E253" s="32" t="s">
        <v>3467</v>
      </c>
    </row>
    <row r="254" ht="79.2">
      <c r="A254" s="1" t="s">
        <v>596</v>
      </c>
      <c r="E254" s="27" t="s">
        <v>3353</v>
      </c>
    </row>
    <row r="255">
      <c r="A255" s="1" t="s">
        <v>587</v>
      </c>
      <c r="B255" s="1">
        <v>62</v>
      </c>
      <c r="C255" s="26" t="s">
        <v>3505</v>
      </c>
      <c r="D255" t="s">
        <v>589</v>
      </c>
      <c r="E255" s="27" t="s">
        <v>3506</v>
      </c>
      <c r="F255" s="28" t="s">
        <v>621</v>
      </c>
      <c r="G255" s="29">
        <v>1</v>
      </c>
      <c r="H255" s="28">
        <v>0</v>
      </c>
      <c r="I255" s="30">
        <f>ROUND(G255*H255,P4)</f>
        <v>0</v>
      </c>
      <c r="L255" s="30">
        <v>0</v>
      </c>
      <c r="M255" s="24">
        <f>ROUND(G255*L255,P4)</f>
        <v>0</v>
      </c>
      <c r="N255" s="25" t="s">
        <v>3227</v>
      </c>
      <c r="O255" s="31">
        <f>M255*AA255</f>
        <v>0</v>
      </c>
      <c r="P255" s="1">
        <v>3</v>
      </c>
      <c r="AA255" s="1">
        <f>IF(P255=1,$O$3,IF(P255=2,$O$4,$O$5))</f>
        <v>0</v>
      </c>
    </row>
    <row r="256">
      <c r="A256" s="1" t="s">
        <v>593</v>
      </c>
      <c r="E256" s="27" t="s">
        <v>589</v>
      </c>
    </row>
    <row r="257" ht="26.4">
      <c r="A257" s="1" t="s">
        <v>594</v>
      </c>
      <c r="E257" s="32" t="s">
        <v>3507</v>
      </c>
    </row>
    <row r="258" ht="132">
      <c r="A258" s="1" t="s">
        <v>596</v>
      </c>
      <c r="E258" s="27" t="s">
        <v>3241</v>
      </c>
    </row>
    <row r="259">
      <c r="A259" s="1" t="s">
        <v>587</v>
      </c>
      <c r="B259" s="1">
        <v>63</v>
      </c>
      <c r="C259" s="26" t="s">
        <v>3508</v>
      </c>
      <c r="D259" t="s">
        <v>589</v>
      </c>
      <c r="E259" s="27" t="s">
        <v>3509</v>
      </c>
      <c r="F259" s="28" t="s">
        <v>621</v>
      </c>
      <c r="G259" s="29">
        <v>1</v>
      </c>
      <c r="H259" s="28">
        <v>0</v>
      </c>
      <c r="I259" s="30">
        <f>ROUND(G259*H259,P4)</f>
        <v>0</v>
      </c>
      <c r="L259" s="30">
        <v>0</v>
      </c>
      <c r="M259" s="24">
        <f>ROUND(G259*L259,P4)</f>
        <v>0</v>
      </c>
      <c r="N259" s="25" t="s">
        <v>3227</v>
      </c>
      <c r="O259" s="31">
        <f>M259*AA259</f>
        <v>0</v>
      </c>
      <c r="P259" s="1">
        <v>3</v>
      </c>
      <c r="AA259" s="1">
        <f>IF(P259=1,$O$3,IF(P259=2,$O$4,$O$5))</f>
        <v>0</v>
      </c>
    </row>
    <row r="260">
      <c r="A260" s="1" t="s">
        <v>593</v>
      </c>
      <c r="E260" s="27" t="s">
        <v>589</v>
      </c>
    </row>
    <row r="261" ht="26.4">
      <c r="A261" s="1" t="s">
        <v>594</v>
      </c>
      <c r="E261" s="32" t="s">
        <v>3510</v>
      </c>
    </row>
    <row r="262" ht="132">
      <c r="A262" s="1" t="s">
        <v>596</v>
      </c>
      <c r="E262" s="27" t="s">
        <v>3241</v>
      </c>
    </row>
    <row r="263">
      <c r="A263" s="1" t="s">
        <v>587</v>
      </c>
      <c r="B263" s="1">
        <v>64</v>
      </c>
      <c r="C263" s="26" t="s">
        <v>3511</v>
      </c>
      <c r="D263" t="s">
        <v>589</v>
      </c>
      <c r="E263" s="27" t="s">
        <v>3512</v>
      </c>
      <c r="F263" s="28" t="s">
        <v>621</v>
      </c>
      <c r="G263" s="29">
        <v>1</v>
      </c>
      <c r="H263" s="28">
        <v>0</v>
      </c>
      <c r="I263" s="30">
        <f>ROUND(G263*H263,P4)</f>
        <v>0</v>
      </c>
      <c r="L263" s="30">
        <v>0</v>
      </c>
      <c r="M263" s="24">
        <f>ROUND(G263*L263,P4)</f>
        <v>0</v>
      </c>
      <c r="N263" s="25" t="s">
        <v>3227</v>
      </c>
      <c r="O263" s="31">
        <f>M263*AA263</f>
        <v>0</v>
      </c>
      <c r="P263" s="1">
        <v>3</v>
      </c>
      <c r="AA263" s="1">
        <f>IF(P263=1,$O$3,IF(P263=2,$O$4,$O$5))</f>
        <v>0</v>
      </c>
    </row>
    <row r="264">
      <c r="A264" s="1" t="s">
        <v>593</v>
      </c>
      <c r="E264" s="27" t="s">
        <v>589</v>
      </c>
    </row>
    <row r="265" ht="26.4">
      <c r="A265" s="1" t="s">
        <v>594</v>
      </c>
      <c r="E265" s="32" t="s">
        <v>3513</v>
      </c>
    </row>
    <row r="266" ht="132">
      <c r="A266" s="1" t="s">
        <v>596</v>
      </c>
      <c r="E266" s="27" t="s">
        <v>3241</v>
      </c>
    </row>
    <row r="267">
      <c r="A267" s="1" t="s">
        <v>587</v>
      </c>
      <c r="B267" s="1">
        <v>65</v>
      </c>
      <c r="C267" s="26" t="s">
        <v>3514</v>
      </c>
      <c r="D267" t="s">
        <v>589</v>
      </c>
      <c r="E267" s="27" t="s">
        <v>3515</v>
      </c>
      <c r="F267" s="28" t="s">
        <v>621</v>
      </c>
      <c r="G267" s="29">
        <v>1</v>
      </c>
      <c r="H267" s="28">
        <v>0</v>
      </c>
      <c r="I267" s="30">
        <f>ROUND(G267*H267,P4)</f>
        <v>0</v>
      </c>
      <c r="L267" s="30">
        <v>0</v>
      </c>
      <c r="M267" s="24">
        <f>ROUND(G267*L267,P4)</f>
        <v>0</v>
      </c>
      <c r="N267" s="25" t="s">
        <v>3227</v>
      </c>
      <c r="O267" s="31">
        <f>M267*AA267</f>
        <v>0</v>
      </c>
      <c r="P267" s="1">
        <v>3</v>
      </c>
      <c r="AA267" s="1">
        <f>IF(P267=1,$O$3,IF(P267=2,$O$4,$O$5))</f>
        <v>0</v>
      </c>
    </row>
    <row r="268">
      <c r="A268" s="1" t="s">
        <v>593</v>
      </c>
      <c r="E268" s="27" t="s">
        <v>589</v>
      </c>
    </row>
    <row r="269" ht="26.4">
      <c r="A269" s="1" t="s">
        <v>594</v>
      </c>
      <c r="E269" s="32" t="s">
        <v>3516</v>
      </c>
    </row>
    <row r="270" ht="132">
      <c r="A270" s="1" t="s">
        <v>596</v>
      </c>
      <c r="E270" s="27" t="s">
        <v>3241</v>
      </c>
    </row>
    <row r="271">
      <c r="A271" s="1" t="s">
        <v>587</v>
      </c>
      <c r="B271" s="1">
        <v>66</v>
      </c>
      <c r="C271" s="26" t="s">
        <v>3517</v>
      </c>
      <c r="D271" t="s">
        <v>589</v>
      </c>
      <c r="E271" s="27" t="s">
        <v>3518</v>
      </c>
      <c r="F271" s="28" t="s">
        <v>621</v>
      </c>
      <c r="G271" s="29">
        <v>1</v>
      </c>
      <c r="H271" s="28">
        <v>0</v>
      </c>
      <c r="I271" s="30">
        <f>ROUND(G271*H271,P4)</f>
        <v>0</v>
      </c>
      <c r="L271" s="30">
        <v>0</v>
      </c>
      <c r="M271" s="24">
        <f>ROUND(G271*L271,P4)</f>
        <v>0</v>
      </c>
      <c r="N271" s="25" t="s">
        <v>3227</v>
      </c>
      <c r="O271" s="31">
        <f>M271*AA271</f>
        <v>0</v>
      </c>
      <c r="P271" s="1">
        <v>3</v>
      </c>
      <c r="AA271" s="1">
        <f>IF(P271=1,$O$3,IF(P271=2,$O$4,$O$5))</f>
        <v>0</v>
      </c>
    </row>
    <row r="272">
      <c r="A272" s="1" t="s">
        <v>593</v>
      </c>
      <c r="E272" s="27" t="s">
        <v>589</v>
      </c>
    </row>
    <row r="273" ht="26.4">
      <c r="A273" s="1" t="s">
        <v>594</v>
      </c>
      <c r="E273" s="32" t="s">
        <v>3519</v>
      </c>
    </row>
    <row r="274" ht="132">
      <c r="A274" s="1" t="s">
        <v>596</v>
      </c>
      <c r="E274" s="27" t="s">
        <v>3241</v>
      </c>
    </row>
    <row r="275">
      <c r="A275" s="1" t="s">
        <v>587</v>
      </c>
      <c r="B275" s="1">
        <v>67</v>
      </c>
      <c r="C275" s="26" t="s">
        <v>3520</v>
      </c>
      <c r="D275" t="s">
        <v>589</v>
      </c>
      <c r="E275" s="27" t="s">
        <v>3521</v>
      </c>
      <c r="F275" s="28" t="s">
        <v>621</v>
      </c>
      <c r="G275" s="29">
        <v>1</v>
      </c>
      <c r="H275" s="28">
        <v>0</v>
      </c>
      <c r="I275" s="30">
        <f>ROUND(G275*H275,P4)</f>
        <v>0</v>
      </c>
      <c r="L275" s="30">
        <v>0</v>
      </c>
      <c r="M275" s="24">
        <f>ROUND(G275*L275,P4)</f>
        <v>0</v>
      </c>
      <c r="N275" s="25" t="s">
        <v>3227</v>
      </c>
      <c r="O275" s="31">
        <f>M275*AA275</f>
        <v>0</v>
      </c>
      <c r="P275" s="1">
        <v>3</v>
      </c>
      <c r="AA275" s="1">
        <f>IF(P275=1,$O$3,IF(P275=2,$O$4,$O$5))</f>
        <v>0</v>
      </c>
    </row>
    <row r="276">
      <c r="A276" s="1" t="s">
        <v>593</v>
      </c>
      <c r="E276" s="27" t="s">
        <v>589</v>
      </c>
    </row>
    <row r="277" ht="26.4">
      <c r="A277" s="1" t="s">
        <v>594</v>
      </c>
      <c r="E277" s="32" t="s">
        <v>3522</v>
      </c>
    </row>
    <row r="278" ht="132">
      <c r="A278" s="1" t="s">
        <v>596</v>
      </c>
      <c r="E278" s="27" t="s">
        <v>3241</v>
      </c>
    </row>
    <row r="279">
      <c r="A279" s="1" t="s">
        <v>587</v>
      </c>
      <c r="B279" s="1">
        <v>68</v>
      </c>
      <c r="C279" s="26" t="s">
        <v>3523</v>
      </c>
      <c r="D279" t="s">
        <v>589</v>
      </c>
      <c r="E279" s="27" t="s">
        <v>3524</v>
      </c>
      <c r="F279" s="28" t="s">
        <v>621</v>
      </c>
      <c r="G279" s="29">
        <v>1</v>
      </c>
      <c r="H279" s="28">
        <v>0</v>
      </c>
      <c r="I279" s="30">
        <f>ROUND(G279*H279,P4)</f>
        <v>0</v>
      </c>
      <c r="L279" s="30">
        <v>0</v>
      </c>
      <c r="M279" s="24">
        <f>ROUND(G279*L279,P4)</f>
        <v>0</v>
      </c>
      <c r="N279" s="25" t="s">
        <v>3227</v>
      </c>
      <c r="O279" s="31">
        <f>M279*AA279</f>
        <v>0</v>
      </c>
      <c r="P279" s="1">
        <v>3</v>
      </c>
      <c r="AA279" s="1">
        <f>IF(P279=1,$O$3,IF(P279=2,$O$4,$O$5))</f>
        <v>0</v>
      </c>
    </row>
    <row r="280">
      <c r="A280" s="1" t="s">
        <v>593</v>
      </c>
      <c r="E280" s="27" t="s">
        <v>589</v>
      </c>
    </row>
    <row r="281" ht="26.4">
      <c r="A281" s="1" t="s">
        <v>594</v>
      </c>
      <c r="E281" s="32" t="s">
        <v>3525</v>
      </c>
    </row>
    <row r="282" ht="132">
      <c r="A282" s="1" t="s">
        <v>596</v>
      </c>
      <c r="E282" s="27" t="s">
        <v>3241</v>
      </c>
    </row>
    <row r="283">
      <c r="A283" s="1" t="s">
        <v>587</v>
      </c>
      <c r="B283" s="1">
        <v>69</v>
      </c>
      <c r="C283" s="26" t="s">
        <v>3356</v>
      </c>
      <c r="D283" t="s">
        <v>589</v>
      </c>
      <c r="E283" s="27" t="s">
        <v>3526</v>
      </c>
      <c r="F283" s="28" t="s">
        <v>607</v>
      </c>
      <c r="G283" s="29">
        <v>29</v>
      </c>
      <c r="H283" s="28">
        <v>0</v>
      </c>
      <c r="I283" s="30">
        <f>ROUND(G283*H283,P4)</f>
        <v>0</v>
      </c>
      <c r="L283" s="30">
        <v>0</v>
      </c>
      <c r="M283" s="24">
        <f>ROUND(G283*L283,P4)</f>
        <v>0</v>
      </c>
      <c r="N283" s="25" t="s">
        <v>3227</v>
      </c>
      <c r="O283" s="31">
        <f>M283*AA283</f>
        <v>0</v>
      </c>
      <c r="P283" s="1">
        <v>3</v>
      </c>
      <c r="AA283" s="1">
        <f>IF(P283=1,$O$3,IF(P283=2,$O$4,$O$5))</f>
        <v>0</v>
      </c>
    </row>
    <row r="284">
      <c r="A284" s="1" t="s">
        <v>593</v>
      </c>
      <c r="E284" s="27" t="s">
        <v>589</v>
      </c>
    </row>
    <row r="285" ht="26.4">
      <c r="A285" s="1" t="s">
        <v>594</v>
      </c>
      <c r="E285" s="32" t="s">
        <v>3527</v>
      </c>
    </row>
    <row r="286" ht="39.6">
      <c r="A286" s="1" t="s">
        <v>596</v>
      </c>
      <c r="E286" s="27" t="s">
        <v>1523</v>
      </c>
    </row>
    <row r="287">
      <c r="A287" s="1" t="s">
        <v>587</v>
      </c>
      <c r="B287" s="1">
        <v>70</v>
      </c>
      <c r="C287" s="26" t="s">
        <v>3528</v>
      </c>
      <c r="D287" t="s">
        <v>589</v>
      </c>
      <c r="E287" s="27" t="s">
        <v>3529</v>
      </c>
      <c r="F287" s="28" t="s">
        <v>607</v>
      </c>
      <c r="G287" s="29">
        <v>29</v>
      </c>
      <c r="H287" s="28">
        <v>0</v>
      </c>
      <c r="I287" s="30">
        <f>ROUND(G287*H287,P4)</f>
        <v>0</v>
      </c>
      <c r="L287" s="30">
        <v>0</v>
      </c>
      <c r="M287" s="24">
        <f>ROUND(G287*L287,P4)</f>
        <v>0</v>
      </c>
      <c r="N287" s="25" t="s">
        <v>3227</v>
      </c>
      <c r="O287" s="31">
        <f>M287*AA287</f>
        <v>0</v>
      </c>
      <c r="P287" s="1">
        <v>3</v>
      </c>
      <c r="AA287" s="1">
        <f>IF(P287=1,$O$3,IF(P287=2,$O$4,$O$5))</f>
        <v>0</v>
      </c>
    </row>
    <row r="288">
      <c r="A288" s="1" t="s">
        <v>593</v>
      </c>
      <c r="E288" s="27" t="s">
        <v>589</v>
      </c>
    </row>
    <row r="289" ht="26.4">
      <c r="A289" s="1" t="s">
        <v>594</v>
      </c>
      <c r="E289" s="32" t="s">
        <v>3527</v>
      </c>
    </row>
    <row r="290" ht="39.6">
      <c r="A290" s="1" t="s">
        <v>596</v>
      </c>
      <c r="E290" s="27" t="s">
        <v>1523</v>
      </c>
    </row>
    <row r="291">
      <c r="A291" s="1" t="s">
        <v>587</v>
      </c>
      <c r="B291" s="1">
        <v>71</v>
      </c>
      <c r="C291" s="26" t="s">
        <v>3530</v>
      </c>
      <c r="D291" t="s">
        <v>589</v>
      </c>
      <c r="E291" s="27" t="s">
        <v>3531</v>
      </c>
      <c r="F291" s="28" t="s">
        <v>621</v>
      </c>
      <c r="G291" s="29">
        <v>1</v>
      </c>
      <c r="H291" s="28">
        <v>0</v>
      </c>
      <c r="I291" s="30">
        <f>ROUND(G291*H291,P4)</f>
        <v>0</v>
      </c>
      <c r="L291" s="30">
        <v>0</v>
      </c>
      <c r="M291" s="24">
        <f>ROUND(G291*L291,P4)</f>
        <v>0</v>
      </c>
      <c r="N291" s="25" t="s">
        <v>3227</v>
      </c>
      <c r="O291" s="31">
        <f>M291*AA291</f>
        <v>0</v>
      </c>
      <c r="P291" s="1">
        <v>3</v>
      </c>
      <c r="AA291" s="1">
        <f>IF(P291=1,$O$3,IF(P291=2,$O$4,$O$5))</f>
        <v>0</v>
      </c>
    </row>
    <row r="292">
      <c r="A292" s="1" t="s">
        <v>593</v>
      </c>
      <c r="E292" s="27" t="s">
        <v>589</v>
      </c>
    </row>
    <row r="293" ht="26.4">
      <c r="A293" s="1" t="s">
        <v>594</v>
      </c>
      <c r="E293" s="32" t="s">
        <v>3532</v>
      </c>
    </row>
    <row r="294" ht="132">
      <c r="A294" s="1" t="s">
        <v>596</v>
      </c>
      <c r="E294" s="27" t="s">
        <v>3241</v>
      </c>
    </row>
    <row r="295">
      <c r="A295" s="1" t="s">
        <v>587</v>
      </c>
      <c r="B295" s="1">
        <v>72</v>
      </c>
      <c r="C295" s="26" t="s">
        <v>3533</v>
      </c>
      <c r="D295" t="s">
        <v>589</v>
      </c>
      <c r="E295" s="27" t="s">
        <v>3534</v>
      </c>
      <c r="F295" s="28" t="s">
        <v>621</v>
      </c>
      <c r="G295" s="29">
        <v>1</v>
      </c>
      <c r="H295" s="28">
        <v>0</v>
      </c>
      <c r="I295" s="30">
        <f>ROUND(G295*H295,P4)</f>
        <v>0</v>
      </c>
      <c r="L295" s="30">
        <v>0</v>
      </c>
      <c r="M295" s="24">
        <f>ROUND(G295*L295,P4)</f>
        <v>0</v>
      </c>
      <c r="N295" s="25" t="s">
        <v>3227</v>
      </c>
      <c r="O295" s="31">
        <f>M295*AA295</f>
        <v>0</v>
      </c>
      <c r="P295" s="1">
        <v>3</v>
      </c>
      <c r="AA295" s="1">
        <f>IF(P295=1,$O$3,IF(P295=2,$O$4,$O$5))</f>
        <v>0</v>
      </c>
    </row>
    <row r="296">
      <c r="A296" s="1" t="s">
        <v>593</v>
      </c>
      <c r="E296" s="27" t="s">
        <v>589</v>
      </c>
    </row>
    <row r="297" ht="26.4">
      <c r="A297" s="1" t="s">
        <v>594</v>
      </c>
      <c r="E297" s="32" t="s">
        <v>3535</v>
      </c>
    </row>
    <row r="298" ht="132">
      <c r="A298" s="1" t="s">
        <v>596</v>
      </c>
      <c r="E298" s="27" t="s">
        <v>3241</v>
      </c>
    </row>
    <row r="299">
      <c r="A299" s="1" t="s">
        <v>587</v>
      </c>
      <c r="B299" s="1">
        <v>73</v>
      </c>
      <c r="C299" s="26" t="s">
        <v>3536</v>
      </c>
      <c r="D299" t="s">
        <v>589</v>
      </c>
      <c r="E299" s="27" t="s">
        <v>3537</v>
      </c>
      <c r="F299" s="28" t="s">
        <v>621</v>
      </c>
      <c r="G299" s="29">
        <v>1</v>
      </c>
      <c r="H299" s="28">
        <v>0</v>
      </c>
      <c r="I299" s="30">
        <f>ROUND(G299*H299,P4)</f>
        <v>0</v>
      </c>
      <c r="L299" s="30">
        <v>0</v>
      </c>
      <c r="M299" s="24">
        <f>ROUND(G299*L299,P4)</f>
        <v>0</v>
      </c>
      <c r="N299" s="25" t="s">
        <v>3227</v>
      </c>
      <c r="O299" s="31">
        <f>M299*AA299</f>
        <v>0</v>
      </c>
      <c r="P299" s="1">
        <v>3</v>
      </c>
      <c r="AA299" s="1">
        <f>IF(P299=1,$O$3,IF(P299=2,$O$4,$O$5))</f>
        <v>0</v>
      </c>
    </row>
    <row r="300">
      <c r="A300" s="1" t="s">
        <v>593</v>
      </c>
      <c r="E300" s="27" t="s">
        <v>589</v>
      </c>
    </row>
    <row r="301" ht="26.4">
      <c r="A301" s="1" t="s">
        <v>594</v>
      </c>
      <c r="E301" s="32" t="s">
        <v>3538</v>
      </c>
    </row>
    <row r="302" ht="132">
      <c r="A302" s="1" t="s">
        <v>596</v>
      </c>
      <c r="E302" s="27" t="s">
        <v>3241</v>
      </c>
    </row>
    <row r="303">
      <c r="A303" s="1" t="s">
        <v>584</v>
      </c>
      <c r="C303" s="22" t="s">
        <v>690</v>
      </c>
      <c r="E303" s="23" t="s">
        <v>691</v>
      </c>
      <c r="L303" s="24">
        <f>SUMIFS(L304:L307,A304:A307,"P")</f>
        <v>0</v>
      </c>
      <c r="M303" s="24">
        <f>SUMIFS(M304:M307,A304:A307,"P")</f>
        <v>0</v>
      </c>
      <c r="N303" s="25"/>
    </row>
    <row r="304" ht="26.4">
      <c r="A304" s="1" t="s">
        <v>587</v>
      </c>
      <c r="B304" s="1">
        <v>74</v>
      </c>
      <c r="C304" s="26" t="s">
        <v>1458</v>
      </c>
      <c r="D304" t="s">
        <v>1459</v>
      </c>
      <c r="E304" s="27" t="s">
        <v>1460</v>
      </c>
      <c r="F304" s="28" t="s">
        <v>695</v>
      </c>
      <c r="G304" s="29">
        <v>0.10000000000000001</v>
      </c>
      <c r="H304" s="28">
        <v>0</v>
      </c>
      <c r="I304" s="30">
        <f>ROUND(G304*H304,P4)</f>
        <v>0</v>
      </c>
      <c r="L304" s="30">
        <v>0</v>
      </c>
      <c r="M304" s="24">
        <f>ROUND(G304*L304,P4)</f>
        <v>0</v>
      </c>
      <c r="N304" s="25" t="s">
        <v>589</v>
      </c>
      <c r="O304" s="31">
        <f>M304*AA304</f>
        <v>0</v>
      </c>
      <c r="P304" s="1">
        <v>3</v>
      </c>
      <c r="AA304" s="1">
        <f>IF(P304=1,$O$3,IF(P304=2,$O$4,$O$5))</f>
        <v>0</v>
      </c>
    </row>
    <row r="305" ht="39.6">
      <c r="A305" s="1" t="s">
        <v>593</v>
      </c>
      <c r="E305" s="27" t="s">
        <v>696</v>
      </c>
    </row>
    <row r="306" ht="26.4">
      <c r="A306" s="1" t="s">
        <v>594</v>
      </c>
      <c r="E306" s="32" t="s">
        <v>3366</v>
      </c>
    </row>
    <row r="307" ht="158.4">
      <c r="A307" s="1" t="s">
        <v>596</v>
      </c>
      <c r="E30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3539</v>
      </c>
      <c r="E8" s="23" t="s">
        <v>151</v>
      </c>
      <c r="L8" s="24">
        <f>L9+L230</f>
        <v>0</v>
      </c>
      <c r="M8" s="24">
        <f>M9+M230</f>
        <v>0</v>
      </c>
      <c r="N8" s="25"/>
    </row>
    <row r="9">
      <c r="A9" s="1" t="s">
        <v>584</v>
      </c>
      <c r="C9" s="22" t="s">
        <v>617</v>
      </c>
      <c r="E9" s="23" t="s">
        <v>3009</v>
      </c>
      <c r="L9" s="24">
        <f>SUMIFS(L10:L229,A10:A229,"P")</f>
        <v>0</v>
      </c>
      <c r="M9" s="24">
        <f>SUMIFS(M10:M229,A10:A229,"P")</f>
        <v>0</v>
      </c>
      <c r="N9" s="25"/>
    </row>
    <row r="10" ht="26.4">
      <c r="A10" s="1" t="s">
        <v>587</v>
      </c>
      <c r="B10" s="1">
        <v>1</v>
      </c>
      <c r="C10" s="26" t="s">
        <v>1719</v>
      </c>
      <c r="D10" t="s">
        <v>589</v>
      </c>
      <c r="E10" s="27" t="s">
        <v>1720</v>
      </c>
      <c r="F10" s="28" t="s">
        <v>607</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3540</v>
      </c>
    </row>
    <row r="13" ht="79.2">
      <c r="A13" s="1" t="s">
        <v>596</v>
      </c>
      <c r="E13" s="27" t="s">
        <v>664</v>
      </c>
    </row>
    <row r="14" ht="26.4">
      <c r="A14" s="1" t="s">
        <v>587</v>
      </c>
      <c r="B14" s="1">
        <v>2</v>
      </c>
      <c r="C14" s="26" t="s">
        <v>3013</v>
      </c>
      <c r="D14" t="s">
        <v>589</v>
      </c>
      <c r="E14" s="27" t="s">
        <v>3014</v>
      </c>
      <c r="F14" s="28" t="s">
        <v>607</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3540</v>
      </c>
    </row>
    <row r="17" ht="132">
      <c r="A17" s="1" t="s">
        <v>596</v>
      </c>
      <c r="E17" s="27" t="s">
        <v>3016</v>
      </c>
    </row>
    <row r="18" ht="26.4">
      <c r="A18" s="1" t="s">
        <v>587</v>
      </c>
      <c r="B18" s="1">
        <v>3</v>
      </c>
      <c r="C18" s="26" t="s">
        <v>3017</v>
      </c>
      <c r="D18" t="s">
        <v>589</v>
      </c>
      <c r="E18" s="27" t="s">
        <v>3018</v>
      </c>
      <c r="F18" s="28" t="s">
        <v>607</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3541</v>
      </c>
    </row>
    <row r="21" ht="132">
      <c r="A21" s="1" t="s">
        <v>596</v>
      </c>
      <c r="E21" s="27" t="s">
        <v>3016</v>
      </c>
    </row>
    <row r="22" ht="26.4">
      <c r="A22" s="1" t="s">
        <v>587</v>
      </c>
      <c r="B22" s="1">
        <v>4</v>
      </c>
      <c r="C22" s="26" t="s">
        <v>3020</v>
      </c>
      <c r="D22" t="s">
        <v>589</v>
      </c>
      <c r="E22" s="27" t="s">
        <v>3021</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3540</v>
      </c>
    </row>
    <row r="25" ht="105.6">
      <c r="A25" s="1" t="s">
        <v>596</v>
      </c>
      <c r="E25" s="27" t="s">
        <v>3023</v>
      </c>
    </row>
    <row r="26" ht="26.4">
      <c r="A26" s="1" t="s">
        <v>587</v>
      </c>
      <c r="B26" s="1">
        <v>5</v>
      </c>
      <c r="C26" s="26" t="s">
        <v>2875</v>
      </c>
      <c r="D26" t="s">
        <v>589</v>
      </c>
      <c r="E26" s="27" t="s">
        <v>2876</v>
      </c>
      <c r="F26" s="28" t="s">
        <v>607</v>
      </c>
      <c r="G26" s="29">
        <v>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3542</v>
      </c>
    </row>
    <row r="29" ht="132">
      <c r="A29" s="1" t="s">
        <v>596</v>
      </c>
      <c r="E29" s="27" t="s">
        <v>1384</v>
      </c>
    </row>
    <row r="30" ht="26.4">
      <c r="A30" s="1" t="s">
        <v>587</v>
      </c>
      <c r="B30" s="1">
        <v>6</v>
      </c>
      <c r="C30" s="26" t="s">
        <v>1380</v>
      </c>
      <c r="D30" t="s">
        <v>589</v>
      </c>
      <c r="E30" s="27" t="s">
        <v>1381</v>
      </c>
      <c r="F30" s="28" t="s">
        <v>607</v>
      </c>
      <c r="G30" s="29">
        <v>10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3543</v>
      </c>
    </row>
    <row r="33" ht="132">
      <c r="A33" s="1" t="s">
        <v>596</v>
      </c>
      <c r="E33" s="27" t="s">
        <v>1384</v>
      </c>
    </row>
    <row r="34" ht="26.4">
      <c r="A34" s="1" t="s">
        <v>587</v>
      </c>
      <c r="B34" s="1">
        <v>7</v>
      </c>
      <c r="C34" s="26" t="s">
        <v>2396</v>
      </c>
      <c r="D34" t="s">
        <v>589</v>
      </c>
      <c r="E34" s="27" t="s">
        <v>2397</v>
      </c>
      <c r="F34" s="28" t="s">
        <v>607</v>
      </c>
      <c r="G34" s="29">
        <v>3</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3544</v>
      </c>
    </row>
    <row r="37" ht="105.6">
      <c r="A37" s="1" t="s">
        <v>596</v>
      </c>
      <c r="E37" s="27" t="s">
        <v>1515</v>
      </c>
    </row>
    <row r="38" ht="26.4">
      <c r="A38" s="1" t="s">
        <v>587</v>
      </c>
      <c r="B38" s="1">
        <v>8</v>
      </c>
      <c r="C38" s="26" t="s">
        <v>3033</v>
      </c>
      <c r="D38" t="s">
        <v>589</v>
      </c>
      <c r="E38" s="27" t="s">
        <v>3034</v>
      </c>
      <c r="F38" s="28" t="s">
        <v>621</v>
      </c>
      <c r="G38" s="29">
        <v>60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3109</v>
      </c>
    </row>
    <row r="41" ht="105.6">
      <c r="A41" s="1" t="s">
        <v>596</v>
      </c>
      <c r="E41" s="27" t="s">
        <v>1389</v>
      </c>
    </row>
    <row r="42" ht="26.4">
      <c r="A42" s="1" t="s">
        <v>587</v>
      </c>
      <c r="B42" s="1">
        <v>9</v>
      </c>
      <c r="C42" s="26" t="s">
        <v>2298</v>
      </c>
      <c r="D42" t="s">
        <v>589</v>
      </c>
      <c r="E42" s="27" t="s">
        <v>2299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3545</v>
      </c>
    </row>
    <row r="45" ht="39.6">
      <c r="A45" s="1" t="s">
        <v>596</v>
      </c>
      <c r="E45" s="27" t="s">
        <v>634</v>
      </c>
    </row>
    <row r="46" ht="26.4">
      <c r="A46" s="1" t="s">
        <v>587</v>
      </c>
      <c r="B46" s="1">
        <v>10</v>
      </c>
      <c r="C46" s="26" t="s">
        <v>631</v>
      </c>
      <c r="D46" t="s">
        <v>589</v>
      </c>
      <c r="E46" s="27" t="s">
        <v>632</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3543</v>
      </c>
    </row>
    <row r="49" ht="39.6">
      <c r="A49" s="1" t="s">
        <v>596</v>
      </c>
      <c r="E49" s="27" t="s">
        <v>634</v>
      </c>
    </row>
    <row r="50" ht="26.4">
      <c r="A50" s="1" t="s">
        <v>587</v>
      </c>
      <c r="B50" s="1">
        <v>11</v>
      </c>
      <c r="C50" s="26" t="s">
        <v>635</v>
      </c>
      <c r="D50" t="s">
        <v>589</v>
      </c>
      <c r="E50" s="27" t="s">
        <v>636</v>
      </c>
      <c r="F50" s="28" t="s">
        <v>621</v>
      </c>
      <c r="G50" s="29">
        <v>9</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3546</v>
      </c>
    </row>
    <row r="53" ht="39.6">
      <c r="A53" s="1" t="s">
        <v>596</v>
      </c>
      <c r="E53" s="27" t="s">
        <v>637</v>
      </c>
    </row>
    <row r="54" ht="26.4">
      <c r="A54" s="1" t="s">
        <v>587</v>
      </c>
      <c r="B54" s="1">
        <v>12</v>
      </c>
      <c r="C54" s="26" t="s">
        <v>3044</v>
      </c>
      <c r="D54" t="s">
        <v>589</v>
      </c>
      <c r="E54" s="27" t="s">
        <v>3045</v>
      </c>
      <c r="F54" s="28" t="s">
        <v>607</v>
      </c>
      <c r="G54" s="29">
        <v>25</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3541</v>
      </c>
    </row>
    <row r="57" ht="92.4">
      <c r="A57" s="1" t="s">
        <v>596</v>
      </c>
      <c r="E57" s="27" t="s">
        <v>3047</v>
      </c>
    </row>
    <row r="58" ht="26.4">
      <c r="A58" s="1" t="s">
        <v>587</v>
      </c>
      <c r="B58" s="1">
        <v>13</v>
      </c>
      <c r="C58" s="26" t="s">
        <v>3286</v>
      </c>
      <c r="D58" t="s">
        <v>589</v>
      </c>
      <c r="E58" s="27" t="s">
        <v>3287</v>
      </c>
      <c r="F58" s="28" t="s">
        <v>3050</v>
      </c>
      <c r="G58" s="29">
        <v>100</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3547</v>
      </c>
    </row>
    <row r="61" ht="105.6">
      <c r="A61" s="1" t="s">
        <v>596</v>
      </c>
      <c r="E61" s="27" t="s">
        <v>3052</v>
      </c>
    </row>
    <row r="62" ht="26.4">
      <c r="A62" s="1" t="s">
        <v>587</v>
      </c>
      <c r="B62" s="1">
        <v>14</v>
      </c>
      <c r="C62" s="26" t="s">
        <v>3056</v>
      </c>
      <c r="D62" t="s">
        <v>589</v>
      </c>
      <c r="E62" s="27" t="s">
        <v>3057</v>
      </c>
      <c r="F62" s="28" t="s">
        <v>607</v>
      </c>
      <c r="G62" s="29">
        <v>25</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3541</v>
      </c>
    </row>
    <row r="65" ht="105.6">
      <c r="A65" s="1" t="s">
        <v>596</v>
      </c>
      <c r="E65" s="27" t="s">
        <v>3059</v>
      </c>
    </row>
    <row r="66" ht="26.4">
      <c r="A66" s="1" t="s">
        <v>587</v>
      </c>
      <c r="B66" s="1">
        <v>15</v>
      </c>
      <c r="C66" s="26" t="s">
        <v>2400</v>
      </c>
      <c r="D66" t="s">
        <v>589</v>
      </c>
      <c r="E66" s="27" t="s">
        <v>2401</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3545</v>
      </c>
    </row>
    <row r="69" ht="79.2">
      <c r="A69" s="1" t="s">
        <v>596</v>
      </c>
      <c r="E69" s="27" t="s">
        <v>623</v>
      </c>
    </row>
    <row r="70" ht="26.4">
      <c r="A70" s="1" t="s">
        <v>587</v>
      </c>
      <c r="B70" s="1">
        <v>16</v>
      </c>
      <c r="C70" s="26" t="s">
        <v>679</v>
      </c>
      <c r="D70" t="s">
        <v>589</v>
      </c>
      <c r="E70" s="27" t="s">
        <v>680</v>
      </c>
      <c r="F70" s="28" t="s">
        <v>621</v>
      </c>
      <c r="G70" s="29">
        <v>10</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3543</v>
      </c>
    </row>
    <row r="73" ht="79.2">
      <c r="A73" s="1" t="s">
        <v>596</v>
      </c>
      <c r="E73" s="27" t="s">
        <v>681</v>
      </c>
    </row>
    <row r="74" ht="26.4">
      <c r="A74" s="1" t="s">
        <v>587</v>
      </c>
      <c r="B74" s="1">
        <v>17</v>
      </c>
      <c r="C74" s="26" t="s">
        <v>1516</v>
      </c>
      <c r="D74" t="s">
        <v>589</v>
      </c>
      <c r="E74" s="27" t="s">
        <v>1517</v>
      </c>
      <c r="F74" s="28" t="s">
        <v>621</v>
      </c>
      <c r="G74" s="29">
        <v>10</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3543</v>
      </c>
    </row>
    <row r="77" ht="92.4">
      <c r="A77" s="1" t="s">
        <v>596</v>
      </c>
      <c r="E77" s="27" t="s">
        <v>1519</v>
      </c>
    </row>
    <row r="78" ht="26.4">
      <c r="A78" s="1" t="s">
        <v>587</v>
      </c>
      <c r="B78" s="1">
        <v>18</v>
      </c>
      <c r="C78" s="26" t="s">
        <v>3061</v>
      </c>
      <c r="D78" t="s">
        <v>589</v>
      </c>
      <c r="E78" s="27" t="s">
        <v>3062</v>
      </c>
      <c r="F78" s="28" t="s">
        <v>621</v>
      </c>
      <c r="G78" s="29">
        <v>10</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3543</v>
      </c>
    </row>
    <row r="81" ht="105.6">
      <c r="A81" s="1" t="s">
        <v>596</v>
      </c>
      <c r="E81" s="27" t="s">
        <v>3063</v>
      </c>
    </row>
    <row r="82" ht="26.4">
      <c r="A82" s="1" t="s">
        <v>587</v>
      </c>
      <c r="B82" s="1">
        <v>19</v>
      </c>
      <c r="C82" s="26" t="s">
        <v>682</v>
      </c>
      <c r="D82" t="s">
        <v>589</v>
      </c>
      <c r="E82" s="27" t="s">
        <v>683</v>
      </c>
      <c r="F82" s="28" t="s">
        <v>621</v>
      </c>
      <c r="G82" s="29">
        <v>10</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3543</v>
      </c>
    </row>
    <row r="85" ht="105.6">
      <c r="A85" s="1" t="s">
        <v>596</v>
      </c>
      <c r="E85" s="27" t="s">
        <v>684</v>
      </c>
    </row>
    <row r="86" ht="26.4">
      <c r="A86" s="1" t="s">
        <v>587</v>
      </c>
      <c r="B86" s="1">
        <v>20</v>
      </c>
      <c r="C86" s="26" t="s">
        <v>3065</v>
      </c>
      <c r="D86" t="s">
        <v>589</v>
      </c>
      <c r="E86" s="27" t="s">
        <v>3066</v>
      </c>
      <c r="F86" s="28" t="s">
        <v>607</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3543</v>
      </c>
    </row>
    <row r="89" ht="79.2">
      <c r="A89" s="1" t="s">
        <v>596</v>
      </c>
      <c r="E89" s="27" t="s">
        <v>916</v>
      </c>
    </row>
    <row r="90" ht="26.4">
      <c r="A90" s="1" t="s">
        <v>587</v>
      </c>
      <c r="B90" s="1">
        <v>21</v>
      </c>
      <c r="C90" s="26" t="s">
        <v>969</v>
      </c>
      <c r="D90" t="s">
        <v>589</v>
      </c>
      <c r="E90" s="27" t="s">
        <v>970</v>
      </c>
      <c r="F90" s="28" t="s">
        <v>607</v>
      </c>
      <c r="G90" s="29">
        <v>39</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3548</v>
      </c>
    </row>
    <row r="93" ht="79.2">
      <c r="A93" s="1" t="s">
        <v>596</v>
      </c>
      <c r="E93" s="27" t="s">
        <v>916</v>
      </c>
    </row>
    <row r="94" ht="26.4">
      <c r="A94" s="1" t="s">
        <v>587</v>
      </c>
      <c r="B94" s="1">
        <v>22</v>
      </c>
      <c r="C94" s="26" t="s">
        <v>3082</v>
      </c>
      <c r="D94" t="s">
        <v>589</v>
      </c>
      <c r="E94" s="27" t="s">
        <v>3083</v>
      </c>
      <c r="F94" s="28" t="s">
        <v>607</v>
      </c>
      <c r="G94" s="29">
        <v>32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3549</v>
      </c>
    </row>
    <row r="97" ht="79.2">
      <c r="A97" s="1" t="s">
        <v>596</v>
      </c>
      <c r="E97" s="27" t="s">
        <v>916</v>
      </c>
    </row>
    <row r="98" ht="26.4">
      <c r="A98" s="1" t="s">
        <v>587</v>
      </c>
      <c r="B98" s="1">
        <v>23</v>
      </c>
      <c r="C98" s="26" t="s">
        <v>912</v>
      </c>
      <c r="D98" t="s">
        <v>589</v>
      </c>
      <c r="E98" s="27" t="s">
        <v>913</v>
      </c>
      <c r="F98" s="28" t="s">
        <v>607</v>
      </c>
      <c r="G98" s="29">
        <v>10</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3278</v>
      </c>
    </row>
    <row r="101" ht="79.2">
      <c r="A101" s="1" t="s">
        <v>596</v>
      </c>
      <c r="E101" s="27" t="s">
        <v>916</v>
      </c>
    </row>
    <row r="102" ht="26.4">
      <c r="A102" s="1" t="s">
        <v>587</v>
      </c>
      <c r="B102" s="1">
        <v>24</v>
      </c>
      <c r="C102" s="26" t="s">
        <v>2892</v>
      </c>
      <c r="D102" t="s">
        <v>589</v>
      </c>
      <c r="E102" s="27" t="s">
        <v>2893</v>
      </c>
      <c r="F102" s="28" t="s">
        <v>607</v>
      </c>
      <c r="G102" s="29">
        <v>17</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3070</v>
      </c>
    </row>
    <row r="105" ht="39.6">
      <c r="A105" s="1" t="s">
        <v>596</v>
      </c>
      <c r="E105" s="27" t="s">
        <v>1523</v>
      </c>
    </row>
    <row r="106" ht="26.4">
      <c r="A106" s="1" t="s">
        <v>587</v>
      </c>
      <c r="B106" s="1">
        <v>25</v>
      </c>
      <c r="C106" s="26" t="s">
        <v>1524</v>
      </c>
      <c r="D106" t="s">
        <v>589</v>
      </c>
      <c r="E106" s="27" t="s">
        <v>1525</v>
      </c>
      <c r="F106" s="28" t="s">
        <v>607</v>
      </c>
      <c r="G106" s="29">
        <v>19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3073</v>
      </c>
    </row>
    <row r="109" ht="39.6">
      <c r="A109" s="1" t="s">
        <v>596</v>
      </c>
      <c r="E109" s="27" t="s">
        <v>1523</v>
      </c>
    </row>
    <row r="110" ht="26.4">
      <c r="A110" s="1" t="s">
        <v>587</v>
      </c>
      <c r="B110" s="1">
        <v>26</v>
      </c>
      <c r="C110" s="26" t="s">
        <v>3490</v>
      </c>
      <c r="D110" t="s">
        <v>589</v>
      </c>
      <c r="E110" s="27" t="s">
        <v>3491</v>
      </c>
      <c r="F110" s="28" t="s">
        <v>607</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3103</v>
      </c>
    </row>
    <row r="113" ht="39.6">
      <c r="A113" s="1" t="s">
        <v>596</v>
      </c>
      <c r="E113" s="27" t="s">
        <v>1523</v>
      </c>
    </row>
    <row r="114" ht="26.4">
      <c r="A114" s="1" t="s">
        <v>587</v>
      </c>
      <c r="B114" s="1">
        <v>27</v>
      </c>
      <c r="C114" s="26" t="s">
        <v>3314</v>
      </c>
      <c r="D114" t="s">
        <v>589</v>
      </c>
      <c r="E114" s="27" t="s">
        <v>3315</v>
      </c>
      <c r="F114" s="28" t="s">
        <v>621</v>
      </c>
      <c r="G114" s="29">
        <v>14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3341</v>
      </c>
    </row>
    <row r="117" ht="52.8">
      <c r="A117" s="1" t="s">
        <v>596</v>
      </c>
      <c r="E117" s="27" t="s">
        <v>3316</v>
      </c>
    </row>
    <row r="118" ht="26.4">
      <c r="A118" s="1" t="s">
        <v>587</v>
      </c>
      <c r="B118" s="1">
        <v>28</v>
      </c>
      <c r="C118" s="26" t="s">
        <v>3088</v>
      </c>
      <c r="D118" t="s">
        <v>589</v>
      </c>
      <c r="E118" s="27" t="s">
        <v>3089</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3093</v>
      </c>
    </row>
    <row r="121" ht="92.4">
      <c r="A121" s="1" t="s">
        <v>596</v>
      </c>
      <c r="E121" s="27" t="s">
        <v>920</v>
      </c>
    </row>
    <row r="122" ht="26.4">
      <c r="A122" s="1" t="s">
        <v>587</v>
      </c>
      <c r="B122" s="1">
        <v>29</v>
      </c>
      <c r="C122" s="26" t="s">
        <v>917</v>
      </c>
      <c r="D122" t="s">
        <v>589</v>
      </c>
      <c r="E122" s="27" t="s">
        <v>918</v>
      </c>
      <c r="F122" s="28" t="s">
        <v>621</v>
      </c>
      <c r="G122" s="29">
        <v>10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3278</v>
      </c>
    </row>
    <row r="125" ht="92.4">
      <c r="A125" s="1" t="s">
        <v>596</v>
      </c>
      <c r="E125" s="27" t="s">
        <v>920</v>
      </c>
    </row>
    <row r="126" ht="26.4">
      <c r="A126" s="1" t="s">
        <v>587</v>
      </c>
      <c r="B126" s="1">
        <v>30</v>
      </c>
      <c r="C126" s="26" t="s">
        <v>972</v>
      </c>
      <c r="D126" t="s">
        <v>589</v>
      </c>
      <c r="E126" s="27" t="s">
        <v>973</v>
      </c>
      <c r="F126" s="28" t="s">
        <v>621</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3103</v>
      </c>
    </row>
    <row r="129" ht="92.4">
      <c r="A129" s="1" t="s">
        <v>596</v>
      </c>
      <c r="E129" s="27" t="s">
        <v>920</v>
      </c>
    </row>
    <row r="130" ht="26.4">
      <c r="A130" s="1" t="s">
        <v>587</v>
      </c>
      <c r="B130" s="1">
        <v>31</v>
      </c>
      <c r="C130" s="26" t="s">
        <v>3098</v>
      </c>
      <c r="D130" t="s">
        <v>589</v>
      </c>
      <c r="E130" s="27" t="s">
        <v>3099</v>
      </c>
      <c r="F130" s="28" t="s">
        <v>621</v>
      </c>
      <c r="G130" s="29">
        <v>4</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3317</v>
      </c>
    </row>
    <row r="133" ht="92.4">
      <c r="A133" s="1" t="s">
        <v>596</v>
      </c>
      <c r="E133" s="27" t="s">
        <v>920</v>
      </c>
    </row>
    <row r="134" ht="26.4">
      <c r="A134" s="1" t="s">
        <v>587</v>
      </c>
      <c r="B134" s="1">
        <v>32</v>
      </c>
      <c r="C134" s="26" t="s">
        <v>3101</v>
      </c>
      <c r="D134" t="s">
        <v>589</v>
      </c>
      <c r="E134" s="27" t="s">
        <v>3102</v>
      </c>
      <c r="F134" s="28" t="s">
        <v>607</v>
      </c>
      <c r="G134" s="29">
        <v>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3540</v>
      </c>
    </row>
    <row r="137" ht="92.4">
      <c r="A137" s="1" t="s">
        <v>596</v>
      </c>
      <c r="E137" s="27" t="s">
        <v>3104</v>
      </c>
    </row>
    <row r="138" ht="26.4">
      <c r="A138" s="1" t="s">
        <v>587</v>
      </c>
      <c r="B138" s="1">
        <v>33</v>
      </c>
      <c r="C138" s="26" t="s">
        <v>3105</v>
      </c>
      <c r="D138" t="s">
        <v>589</v>
      </c>
      <c r="E138" s="27" t="s">
        <v>3106</v>
      </c>
      <c r="F138" s="28" t="s">
        <v>607</v>
      </c>
      <c r="G138" s="29">
        <v>21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3550</v>
      </c>
    </row>
    <row r="141" ht="79.2">
      <c r="A141" s="1" t="s">
        <v>596</v>
      </c>
      <c r="E141" s="27" t="s">
        <v>3108</v>
      </c>
    </row>
    <row r="142" ht="26.4">
      <c r="A142" s="1" t="s">
        <v>587</v>
      </c>
      <c r="B142" s="1">
        <v>34</v>
      </c>
      <c r="C142" s="26" t="s">
        <v>1531</v>
      </c>
      <c r="D142" t="s">
        <v>589</v>
      </c>
      <c r="E142" s="27" t="s">
        <v>1532</v>
      </c>
      <c r="F142" s="28" t="s">
        <v>621</v>
      </c>
      <c r="G142" s="29">
        <v>36</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3551</v>
      </c>
    </row>
    <row r="145" ht="92.4">
      <c r="A145" s="1" t="s">
        <v>596</v>
      </c>
      <c r="E145" s="27" t="s">
        <v>1534</v>
      </c>
    </row>
    <row r="146" ht="26.4">
      <c r="A146" s="1" t="s">
        <v>587</v>
      </c>
      <c r="B146" s="1">
        <v>35</v>
      </c>
      <c r="C146" s="26" t="s">
        <v>3167</v>
      </c>
      <c r="D146" t="s">
        <v>589</v>
      </c>
      <c r="E146" s="27" t="s">
        <v>3168</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3131</v>
      </c>
    </row>
    <row r="149" ht="92.4">
      <c r="A149" s="1" t="s">
        <v>596</v>
      </c>
      <c r="E149" s="27" t="s">
        <v>3170</v>
      </c>
    </row>
    <row r="150" ht="26.4">
      <c r="A150" s="1" t="s">
        <v>587</v>
      </c>
      <c r="B150" s="1">
        <v>36</v>
      </c>
      <c r="C150" s="26" t="s">
        <v>3552</v>
      </c>
      <c r="D150" t="s">
        <v>589</v>
      </c>
      <c r="E150" s="27" t="s">
        <v>3553</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3144</v>
      </c>
    </row>
    <row r="153" ht="92.4">
      <c r="A153" s="1" t="s">
        <v>596</v>
      </c>
      <c r="E153" s="27" t="s">
        <v>3170</v>
      </c>
    </row>
    <row r="154" ht="26.4">
      <c r="A154" s="1" t="s">
        <v>587</v>
      </c>
      <c r="B154" s="1">
        <v>37</v>
      </c>
      <c r="C154" s="26" t="s">
        <v>1545</v>
      </c>
      <c r="D154" t="s">
        <v>589</v>
      </c>
      <c r="E154" s="27" t="s">
        <v>1546</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3200</v>
      </c>
    </row>
    <row r="157" ht="105.6">
      <c r="A157" s="1" t="s">
        <v>596</v>
      </c>
      <c r="E157" s="27" t="s">
        <v>1548</v>
      </c>
    </row>
    <row r="158" ht="26.4">
      <c r="A158" s="1" t="s">
        <v>587</v>
      </c>
      <c r="B158" s="1">
        <v>38</v>
      </c>
      <c r="C158" s="26" t="s">
        <v>1552</v>
      </c>
      <c r="D158" t="s">
        <v>589</v>
      </c>
      <c r="E158" s="27" t="s">
        <v>1553</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3200</v>
      </c>
    </row>
    <row r="161" ht="92.4">
      <c r="A161" s="1" t="s">
        <v>596</v>
      </c>
      <c r="E161" s="27" t="s">
        <v>1555</v>
      </c>
    </row>
    <row r="162" ht="26.4">
      <c r="A162" s="1" t="s">
        <v>587</v>
      </c>
      <c r="B162" s="1">
        <v>39</v>
      </c>
      <c r="C162" s="26" t="s">
        <v>3189</v>
      </c>
      <c r="D162" t="s">
        <v>589</v>
      </c>
      <c r="E162" s="27" t="s">
        <v>3190</v>
      </c>
      <c r="F162" s="28" t="s">
        <v>621</v>
      </c>
      <c r="G162" s="29">
        <v>11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3237</v>
      </c>
    </row>
    <row r="165" ht="79.2">
      <c r="A165" s="1" t="s">
        <v>596</v>
      </c>
      <c r="E165" s="27" t="s">
        <v>3192</v>
      </c>
    </row>
    <row r="166" ht="26.4">
      <c r="A166" s="1" t="s">
        <v>587</v>
      </c>
      <c r="B166" s="1">
        <v>40</v>
      </c>
      <c r="C166" s="26" t="s">
        <v>3198</v>
      </c>
      <c r="D166" t="s">
        <v>589</v>
      </c>
      <c r="E166" s="27" t="s">
        <v>3199</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3200</v>
      </c>
    </row>
    <row r="169" ht="79.2">
      <c r="A169" s="1" t="s">
        <v>596</v>
      </c>
      <c r="E169" s="27" t="s">
        <v>3201</v>
      </c>
    </row>
    <row r="170" ht="26.4">
      <c r="A170" s="1" t="s">
        <v>587</v>
      </c>
      <c r="B170" s="1">
        <v>41</v>
      </c>
      <c r="C170" s="26" t="s">
        <v>2940</v>
      </c>
      <c r="D170" t="s">
        <v>589</v>
      </c>
      <c r="E170" s="27" t="s">
        <v>2941</v>
      </c>
      <c r="F170" s="28" t="s">
        <v>835</v>
      </c>
      <c r="G170" s="29">
        <v>24</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4">
      <c r="A172" s="1" t="s">
        <v>594</v>
      </c>
      <c r="E172" s="32" t="s">
        <v>3205</v>
      </c>
    </row>
    <row r="173" ht="92.4">
      <c r="A173" s="1" t="s">
        <v>596</v>
      </c>
      <c r="E173" s="27" t="s">
        <v>2943</v>
      </c>
    </row>
    <row r="174" ht="26.4">
      <c r="A174" s="1" t="s">
        <v>587</v>
      </c>
      <c r="B174" s="1">
        <v>42</v>
      </c>
      <c r="C174" s="26" t="s">
        <v>1556</v>
      </c>
      <c r="D174" t="s">
        <v>589</v>
      </c>
      <c r="E174" s="27" t="s">
        <v>1557</v>
      </c>
      <c r="F174" s="28" t="s">
        <v>835</v>
      </c>
      <c r="G174" s="29">
        <v>24</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4">
      <c r="A176" s="1" t="s">
        <v>594</v>
      </c>
      <c r="E176" s="32" t="s">
        <v>3205</v>
      </c>
    </row>
    <row r="177" ht="92.4">
      <c r="A177" s="1" t="s">
        <v>596</v>
      </c>
      <c r="E177" s="27" t="s">
        <v>1559</v>
      </c>
    </row>
    <row r="178" ht="26.4">
      <c r="A178" s="1" t="s">
        <v>587</v>
      </c>
      <c r="B178" s="1">
        <v>43</v>
      </c>
      <c r="C178" s="26" t="s">
        <v>1560</v>
      </c>
      <c r="D178" t="s">
        <v>589</v>
      </c>
      <c r="E178" s="27" t="s">
        <v>1561</v>
      </c>
      <c r="F178" s="28" t="s">
        <v>835</v>
      </c>
      <c r="G178" s="29">
        <v>8</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4">
      <c r="A180" s="1" t="s">
        <v>594</v>
      </c>
      <c r="E180" s="32" t="s">
        <v>3206</v>
      </c>
    </row>
    <row r="181" ht="92.4">
      <c r="A181" s="1" t="s">
        <v>596</v>
      </c>
      <c r="E181" s="27" t="s">
        <v>1563</v>
      </c>
    </row>
    <row r="182" ht="26.4">
      <c r="A182" s="1" t="s">
        <v>587</v>
      </c>
      <c r="B182" s="1">
        <v>44</v>
      </c>
      <c r="C182" s="26" t="s">
        <v>3554</v>
      </c>
      <c r="D182" t="s">
        <v>589</v>
      </c>
      <c r="E182" s="27" t="s">
        <v>3555</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4">
      <c r="A184" s="1" t="s">
        <v>594</v>
      </c>
      <c r="E184" s="32" t="s">
        <v>3350</v>
      </c>
    </row>
    <row r="185" ht="105.6">
      <c r="A185" s="1" t="s">
        <v>596</v>
      </c>
      <c r="E185" s="27" t="s">
        <v>3210</v>
      </c>
    </row>
    <row r="186" ht="26.4">
      <c r="A186" s="1" t="s">
        <v>587</v>
      </c>
      <c r="B186" s="1">
        <v>45</v>
      </c>
      <c r="C186" s="26" t="s">
        <v>3219</v>
      </c>
      <c r="D186" t="s">
        <v>589</v>
      </c>
      <c r="E186" s="27" t="s">
        <v>3220</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4">
      <c r="A188" s="1" t="s">
        <v>594</v>
      </c>
      <c r="E188" s="32" t="s">
        <v>3350</v>
      </c>
    </row>
    <row r="189" ht="79.2">
      <c r="A189" s="1" t="s">
        <v>596</v>
      </c>
      <c r="E189" s="27" t="s">
        <v>3214</v>
      </c>
    </row>
    <row r="190" ht="26.4">
      <c r="A190" s="1" t="s">
        <v>587</v>
      </c>
      <c r="B190" s="1">
        <v>46</v>
      </c>
      <c r="C190" s="26" t="s">
        <v>3502</v>
      </c>
      <c r="D190" t="s">
        <v>589</v>
      </c>
      <c r="E190" s="27" t="s">
        <v>3503</v>
      </c>
      <c r="F190" s="28" t="s">
        <v>614</v>
      </c>
      <c r="G190" s="29">
        <v>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4">
      <c r="A192" s="1" t="s">
        <v>594</v>
      </c>
      <c r="E192" s="32" t="s">
        <v>3545</v>
      </c>
    </row>
    <row r="193" ht="79.2">
      <c r="A193" s="1" t="s">
        <v>596</v>
      </c>
      <c r="E193" s="27" t="s">
        <v>3504</v>
      </c>
    </row>
    <row r="194" ht="26.4">
      <c r="A194" s="1" t="s">
        <v>587</v>
      </c>
      <c r="B194" s="1">
        <v>47</v>
      </c>
      <c r="C194" s="26" t="s">
        <v>3351</v>
      </c>
      <c r="D194" t="s">
        <v>589</v>
      </c>
      <c r="E194" s="27" t="s">
        <v>3352</v>
      </c>
      <c r="F194" s="28" t="s">
        <v>614</v>
      </c>
      <c r="G194" s="29">
        <v>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4">
      <c r="A196" s="1" t="s">
        <v>594</v>
      </c>
      <c r="E196" s="32" t="s">
        <v>3545</v>
      </c>
    </row>
    <row r="197" ht="79.2">
      <c r="A197" s="1" t="s">
        <v>596</v>
      </c>
      <c r="E197" s="27" t="s">
        <v>3353</v>
      </c>
    </row>
    <row r="198">
      <c r="A198" s="1" t="s">
        <v>587</v>
      </c>
      <c r="B198" s="1">
        <v>48</v>
      </c>
      <c r="C198" s="26" t="s">
        <v>3508</v>
      </c>
      <c r="D198" t="s">
        <v>589</v>
      </c>
      <c r="E198" s="27" t="s">
        <v>3509</v>
      </c>
      <c r="F198" s="28" t="s">
        <v>621</v>
      </c>
      <c r="G198" s="29">
        <v>1</v>
      </c>
      <c r="H198" s="28">
        <v>0</v>
      </c>
      <c r="I198" s="30">
        <f>ROUND(G198*H198,P4)</f>
        <v>0</v>
      </c>
      <c r="L198" s="30">
        <v>0</v>
      </c>
      <c r="M198" s="24">
        <f>ROUND(G198*L198,P4)</f>
        <v>0</v>
      </c>
      <c r="N198" s="25" t="s">
        <v>3227</v>
      </c>
      <c r="O198" s="31">
        <f>M198*AA198</f>
        <v>0</v>
      </c>
      <c r="P198" s="1">
        <v>3</v>
      </c>
      <c r="AA198" s="1">
        <f>IF(P198=1,$O$3,IF(P198=2,$O$4,$O$5))</f>
        <v>0</v>
      </c>
    </row>
    <row r="199">
      <c r="A199" s="1" t="s">
        <v>593</v>
      </c>
      <c r="E199" s="27" t="s">
        <v>589</v>
      </c>
    </row>
    <row r="200" ht="26.4">
      <c r="A200" s="1" t="s">
        <v>594</v>
      </c>
      <c r="E200" s="32" t="s">
        <v>3510</v>
      </c>
    </row>
    <row r="201" ht="132">
      <c r="A201" s="1" t="s">
        <v>596</v>
      </c>
      <c r="E201" s="27" t="s">
        <v>3241</v>
      </c>
    </row>
    <row r="202">
      <c r="A202" s="1" t="s">
        <v>587</v>
      </c>
      <c r="B202" s="1">
        <v>49</v>
      </c>
      <c r="C202" s="26" t="s">
        <v>3511</v>
      </c>
      <c r="D202" t="s">
        <v>589</v>
      </c>
      <c r="E202" s="27" t="s">
        <v>3518</v>
      </c>
      <c r="F202" s="28" t="s">
        <v>621</v>
      </c>
      <c r="G202" s="29">
        <v>1</v>
      </c>
      <c r="H202" s="28">
        <v>0</v>
      </c>
      <c r="I202" s="30">
        <f>ROUND(G202*H202,P4)</f>
        <v>0</v>
      </c>
      <c r="L202" s="30">
        <v>0</v>
      </c>
      <c r="M202" s="24">
        <f>ROUND(G202*L202,P4)</f>
        <v>0</v>
      </c>
      <c r="N202" s="25" t="s">
        <v>3227</v>
      </c>
      <c r="O202" s="31">
        <f>M202*AA202</f>
        <v>0</v>
      </c>
      <c r="P202" s="1">
        <v>3</v>
      </c>
      <c r="AA202" s="1">
        <f>IF(P202=1,$O$3,IF(P202=2,$O$4,$O$5))</f>
        <v>0</v>
      </c>
    </row>
    <row r="203">
      <c r="A203" s="1" t="s">
        <v>593</v>
      </c>
      <c r="E203" s="27" t="s">
        <v>589</v>
      </c>
    </row>
    <row r="204" ht="26.4">
      <c r="A204" s="1" t="s">
        <v>594</v>
      </c>
      <c r="E204" s="32" t="s">
        <v>3513</v>
      </c>
    </row>
    <row r="205" ht="132">
      <c r="A205" s="1" t="s">
        <v>596</v>
      </c>
      <c r="E205" s="27" t="s">
        <v>3241</v>
      </c>
    </row>
    <row r="206">
      <c r="A206" s="1" t="s">
        <v>587</v>
      </c>
      <c r="B206" s="1">
        <v>50</v>
      </c>
      <c r="C206" s="26" t="s">
        <v>3514</v>
      </c>
      <c r="D206" t="s">
        <v>589</v>
      </c>
      <c r="E206" s="27" t="s">
        <v>3556</v>
      </c>
      <c r="F206" s="28" t="s">
        <v>621</v>
      </c>
      <c r="G206" s="29">
        <v>1</v>
      </c>
      <c r="H206" s="28">
        <v>0</v>
      </c>
      <c r="I206" s="30">
        <f>ROUND(G206*H206,P4)</f>
        <v>0</v>
      </c>
      <c r="L206" s="30">
        <v>0</v>
      </c>
      <c r="M206" s="24">
        <f>ROUND(G206*L206,P4)</f>
        <v>0</v>
      </c>
      <c r="N206" s="25" t="s">
        <v>3227</v>
      </c>
      <c r="O206" s="31">
        <f>M206*AA206</f>
        <v>0</v>
      </c>
      <c r="P206" s="1">
        <v>3</v>
      </c>
      <c r="AA206" s="1">
        <f>IF(P206=1,$O$3,IF(P206=2,$O$4,$O$5))</f>
        <v>0</v>
      </c>
    </row>
    <row r="207">
      <c r="A207" s="1" t="s">
        <v>593</v>
      </c>
      <c r="E207" s="27" t="s">
        <v>589</v>
      </c>
    </row>
    <row r="208" ht="26.4">
      <c r="A208" s="1" t="s">
        <v>594</v>
      </c>
      <c r="E208" s="32" t="s">
        <v>3519</v>
      </c>
    </row>
    <row r="209" ht="132">
      <c r="A209" s="1" t="s">
        <v>596</v>
      </c>
      <c r="E209" s="27" t="s">
        <v>3241</v>
      </c>
    </row>
    <row r="210">
      <c r="A210" s="1" t="s">
        <v>587</v>
      </c>
      <c r="B210" s="1">
        <v>51</v>
      </c>
      <c r="C210" s="26" t="s">
        <v>3517</v>
      </c>
      <c r="D210" t="s">
        <v>589</v>
      </c>
      <c r="E210" s="27" t="s">
        <v>3506</v>
      </c>
      <c r="F210" s="28" t="s">
        <v>621</v>
      </c>
      <c r="G210" s="29">
        <v>1</v>
      </c>
      <c r="H210" s="28">
        <v>0</v>
      </c>
      <c r="I210" s="30">
        <f>ROUND(G210*H210,P4)</f>
        <v>0</v>
      </c>
      <c r="L210" s="30">
        <v>0</v>
      </c>
      <c r="M210" s="24">
        <f>ROUND(G210*L210,P4)</f>
        <v>0</v>
      </c>
      <c r="N210" s="25" t="s">
        <v>3227</v>
      </c>
      <c r="O210" s="31">
        <f>M210*AA210</f>
        <v>0</v>
      </c>
      <c r="P210" s="1">
        <v>3</v>
      </c>
      <c r="AA210" s="1">
        <f>IF(P210=1,$O$3,IF(P210=2,$O$4,$O$5))</f>
        <v>0</v>
      </c>
    </row>
    <row r="211">
      <c r="A211" s="1" t="s">
        <v>593</v>
      </c>
      <c r="E211" s="27" t="s">
        <v>589</v>
      </c>
    </row>
    <row r="212" ht="26.4">
      <c r="A212" s="1" t="s">
        <v>594</v>
      </c>
      <c r="E212" s="32" t="s">
        <v>3516</v>
      </c>
    </row>
    <row r="213" ht="132">
      <c r="A213" s="1" t="s">
        <v>596</v>
      </c>
      <c r="E213" s="27" t="s">
        <v>3241</v>
      </c>
    </row>
    <row r="214">
      <c r="A214" s="1" t="s">
        <v>587</v>
      </c>
      <c r="B214" s="1">
        <v>52</v>
      </c>
      <c r="C214" s="26" t="s">
        <v>3520</v>
      </c>
      <c r="D214" t="s">
        <v>589</v>
      </c>
      <c r="E214" s="27" t="s">
        <v>3537</v>
      </c>
      <c r="F214" s="28" t="s">
        <v>621</v>
      </c>
      <c r="G214" s="29">
        <v>1</v>
      </c>
      <c r="H214" s="28">
        <v>0</v>
      </c>
      <c r="I214" s="30">
        <f>ROUND(G214*H214,P4)</f>
        <v>0</v>
      </c>
      <c r="L214" s="30">
        <v>0</v>
      </c>
      <c r="M214" s="24">
        <f>ROUND(G214*L214,P4)</f>
        <v>0</v>
      </c>
      <c r="N214" s="25" t="s">
        <v>3227</v>
      </c>
      <c r="O214" s="31">
        <f>M214*AA214</f>
        <v>0</v>
      </c>
      <c r="P214" s="1">
        <v>3</v>
      </c>
      <c r="AA214" s="1">
        <f>IF(P214=1,$O$3,IF(P214=2,$O$4,$O$5))</f>
        <v>0</v>
      </c>
    </row>
    <row r="215">
      <c r="A215" s="1" t="s">
        <v>593</v>
      </c>
      <c r="E215" s="27" t="s">
        <v>589</v>
      </c>
    </row>
    <row r="216" ht="26.4">
      <c r="A216" s="1" t="s">
        <v>594</v>
      </c>
      <c r="E216" s="32" t="s">
        <v>3525</v>
      </c>
    </row>
    <row r="217" ht="132">
      <c r="A217" s="1" t="s">
        <v>596</v>
      </c>
      <c r="E217" s="27" t="s">
        <v>3241</v>
      </c>
    </row>
    <row r="218">
      <c r="A218" s="1" t="s">
        <v>587</v>
      </c>
      <c r="B218" s="1">
        <v>53</v>
      </c>
      <c r="C218" s="26" t="s">
        <v>3523</v>
      </c>
      <c r="D218" t="s">
        <v>589</v>
      </c>
      <c r="E218" s="27" t="s">
        <v>3557</v>
      </c>
      <c r="F218" s="28" t="s">
        <v>621</v>
      </c>
      <c r="G218" s="29">
        <v>1</v>
      </c>
      <c r="H218" s="28">
        <v>0</v>
      </c>
      <c r="I218" s="30">
        <f>ROUND(G218*H218,P4)</f>
        <v>0</v>
      </c>
      <c r="L218" s="30">
        <v>0</v>
      </c>
      <c r="M218" s="24">
        <f>ROUND(G218*L218,P4)</f>
        <v>0</v>
      </c>
      <c r="N218" s="25" t="s">
        <v>3227</v>
      </c>
      <c r="O218" s="31">
        <f>M218*AA218</f>
        <v>0</v>
      </c>
      <c r="P218" s="1">
        <v>3</v>
      </c>
      <c r="AA218" s="1">
        <f>IF(P218=1,$O$3,IF(P218=2,$O$4,$O$5))</f>
        <v>0</v>
      </c>
    </row>
    <row r="219">
      <c r="A219" s="1" t="s">
        <v>593</v>
      </c>
      <c r="E219" s="27" t="s">
        <v>589</v>
      </c>
    </row>
    <row r="220" ht="26.4">
      <c r="A220" s="1" t="s">
        <v>594</v>
      </c>
      <c r="E220" s="32" t="s">
        <v>3350</v>
      </c>
    </row>
    <row r="221" ht="132">
      <c r="A221" s="1" t="s">
        <v>596</v>
      </c>
      <c r="E221" s="27" t="s">
        <v>3241</v>
      </c>
    </row>
    <row r="222">
      <c r="A222" s="1" t="s">
        <v>587</v>
      </c>
      <c r="B222" s="1">
        <v>54</v>
      </c>
      <c r="C222" s="26" t="s">
        <v>3356</v>
      </c>
      <c r="D222" t="s">
        <v>589</v>
      </c>
      <c r="E222" s="27" t="s">
        <v>3526</v>
      </c>
      <c r="F222" s="28" t="s">
        <v>607</v>
      </c>
      <c r="G222" s="29">
        <v>7</v>
      </c>
      <c r="H222" s="28">
        <v>0</v>
      </c>
      <c r="I222" s="30">
        <f>ROUND(G222*H222,P4)</f>
        <v>0</v>
      </c>
      <c r="L222" s="30">
        <v>0</v>
      </c>
      <c r="M222" s="24">
        <f>ROUND(G222*L222,P4)</f>
        <v>0</v>
      </c>
      <c r="N222" s="25" t="s">
        <v>3227</v>
      </c>
      <c r="O222" s="31">
        <f>M222*AA222</f>
        <v>0</v>
      </c>
      <c r="P222" s="1">
        <v>3</v>
      </c>
      <c r="AA222" s="1">
        <f>IF(P222=1,$O$3,IF(P222=2,$O$4,$O$5))</f>
        <v>0</v>
      </c>
    </row>
    <row r="223">
      <c r="A223" s="1" t="s">
        <v>593</v>
      </c>
      <c r="E223" s="27" t="s">
        <v>589</v>
      </c>
    </row>
    <row r="224" ht="26.4">
      <c r="A224" s="1" t="s">
        <v>594</v>
      </c>
      <c r="E224" s="32" t="s">
        <v>3081</v>
      </c>
    </row>
    <row r="225" ht="39.6">
      <c r="A225" s="1" t="s">
        <v>596</v>
      </c>
      <c r="E225" s="27" t="s">
        <v>1523</v>
      </c>
    </row>
    <row r="226">
      <c r="A226" s="1" t="s">
        <v>587</v>
      </c>
      <c r="B226" s="1">
        <v>55</v>
      </c>
      <c r="C226" s="26" t="s">
        <v>3358</v>
      </c>
      <c r="D226" t="s">
        <v>589</v>
      </c>
      <c r="E226" s="27" t="s">
        <v>3359</v>
      </c>
      <c r="F226" s="28" t="s">
        <v>607</v>
      </c>
      <c r="G226" s="29">
        <v>7</v>
      </c>
      <c r="H226" s="28">
        <v>0</v>
      </c>
      <c r="I226" s="30">
        <f>ROUND(G226*H226,P4)</f>
        <v>0</v>
      </c>
      <c r="L226" s="30">
        <v>0</v>
      </c>
      <c r="M226" s="24">
        <f>ROUND(G226*L226,P4)</f>
        <v>0</v>
      </c>
      <c r="N226" s="25" t="s">
        <v>3227</v>
      </c>
      <c r="O226" s="31">
        <f>M226*AA226</f>
        <v>0</v>
      </c>
      <c r="P226" s="1">
        <v>3</v>
      </c>
      <c r="AA226" s="1">
        <f>IF(P226=1,$O$3,IF(P226=2,$O$4,$O$5))</f>
        <v>0</v>
      </c>
    </row>
    <row r="227">
      <c r="A227" s="1" t="s">
        <v>593</v>
      </c>
      <c r="E227" s="27" t="s">
        <v>589</v>
      </c>
    </row>
    <row r="228" ht="26.4">
      <c r="A228" s="1" t="s">
        <v>594</v>
      </c>
      <c r="E228" s="32" t="s">
        <v>3081</v>
      </c>
    </row>
    <row r="229" ht="39.6">
      <c r="A229" s="1" t="s">
        <v>596</v>
      </c>
      <c r="E229" s="27" t="s">
        <v>1523</v>
      </c>
    </row>
    <row r="230">
      <c r="A230" s="1" t="s">
        <v>584</v>
      </c>
      <c r="C230" s="22" t="s">
        <v>690</v>
      </c>
      <c r="E230" s="23" t="s">
        <v>691</v>
      </c>
      <c r="L230" s="24">
        <f>SUMIFS(L231:L234,A231:A234,"P")</f>
        <v>0</v>
      </c>
      <c r="M230" s="24">
        <f>SUMIFS(M231:M234,A231:A234,"P")</f>
        <v>0</v>
      </c>
      <c r="N230" s="25"/>
    </row>
    <row r="231" ht="26.4">
      <c r="A231" s="1" t="s">
        <v>587</v>
      </c>
      <c r="B231" s="1">
        <v>56</v>
      </c>
      <c r="C231" s="26" t="s">
        <v>1458</v>
      </c>
      <c r="D231" t="s">
        <v>1459</v>
      </c>
      <c r="E231" s="27" t="s">
        <v>1460</v>
      </c>
      <c r="F231" s="28" t="s">
        <v>695</v>
      </c>
      <c r="G231" s="29">
        <v>0.10000000000000001</v>
      </c>
      <c r="H231" s="28">
        <v>0</v>
      </c>
      <c r="I231" s="30">
        <f>ROUND(G231*H231,P4)</f>
        <v>0</v>
      </c>
      <c r="L231" s="30">
        <v>0</v>
      </c>
      <c r="M231" s="24">
        <f>ROUND(G231*L231,P4)</f>
        <v>0</v>
      </c>
      <c r="N231" s="25" t="s">
        <v>589</v>
      </c>
      <c r="O231" s="31">
        <f>M231*AA231</f>
        <v>0</v>
      </c>
      <c r="P231" s="1">
        <v>3</v>
      </c>
      <c r="AA231" s="1">
        <f>IF(P231=1,$O$3,IF(P231=2,$O$4,$O$5))</f>
        <v>0</v>
      </c>
    </row>
    <row r="232" ht="39.6">
      <c r="A232" s="1" t="s">
        <v>593</v>
      </c>
      <c r="E232" s="27" t="s">
        <v>696</v>
      </c>
    </row>
    <row r="233" ht="26.4">
      <c r="A233" s="1" t="s">
        <v>594</v>
      </c>
      <c r="E233" s="32" t="s">
        <v>3366</v>
      </c>
    </row>
    <row r="234" ht="158.4">
      <c r="A234" s="1" t="s">
        <v>596</v>
      </c>
      <c r="E23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3558</v>
      </c>
      <c r="E8" s="23" t="s">
        <v>155</v>
      </c>
      <c r="L8" s="24">
        <f>L9+L62</f>
        <v>0</v>
      </c>
      <c r="M8" s="24">
        <f>M9+M62</f>
        <v>0</v>
      </c>
      <c r="N8" s="25"/>
    </row>
    <row r="9">
      <c r="A9" s="1" t="s">
        <v>584</v>
      </c>
      <c r="C9" s="22" t="s">
        <v>2018</v>
      </c>
      <c r="E9" s="23" t="s">
        <v>2019</v>
      </c>
      <c r="L9" s="24">
        <f>SUMIFS(L10:L61,A10:A61,"P")</f>
        <v>0</v>
      </c>
      <c r="M9" s="24">
        <f>SUMIFS(M10:M61,A10:A61,"P")</f>
        <v>0</v>
      </c>
      <c r="N9" s="25"/>
    </row>
    <row r="10" ht="26.4">
      <c r="A10" s="1" t="s">
        <v>587</v>
      </c>
      <c r="B10" s="1">
        <v>1</v>
      </c>
      <c r="C10" s="26" t="s">
        <v>3559</v>
      </c>
      <c r="D10" t="s">
        <v>589</v>
      </c>
      <c r="E10" s="27" t="s">
        <v>3560</v>
      </c>
      <c r="F10" s="28" t="s">
        <v>621</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row>
    <row r="13" ht="92.4">
      <c r="A13" s="1" t="s">
        <v>596</v>
      </c>
      <c r="E13" s="27" t="s">
        <v>3561</v>
      </c>
    </row>
    <row r="14" ht="26.4">
      <c r="A14" s="1" t="s">
        <v>587</v>
      </c>
      <c r="B14" s="1">
        <v>2</v>
      </c>
      <c r="C14" s="26" t="s">
        <v>3562</v>
      </c>
      <c r="D14" t="s">
        <v>589</v>
      </c>
      <c r="E14" s="27" t="s">
        <v>3563</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row>
    <row r="17" ht="132">
      <c r="A17" s="1" t="s">
        <v>596</v>
      </c>
      <c r="E17" s="27" t="s">
        <v>3564</v>
      </c>
    </row>
    <row r="18" ht="26.4">
      <c r="A18" s="1" t="s">
        <v>587</v>
      </c>
      <c r="B18" s="1">
        <v>3</v>
      </c>
      <c r="C18" s="26" t="s">
        <v>3565</v>
      </c>
      <c r="D18" t="s">
        <v>589</v>
      </c>
      <c r="E18" s="27" t="s">
        <v>3566</v>
      </c>
      <c r="F18" s="28" t="s">
        <v>621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row>
    <row r="21" ht="132">
      <c r="A21" s="1" t="s">
        <v>596</v>
      </c>
      <c r="E21" s="27" t="s">
        <v>3564</v>
      </c>
    </row>
    <row r="22" ht="26.4">
      <c r="A22" s="1" t="s">
        <v>587</v>
      </c>
      <c r="B22" s="1">
        <v>4</v>
      </c>
      <c r="C22" s="26" t="s">
        <v>3567</v>
      </c>
      <c r="D22" t="s">
        <v>589</v>
      </c>
      <c r="E22" s="27" t="s">
        <v>3568</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row>
    <row r="25" ht="132">
      <c r="A25" s="1" t="s">
        <v>596</v>
      </c>
      <c r="E25" s="27" t="s">
        <v>3564</v>
      </c>
    </row>
    <row r="26" ht="26.4">
      <c r="A26" s="1" t="s">
        <v>587</v>
      </c>
      <c r="B26" s="1">
        <v>5</v>
      </c>
      <c r="C26" s="26" t="s">
        <v>3569</v>
      </c>
      <c r="D26" t="s">
        <v>589</v>
      </c>
      <c r="E26" s="27" t="s">
        <v>3570</v>
      </c>
      <c r="F26" s="28" t="s">
        <v>621</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132">
      <c r="A29" s="1" t="s">
        <v>596</v>
      </c>
      <c r="E29" s="27" t="s">
        <v>3564</v>
      </c>
    </row>
    <row r="30" ht="26.4">
      <c r="A30" s="1" t="s">
        <v>587</v>
      </c>
      <c r="B30" s="1">
        <v>6</v>
      </c>
      <c r="C30" s="26" t="s">
        <v>3571</v>
      </c>
      <c r="D30" t="s">
        <v>589</v>
      </c>
      <c r="E30" s="27" t="s">
        <v>3572</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row>
    <row r="33" ht="132">
      <c r="A33" s="1" t="s">
        <v>596</v>
      </c>
      <c r="E33" s="27" t="s">
        <v>3564</v>
      </c>
    </row>
    <row r="34" ht="26.4">
      <c r="A34" s="1" t="s">
        <v>587</v>
      </c>
      <c r="B34" s="1">
        <v>7</v>
      </c>
      <c r="C34" s="26" t="s">
        <v>3573</v>
      </c>
      <c r="D34" t="s">
        <v>589</v>
      </c>
      <c r="E34" s="27" t="s">
        <v>3574</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row>
    <row r="37" ht="132">
      <c r="A37" s="1" t="s">
        <v>596</v>
      </c>
      <c r="E37" s="27" t="s">
        <v>3564</v>
      </c>
    </row>
    <row r="38" ht="26.4">
      <c r="A38" s="1" t="s">
        <v>587</v>
      </c>
      <c r="B38" s="1">
        <v>8</v>
      </c>
      <c r="C38" s="26" t="s">
        <v>3575</v>
      </c>
      <c r="D38" t="s">
        <v>589</v>
      </c>
      <c r="E38" s="27" t="s">
        <v>3576</v>
      </c>
      <c r="F38" s="28" t="s">
        <v>621</v>
      </c>
      <c r="G38" s="29">
        <v>184</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row>
    <row r="41" ht="132">
      <c r="A41" s="1" t="s">
        <v>596</v>
      </c>
      <c r="E41" s="27" t="s">
        <v>3564</v>
      </c>
    </row>
    <row r="42" ht="26.4">
      <c r="A42" s="1" t="s">
        <v>587</v>
      </c>
      <c r="B42" s="1">
        <v>9</v>
      </c>
      <c r="C42" s="26" t="s">
        <v>3577</v>
      </c>
      <c r="D42" t="s">
        <v>589</v>
      </c>
      <c r="E42" s="27" t="s">
        <v>3578</v>
      </c>
      <c r="F42" s="28" t="s">
        <v>621</v>
      </c>
      <c r="G42" s="29">
        <v>36</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row>
    <row r="45" ht="118.8">
      <c r="A45" s="1" t="s">
        <v>596</v>
      </c>
      <c r="E45" s="27" t="s">
        <v>3579</v>
      </c>
    </row>
    <row r="46" ht="26.4">
      <c r="A46" s="1" t="s">
        <v>587</v>
      </c>
      <c r="B46" s="1">
        <v>10</v>
      </c>
      <c r="C46" s="26" t="s">
        <v>3580</v>
      </c>
      <c r="D46" t="s">
        <v>589</v>
      </c>
      <c r="E46" s="27" t="s">
        <v>3581</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row>
    <row r="49" ht="118.8">
      <c r="A49" s="1" t="s">
        <v>596</v>
      </c>
      <c r="E49" s="27" t="s">
        <v>3582</v>
      </c>
    </row>
    <row r="50" ht="26.4">
      <c r="A50" s="1" t="s">
        <v>587</v>
      </c>
      <c r="B50" s="1">
        <v>11</v>
      </c>
      <c r="C50" s="26" t="s">
        <v>3583</v>
      </c>
      <c r="D50" t="s">
        <v>589</v>
      </c>
      <c r="E50" s="27" t="s">
        <v>3584</v>
      </c>
      <c r="F50" s="28" t="s">
        <v>621</v>
      </c>
      <c r="G50" s="29">
        <v>96</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row>
    <row r="53" ht="132">
      <c r="A53" s="1" t="s">
        <v>596</v>
      </c>
      <c r="E53" s="27" t="s">
        <v>3585</v>
      </c>
    </row>
    <row r="54" ht="26.4">
      <c r="A54" s="1" t="s">
        <v>587</v>
      </c>
      <c r="B54" s="1">
        <v>12</v>
      </c>
      <c r="C54" s="26" t="s">
        <v>3586</v>
      </c>
      <c r="D54" t="s">
        <v>589</v>
      </c>
      <c r="E54" s="27" t="s">
        <v>3587</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row>
    <row r="57" ht="132">
      <c r="A57" s="1" t="s">
        <v>596</v>
      </c>
      <c r="E57" s="27" t="s">
        <v>3585</v>
      </c>
    </row>
    <row r="58" ht="26.4">
      <c r="A58" s="1" t="s">
        <v>587</v>
      </c>
      <c r="B58" s="1">
        <v>13</v>
      </c>
      <c r="C58" s="26" t="s">
        <v>3588</v>
      </c>
      <c r="D58" t="s">
        <v>589</v>
      </c>
      <c r="E58" s="27" t="s">
        <v>3589</v>
      </c>
      <c r="F58" s="28" t="s">
        <v>621</v>
      </c>
      <c r="G58" s="29">
        <v>40</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row>
    <row r="61" ht="132">
      <c r="A61" s="1" t="s">
        <v>596</v>
      </c>
      <c r="E61" s="27" t="s">
        <v>3585</v>
      </c>
    </row>
    <row r="62">
      <c r="A62" s="1" t="s">
        <v>584</v>
      </c>
      <c r="C62" s="22" t="s">
        <v>690</v>
      </c>
      <c r="E62" s="23" t="s">
        <v>1951</v>
      </c>
      <c r="L62" s="24">
        <f>SUMIFS(L63:L74,A63:A74,"P")</f>
        <v>0</v>
      </c>
      <c r="M62" s="24">
        <f>SUMIFS(M63:M74,A63:A74,"P")</f>
        <v>0</v>
      </c>
      <c r="N62" s="25"/>
    </row>
    <row r="63" ht="39.6">
      <c r="A63" s="1" t="s">
        <v>587</v>
      </c>
      <c r="B63" s="1">
        <v>14</v>
      </c>
      <c r="C63" s="26" t="s">
        <v>692</v>
      </c>
      <c r="D63" t="s">
        <v>693</v>
      </c>
      <c r="E63" s="27" t="s">
        <v>694</v>
      </c>
      <c r="F63" s="28" t="s">
        <v>695</v>
      </c>
      <c r="G63" s="29">
        <v>25.920000000000002</v>
      </c>
      <c r="H63" s="28">
        <v>0</v>
      </c>
      <c r="I63" s="30">
        <f>ROUND(G63*H63,P4)</f>
        <v>0</v>
      </c>
      <c r="L63" s="30">
        <v>0</v>
      </c>
      <c r="M63" s="24">
        <f>ROUND(G63*L63,P4)</f>
        <v>0</v>
      </c>
      <c r="N63" s="25" t="s">
        <v>589</v>
      </c>
      <c r="O63" s="31">
        <f>M63*AA63</f>
        <v>0</v>
      </c>
      <c r="P63" s="1">
        <v>3</v>
      </c>
      <c r="AA63" s="1">
        <f>IF(P63=1,$O$3,IF(P63=2,$O$4,$O$5))</f>
        <v>0</v>
      </c>
    </row>
    <row r="64" ht="39.6">
      <c r="A64" s="1" t="s">
        <v>593</v>
      </c>
      <c r="E64" s="27" t="s">
        <v>2372</v>
      </c>
    </row>
    <row r="65">
      <c r="A65" s="1" t="s">
        <v>594</v>
      </c>
      <c r="E65" s="32" t="s">
        <v>3590</v>
      </c>
    </row>
    <row r="66" ht="158.4">
      <c r="A66" s="1" t="s">
        <v>596</v>
      </c>
      <c r="E66" s="27" t="s">
        <v>712</v>
      </c>
    </row>
    <row r="67" ht="39.6">
      <c r="A67" s="1" t="s">
        <v>587</v>
      </c>
      <c r="B67" s="1">
        <v>15</v>
      </c>
      <c r="C67" s="26" t="s">
        <v>699</v>
      </c>
      <c r="D67" t="s">
        <v>700</v>
      </c>
      <c r="E67" s="27" t="s">
        <v>701</v>
      </c>
      <c r="F67" s="28" t="s">
        <v>695</v>
      </c>
      <c r="G67" s="29">
        <v>15.183999999999999</v>
      </c>
      <c r="H67" s="28">
        <v>0</v>
      </c>
      <c r="I67" s="30">
        <f>ROUND(G67*H67,P4)</f>
        <v>0</v>
      </c>
      <c r="L67" s="30">
        <v>0</v>
      </c>
      <c r="M67" s="24">
        <f>ROUND(G67*L67,P4)</f>
        <v>0</v>
      </c>
      <c r="N67" s="25" t="s">
        <v>589</v>
      </c>
      <c r="O67" s="31">
        <f>M67*AA67</f>
        <v>0</v>
      </c>
      <c r="P67" s="1">
        <v>3</v>
      </c>
      <c r="AA67" s="1">
        <f>IF(P67=1,$O$3,IF(P67=2,$O$4,$O$5))</f>
        <v>0</v>
      </c>
    </row>
    <row r="68" ht="39.6">
      <c r="A68" s="1" t="s">
        <v>593</v>
      </c>
      <c r="E68" s="27" t="s">
        <v>716</v>
      </c>
    </row>
    <row r="69" ht="39.6">
      <c r="A69" s="1" t="s">
        <v>594</v>
      </c>
      <c r="E69" s="32" t="s">
        <v>3591</v>
      </c>
    </row>
    <row r="70" ht="158.4">
      <c r="A70" s="1" t="s">
        <v>596</v>
      </c>
      <c r="E70" s="27" t="s">
        <v>712</v>
      </c>
    </row>
    <row r="71" ht="26.4">
      <c r="A71" s="1" t="s">
        <v>587</v>
      </c>
      <c r="B71" s="1">
        <v>16</v>
      </c>
      <c r="C71" s="26" t="s">
        <v>2717</v>
      </c>
      <c r="D71" t="s">
        <v>2718</v>
      </c>
      <c r="E71" s="27" t="s">
        <v>2719</v>
      </c>
      <c r="F71" s="28" t="s">
        <v>695</v>
      </c>
      <c r="G71" s="29">
        <v>3.2000000000000002</v>
      </c>
      <c r="H71" s="28">
        <v>0</v>
      </c>
      <c r="I71" s="30">
        <f>ROUND(G71*H71,P4)</f>
        <v>0</v>
      </c>
      <c r="L71" s="30">
        <v>0</v>
      </c>
      <c r="M71" s="24">
        <f>ROUND(G71*L71,P4)</f>
        <v>0</v>
      </c>
      <c r="N71" s="25" t="s">
        <v>589</v>
      </c>
      <c r="O71" s="31">
        <f>M71*AA71</f>
        <v>0</v>
      </c>
      <c r="P71" s="1">
        <v>3</v>
      </c>
      <c r="AA71" s="1">
        <f>IF(P71=1,$O$3,IF(P71=2,$O$4,$O$5))</f>
        <v>0</v>
      </c>
    </row>
    <row r="72" ht="39.6">
      <c r="A72" s="1" t="s">
        <v>593</v>
      </c>
      <c r="E72" s="27" t="s">
        <v>1955</v>
      </c>
    </row>
    <row r="73">
      <c r="A73" s="1" t="s">
        <v>594</v>
      </c>
      <c r="E73" s="32" t="s">
        <v>3592</v>
      </c>
    </row>
    <row r="74" ht="158.4">
      <c r="A74" s="1" t="s">
        <v>596</v>
      </c>
      <c r="E7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3593</v>
      </c>
      <c r="E8" s="23" t="s">
        <v>157</v>
      </c>
      <c r="L8" s="24">
        <f>L9+L14+L55+L100</f>
        <v>0</v>
      </c>
      <c r="M8" s="24">
        <f>M9+M14+M55+M100</f>
        <v>0</v>
      </c>
      <c r="N8" s="25"/>
    </row>
    <row r="9">
      <c r="A9" s="1" t="s">
        <v>584</v>
      </c>
      <c r="C9" s="22" t="s">
        <v>585</v>
      </c>
      <c r="E9" s="23" t="s">
        <v>586</v>
      </c>
      <c r="L9" s="24">
        <f>SUMIFS(L10:L13,A10:A13,"P")</f>
        <v>0</v>
      </c>
      <c r="M9" s="24">
        <f>SUMIFS(M10:M13,A10:A13,"P")</f>
        <v>0</v>
      </c>
      <c r="N9" s="25"/>
    </row>
    <row r="10" ht="26.4">
      <c r="A10" s="1" t="s">
        <v>587</v>
      </c>
      <c r="B10" s="1">
        <v>1</v>
      </c>
      <c r="C10" s="26" t="s">
        <v>3594</v>
      </c>
      <c r="D10" t="s">
        <v>589</v>
      </c>
      <c r="E10" s="27" t="s">
        <v>3595</v>
      </c>
      <c r="F10" s="28" t="s">
        <v>591</v>
      </c>
      <c r="G10" s="29">
        <v>334.60000000000002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3596</v>
      </c>
    </row>
    <row r="13" ht="330">
      <c r="A13" s="1" t="s">
        <v>596</v>
      </c>
      <c r="E13" s="27" t="s">
        <v>3597</v>
      </c>
    </row>
    <row r="14">
      <c r="A14" s="1" t="s">
        <v>584</v>
      </c>
      <c r="C14" s="22" t="s">
        <v>3003</v>
      </c>
      <c r="E14" s="23" t="s">
        <v>3598</v>
      </c>
      <c r="L14" s="24">
        <f>SUMIFS(L15:L54,A15:A54,"P")</f>
        <v>0</v>
      </c>
      <c r="M14" s="24">
        <f>SUMIFS(M15:M54,A15:A54,"P")</f>
        <v>0</v>
      </c>
      <c r="N14" s="25"/>
    </row>
    <row r="15" ht="26.4">
      <c r="A15" s="1" t="s">
        <v>587</v>
      </c>
      <c r="B15" s="1">
        <v>2</v>
      </c>
      <c r="C15" s="26" t="s">
        <v>3005</v>
      </c>
      <c r="D15" t="s">
        <v>589</v>
      </c>
      <c r="E15" s="27" t="s">
        <v>3006</v>
      </c>
      <c r="F15" s="28" t="s">
        <v>591</v>
      </c>
      <c r="G15" s="29">
        <v>9352.3999999999996</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3599</v>
      </c>
    </row>
    <row r="18" ht="92.4">
      <c r="A18" s="1" t="s">
        <v>596</v>
      </c>
      <c r="E18" s="27" t="s">
        <v>3008</v>
      </c>
    </row>
    <row r="19" ht="26.4">
      <c r="A19" s="1" t="s">
        <v>587</v>
      </c>
      <c r="B19" s="1">
        <v>3</v>
      </c>
      <c r="C19" s="26" t="s">
        <v>3600</v>
      </c>
      <c r="D19" t="s">
        <v>589</v>
      </c>
      <c r="E19" s="27" t="s">
        <v>3601</v>
      </c>
      <c r="F19" s="28" t="s">
        <v>591</v>
      </c>
      <c r="G19" s="29">
        <v>3914</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3602</v>
      </c>
    </row>
    <row r="22" ht="92.4">
      <c r="A22" s="1" t="s">
        <v>596</v>
      </c>
      <c r="E22" s="27" t="s">
        <v>3008</v>
      </c>
    </row>
    <row r="23" ht="26.4">
      <c r="A23" s="1" t="s">
        <v>587</v>
      </c>
      <c r="B23" s="1">
        <v>4</v>
      </c>
      <c r="C23" s="26" t="s">
        <v>3603</v>
      </c>
      <c r="D23" t="s">
        <v>589</v>
      </c>
      <c r="E23" s="27" t="s">
        <v>3604</v>
      </c>
      <c r="F23" s="28" t="s">
        <v>607</v>
      </c>
      <c r="G23" s="29">
        <v>5850.7489999999998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3605</v>
      </c>
    </row>
    <row r="26" ht="356.4">
      <c r="A26" s="1" t="s">
        <v>596</v>
      </c>
      <c r="E26" s="27" t="s">
        <v>3606</v>
      </c>
    </row>
    <row r="27" ht="26.4">
      <c r="A27" s="1" t="s">
        <v>587</v>
      </c>
      <c r="B27" s="1">
        <v>5</v>
      </c>
      <c r="C27" s="26" t="s">
        <v>3607</v>
      </c>
      <c r="D27" t="s">
        <v>589</v>
      </c>
      <c r="E27" s="27" t="s">
        <v>3608</v>
      </c>
      <c r="F27" s="28" t="s">
        <v>914</v>
      </c>
      <c r="G27" s="29">
        <v>237</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3609</v>
      </c>
    </row>
    <row r="30" ht="356.4">
      <c r="A30" s="1" t="s">
        <v>596</v>
      </c>
      <c r="E30" s="27" t="s">
        <v>3610</v>
      </c>
    </row>
    <row r="31" ht="26.4">
      <c r="A31" s="1" t="s">
        <v>587</v>
      </c>
      <c r="B31" s="1">
        <v>6</v>
      </c>
      <c r="C31" s="26" t="s">
        <v>3611</v>
      </c>
      <c r="D31" t="s">
        <v>589</v>
      </c>
      <c r="E31" s="27" t="s">
        <v>3612</v>
      </c>
      <c r="F31" s="28" t="s">
        <v>914</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3613</v>
      </c>
    </row>
    <row r="34" ht="356.4">
      <c r="A34" s="1" t="s">
        <v>596</v>
      </c>
      <c r="E34" s="27" t="s">
        <v>3614</v>
      </c>
    </row>
    <row r="35" ht="26.4">
      <c r="A35" s="1" t="s">
        <v>587</v>
      </c>
      <c r="B35" s="1">
        <v>7</v>
      </c>
      <c r="C35" s="26" t="s">
        <v>3615</v>
      </c>
      <c r="D35" t="s">
        <v>589</v>
      </c>
      <c r="E35" s="27" t="s">
        <v>3616</v>
      </c>
      <c r="F35" s="28" t="s">
        <v>914</v>
      </c>
      <c r="G35" s="29">
        <v>53.607999999999997</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3617</v>
      </c>
    </row>
    <row r="38" ht="118.8">
      <c r="A38" s="1" t="s">
        <v>596</v>
      </c>
      <c r="E38" s="27" t="s">
        <v>3618</v>
      </c>
    </row>
    <row r="39" ht="26.4">
      <c r="A39" s="1" t="s">
        <v>587</v>
      </c>
      <c r="B39" s="1">
        <v>8</v>
      </c>
      <c r="C39" s="26" t="s">
        <v>3619</v>
      </c>
      <c r="D39" t="s">
        <v>589</v>
      </c>
      <c r="E39" s="27" t="s">
        <v>3620</v>
      </c>
      <c r="F39" s="28" t="s">
        <v>914</v>
      </c>
      <c r="G39" s="29">
        <v>6090.7489999999998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3621</v>
      </c>
    </row>
    <row r="42" ht="264">
      <c r="A42" s="1" t="s">
        <v>596</v>
      </c>
      <c r="E42" s="27" t="s">
        <v>3622</v>
      </c>
    </row>
    <row r="43" ht="26.4">
      <c r="A43" s="1" t="s">
        <v>587</v>
      </c>
      <c r="B43" s="1">
        <v>9</v>
      </c>
      <c r="C43" s="26" t="s">
        <v>3623</v>
      </c>
      <c r="D43" t="s">
        <v>589</v>
      </c>
      <c r="E43" s="27" t="s">
        <v>3624</v>
      </c>
      <c r="F43" s="28" t="s">
        <v>621</v>
      </c>
      <c r="G43" s="29">
        <v>166</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3625</v>
      </c>
    </row>
    <row r="46" ht="264">
      <c r="A46" s="1" t="s">
        <v>596</v>
      </c>
      <c r="E46" s="27" t="s">
        <v>3626</v>
      </c>
    </row>
    <row r="47" ht="26.4">
      <c r="A47" s="1" t="s">
        <v>587</v>
      </c>
      <c r="B47" s="1">
        <v>10</v>
      </c>
      <c r="C47" s="26" t="s">
        <v>3627</v>
      </c>
      <c r="D47" t="s">
        <v>589</v>
      </c>
      <c r="E47" s="27" t="s">
        <v>3628</v>
      </c>
      <c r="F47" s="28" t="s">
        <v>607</v>
      </c>
      <c r="G47" s="29">
        <v>6090.7489999999998</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3621</v>
      </c>
    </row>
    <row r="50" ht="105.6">
      <c r="A50" s="1" t="s">
        <v>596</v>
      </c>
      <c r="E50" s="27" t="s">
        <v>3629</v>
      </c>
    </row>
    <row r="51" ht="26.4">
      <c r="A51" s="1" t="s">
        <v>587</v>
      </c>
      <c r="B51" s="1">
        <v>11</v>
      </c>
      <c r="C51" s="26" t="s">
        <v>3630</v>
      </c>
      <c r="D51" t="s">
        <v>589</v>
      </c>
      <c r="E51" s="27" t="s">
        <v>3631</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3632</v>
      </c>
    </row>
    <row r="53">
      <c r="A53" s="1" t="s">
        <v>594</v>
      </c>
      <c r="E53" s="32" t="s">
        <v>3633</v>
      </c>
    </row>
    <row r="54" ht="105.6">
      <c r="A54" s="1" t="s">
        <v>596</v>
      </c>
      <c r="E54" s="27" t="s">
        <v>3634</v>
      </c>
    </row>
    <row r="55">
      <c r="A55" s="1" t="s">
        <v>584</v>
      </c>
      <c r="C55" s="22" t="s">
        <v>2018</v>
      </c>
      <c r="E55" s="23" t="s">
        <v>2019</v>
      </c>
      <c r="L55" s="24">
        <f>SUMIFS(L56:L99,A56:A99,"P")</f>
        <v>0</v>
      </c>
      <c r="M55" s="24">
        <f>SUMIFS(M56:M99,A56:A99,"P")</f>
        <v>0</v>
      </c>
      <c r="N55" s="25"/>
    </row>
    <row r="56" ht="26.4">
      <c r="A56" s="1" t="s">
        <v>587</v>
      </c>
      <c r="B56" s="1">
        <v>12</v>
      </c>
      <c r="C56" s="26" t="s">
        <v>3635</v>
      </c>
      <c r="D56" t="s">
        <v>589</v>
      </c>
      <c r="E56" s="27" t="s">
        <v>3636</v>
      </c>
      <c r="F56" s="28" t="s">
        <v>914</v>
      </c>
      <c r="G56" s="29">
        <v>72</v>
      </c>
      <c r="H56" s="28">
        <v>0</v>
      </c>
      <c r="I56" s="30">
        <f>ROUND(G56*H56,P4)</f>
        <v>0</v>
      </c>
      <c r="L56" s="30">
        <v>0</v>
      </c>
      <c r="M56" s="24">
        <f>ROUND(G56*L56,P4)</f>
        <v>0</v>
      </c>
      <c r="N56" s="25" t="s">
        <v>592</v>
      </c>
      <c r="O56" s="31">
        <f>M56*AA56</f>
        <v>0</v>
      </c>
      <c r="P56" s="1">
        <v>3</v>
      </c>
      <c r="AA56" s="1">
        <f>IF(P56=1,$O$3,IF(P56=2,$O$4,$O$5))</f>
        <v>0</v>
      </c>
    </row>
    <row r="57">
      <c r="A57" s="1" t="s">
        <v>593</v>
      </c>
      <c r="E57" s="27" t="s">
        <v>3637</v>
      </c>
    </row>
    <row r="58">
      <c r="A58" s="1" t="s">
        <v>594</v>
      </c>
      <c r="E58" s="32" t="s">
        <v>3638</v>
      </c>
    </row>
    <row r="59" ht="145.2">
      <c r="A59" s="1" t="s">
        <v>596</v>
      </c>
      <c r="E59" s="27" t="s">
        <v>3639</v>
      </c>
    </row>
    <row r="60" ht="26.4">
      <c r="A60" s="1" t="s">
        <v>587</v>
      </c>
      <c r="B60" s="1">
        <v>13</v>
      </c>
      <c r="C60" s="26" t="s">
        <v>3640</v>
      </c>
      <c r="D60" t="s">
        <v>589</v>
      </c>
      <c r="E60" s="27" t="s">
        <v>3641</v>
      </c>
      <c r="F60" s="28" t="s">
        <v>621</v>
      </c>
      <c r="G60" s="29">
        <v>120</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3642</v>
      </c>
    </row>
    <row r="63" ht="158.4">
      <c r="A63" s="1" t="s">
        <v>596</v>
      </c>
      <c r="E63" s="27" t="s">
        <v>3643</v>
      </c>
    </row>
    <row r="64" ht="26.4">
      <c r="A64" s="1" t="s">
        <v>587</v>
      </c>
      <c r="B64" s="1">
        <v>14</v>
      </c>
      <c r="C64" s="26" t="s">
        <v>3254</v>
      </c>
      <c r="D64" t="s">
        <v>589</v>
      </c>
      <c r="E64" s="27" t="s">
        <v>3255</v>
      </c>
      <c r="F64" s="28" t="s">
        <v>591</v>
      </c>
      <c r="G64" s="29">
        <v>10025.200000000001</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3644</v>
      </c>
    </row>
    <row r="67" ht="145.2">
      <c r="A67" s="1" t="s">
        <v>596</v>
      </c>
      <c r="E67" s="27" t="s">
        <v>3256</v>
      </c>
    </row>
    <row r="68" ht="26.4">
      <c r="A68" s="1" t="s">
        <v>587</v>
      </c>
      <c r="B68" s="1">
        <v>15</v>
      </c>
      <c r="C68" s="26" t="s">
        <v>3645</v>
      </c>
      <c r="D68" t="s">
        <v>589</v>
      </c>
      <c r="E68" s="27" t="s">
        <v>3646</v>
      </c>
      <c r="F68" s="28" t="s">
        <v>2557</v>
      </c>
      <c r="G68" s="29">
        <v>97424</v>
      </c>
      <c r="H68" s="28">
        <v>0</v>
      </c>
      <c r="I68" s="30">
        <f>ROUND(G68*H68,P4)</f>
        <v>0</v>
      </c>
      <c r="L68" s="30">
        <v>0</v>
      </c>
      <c r="M68" s="24">
        <f>ROUND(G68*L68,P4)</f>
        <v>0</v>
      </c>
      <c r="N68" s="25" t="s">
        <v>592</v>
      </c>
      <c r="O68" s="31">
        <f>M68*AA68</f>
        <v>0</v>
      </c>
      <c r="P68" s="1">
        <v>3</v>
      </c>
      <c r="AA68" s="1">
        <f>IF(P68=1,$O$3,IF(P68=2,$O$4,$O$5))</f>
        <v>0</v>
      </c>
    </row>
    <row r="69">
      <c r="A69" s="1" t="s">
        <v>593</v>
      </c>
      <c r="E69" s="27" t="s">
        <v>3647</v>
      </c>
    </row>
    <row r="70">
      <c r="A70" s="1" t="s">
        <v>594</v>
      </c>
      <c r="E70" s="32" t="s">
        <v>3648</v>
      </c>
    </row>
    <row r="71" ht="132">
      <c r="A71" s="1" t="s">
        <v>596</v>
      </c>
      <c r="E71" s="27" t="s">
        <v>3649</v>
      </c>
    </row>
    <row r="72" ht="26.4">
      <c r="A72" s="1" t="s">
        <v>587</v>
      </c>
      <c r="B72" s="1">
        <v>16</v>
      </c>
      <c r="C72" s="26" t="s">
        <v>3650</v>
      </c>
      <c r="D72" t="s">
        <v>589</v>
      </c>
      <c r="E72" s="27" t="s">
        <v>3651</v>
      </c>
      <c r="F72" s="28" t="s">
        <v>914</v>
      </c>
      <c r="G72" s="29">
        <v>3608</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3652</v>
      </c>
    </row>
    <row r="75" ht="198">
      <c r="A75" s="1" t="s">
        <v>596</v>
      </c>
      <c r="E75" s="27" t="s">
        <v>3653</v>
      </c>
    </row>
    <row r="76" ht="26.4">
      <c r="A76" s="1" t="s">
        <v>587</v>
      </c>
      <c r="B76" s="1">
        <v>17</v>
      </c>
      <c r="C76" s="26" t="s">
        <v>3654</v>
      </c>
      <c r="D76" t="s">
        <v>589</v>
      </c>
      <c r="E76" s="27" t="s">
        <v>3655</v>
      </c>
      <c r="F76" s="28" t="s">
        <v>3656</v>
      </c>
      <c r="G76" s="29">
        <v>50014.529999999999</v>
      </c>
      <c r="H76" s="28">
        <v>0</v>
      </c>
      <c r="I76" s="30">
        <f>ROUND(G76*H76,P4)</f>
        <v>0</v>
      </c>
      <c r="L76" s="30">
        <v>0</v>
      </c>
      <c r="M76" s="24">
        <f>ROUND(G76*L76,P4)</f>
        <v>0</v>
      </c>
      <c r="N76" s="25" t="s">
        <v>592</v>
      </c>
      <c r="O76" s="31">
        <f>M76*AA76</f>
        <v>0</v>
      </c>
      <c r="P76" s="1">
        <v>3</v>
      </c>
      <c r="AA76" s="1">
        <f>IF(P76=1,$O$3,IF(P76=2,$O$4,$O$5))</f>
        <v>0</v>
      </c>
    </row>
    <row r="77">
      <c r="A77" s="1" t="s">
        <v>593</v>
      </c>
      <c r="E77" s="27" t="s">
        <v>3657</v>
      </c>
    </row>
    <row r="78">
      <c r="A78" s="1" t="s">
        <v>594</v>
      </c>
      <c r="E78" s="32" t="s">
        <v>3658</v>
      </c>
    </row>
    <row r="79" ht="105.6">
      <c r="A79" s="1" t="s">
        <v>596</v>
      </c>
      <c r="E79" s="27" t="s">
        <v>3659</v>
      </c>
    </row>
    <row r="80" ht="26.4">
      <c r="A80" s="1" t="s">
        <v>587</v>
      </c>
      <c r="B80" s="1">
        <v>18</v>
      </c>
      <c r="C80" s="26" t="s">
        <v>3660</v>
      </c>
      <c r="D80" t="s">
        <v>589</v>
      </c>
      <c r="E80" s="27" t="s">
        <v>3661</v>
      </c>
      <c r="F80" s="28" t="s">
        <v>914</v>
      </c>
      <c r="G80" s="29">
        <v>2481</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3662</v>
      </c>
    </row>
    <row r="83" ht="198">
      <c r="A83" s="1" t="s">
        <v>596</v>
      </c>
      <c r="E83" s="27" t="s">
        <v>3663</v>
      </c>
    </row>
    <row r="84" ht="26.4">
      <c r="A84" s="1" t="s">
        <v>587</v>
      </c>
      <c r="B84" s="1">
        <v>19</v>
      </c>
      <c r="C84" s="26" t="s">
        <v>3664</v>
      </c>
      <c r="D84" t="s">
        <v>589</v>
      </c>
      <c r="E84" s="27" t="s">
        <v>3665</v>
      </c>
      <c r="F84" s="28" t="s">
        <v>591</v>
      </c>
      <c r="G84" s="29">
        <v>50</v>
      </c>
      <c r="H84" s="28">
        <v>0</v>
      </c>
      <c r="I84" s="30">
        <f>ROUND(G84*H84,P4)</f>
        <v>0</v>
      </c>
      <c r="L84" s="30">
        <v>0</v>
      </c>
      <c r="M84" s="24">
        <f>ROUND(G84*L84,P4)</f>
        <v>0</v>
      </c>
      <c r="N84" s="25" t="s">
        <v>592</v>
      </c>
      <c r="O84" s="31">
        <f>M84*AA84</f>
        <v>0</v>
      </c>
      <c r="P84" s="1">
        <v>3</v>
      </c>
      <c r="AA84" s="1">
        <f>IF(P84=1,$O$3,IF(P84=2,$O$4,$O$5))</f>
        <v>0</v>
      </c>
    </row>
    <row r="85">
      <c r="A85" s="1" t="s">
        <v>593</v>
      </c>
      <c r="E85" s="27" t="s">
        <v>3666</v>
      </c>
    </row>
    <row r="86">
      <c r="A86" s="1" t="s">
        <v>594</v>
      </c>
      <c r="E86" s="32" t="s">
        <v>3667</v>
      </c>
    </row>
    <row r="87" ht="145.2">
      <c r="A87" s="1" t="s">
        <v>596</v>
      </c>
      <c r="E87" s="27" t="s">
        <v>3668</v>
      </c>
    </row>
    <row r="88">
      <c r="A88" s="1" t="s">
        <v>587</v>
      </c>
      <c r="B88" s="1">
        <v>20</v>
      </c>
      <c r="C88" s="26" t="s">
        <v>3669</v>
      </c>
      <c r="D88" t="s">
        <v>585</v>
      </c>
      <c r="E88" s="27" t="s">
        <v>3670</v>
      </c>
      <c r="F88" s="28" t="s">
        <v>695</v>
      </c>
      <c r="G88" s="29">
        <v>3982.576</v>
      </c>
      <c r="H88" s="28">
        <v>0</v>
      </c>
      <c r="I88" s="30">
        <f>ROUND(G88*H88,P4)</f>
        <v>0</v>
      </c>
      <c r="L88" s="30">
        <v>0</v>
      </c>
      <c r="M88" s="24">
        <f>ROUND(G88*L88,P4)</f>
        <v>0</v>
      </c>
      <c r="N88" s="25" t="s">
        <v>589</v>
      </c>
      <c r="O88" s="31">
        <f>M88*AA88</f>
        <v>0</v>
      </c>
      <c r="P88" s="1">
        <v>3</v>
      </c>
      <c r="AA88" s="1">
        <f>IF(P88=1,$O$3,IF(P88=2,$O$4,$O$5))</f>
        <v>0</v>
      </c>
    </row>
    <row r="89">
      <c r="A89" s="1" t="s">
        <v>593</v>
      </c>
      <c r="E89" s="27" t="s">
        <v>3671</v>
      </c>
    </row>
    <row r="90">
      <c r="A90" s="1" t="s">
        <v>594</v>
      </c>
      <c r="E90" s="32" t="s">
        <v>3672</v>
      </c>
    </row>
    <row r="91" ht="145.2">
      <c r="A91" s="1" t="s">
        <v>596</v>
      </c>
      <c r="E91" s="27" t="s">
        <v>3256</v>
      </c>
    </row>
    <row r="92">
      <c r="A92" s="1" t="s">
        <v>587</v>
      </c>
      <c r="B92" s="1">
        <v>21</v>
      </c>
      <c r="C92" s="26" t="s">
        <v>3669</v>
      </c>
      <c r="D92" t="s">
        <v>2572</v>
      </c>
      <c r="E92" s="27" t="s">
        <v>3673</v>
      </c>
      <c r="F92" s="28" t="s">
        <v>695</v>
      </c>
      <c r="G92" s="29">
        <v>2503.9490000000001</v>
      </c>
      <c r="H92" s="28">
        <v>0</v>
      </c>
      <c r="I92" s="30">
        <f>ROUND(G92*H92,P4)</f>
        <v>0</v>
      </c>
      <c r="L92" s="30">
        <v>0</v>
      </c>
      <c r="M92" s="24">
        <f>ROUND(G92*L92,P4)</f>
        <v>0</v>
      </c>
      <c r="N92" s="25" t="s">
        <v>589</v>
      </c>
      <c r="O92" s="31">
        <f>M92*AA92</f>
        <v>0</v>
      </c>
      <c r="P92" s="1">
        <v>3</v>
      </c>
      <c r="AA92" s="1">
        <f>IF(P92=1,$O$3,IF(P92=2,$O$4,$O$5))</f>
        <v>0</v>
      </c>
    </row>
    <row r="93">
      <c r="A93" s="1" t="s">
        <v>593</v>
      </c>
      <c r="E93" s="27" t="s">
        <v>3674</v>
      </c>
    </row>
    <row r="94">
      <c r="A94" s="1" t="s">
        <v>594</v>
      </c>
      <c r="E94" s="32" t="s">
        <v>3675</v>
      </c>
    </row>
    <row r="95" ht="145.2">
      <c r="A95" s="1" t="s">
        <v>596</v>
      </c>
      <c r="E95" s="27" t="s">
        <v>3256</v>
      </c>
    </row>
    <row r="96">
      <c r="A96" s="1" t="s">
        <v>587</v>
      </c>
      <c r="B96" s="1">
        <v>22</v>
      </c>
      <c r="C96" s="26" t="s">
        <v>3669</v>
      </c>
      <c r="D96" t="s">
        <v>1200</v>
      </c>
      <c r="E96" s="27" t="s">
        <v>3676</v>
      </c>
      <c r="F96" s="28" t="s">
        <v>695</v>
      </c>
      <c r="G96" s="29">
        <v>19815.029999999999</v>
      </c>
      <c r="H96" s="28">
        <v>0</v>
      </c>
      <c r="I96" s="30">
        <f>ROUND(G96*H96,P4)</f>
        <v>0</v>
      </c>
      <c r="L96" s="30">
        <v>0</v>
      </c>
      <c r="M96" s="24">
        <f>ROUND(G96*L96,P4)</f>
        <v>0</v>
      </c>
      <c r="N96" s="25" t="s">
        <v>589</v>
      </c>
      <c r="O96" s="31">
        <f>M96*AA96</f>
        <v>0</v>
      </c>
      <c r="P96" s="1">
        <v>3</v>
      </c>
      <c r="AA96" s="1">
        <f>IF(P96=1,$O$3,IF(P96=2,$O$4,$O$5))</f>
        <v>0</v>
      </c>
    </row>
    <row r="97">
      <c r="A97" s="1" t="s">
        <v>593</v>
      </c>
      <c r="E97" s="27" t="s">
        <v>589</v>
      </c>
    </row>
    <row r="98">
      <c r="A98" s="1" t="s">
        <v>594</v>
      </c>
      <c r="E98" s="32" t="s">
        <v>3677</v>
      </c>
    </row>
    <row r="99" ht="66">
      <c r="A99" s="1" t="s">
        <v>596</v>
      </c>
      <c r="E99" s="27" t="s">
        <v>3678</v>
      </c>
    </row>
    <row r="100">
      <c r="A100" s="1" t="s">
        <v>584</v>
      </c>
      <c r="C100" s="22" t="s">
        <v>690</v>
      </c>
      <c r="E100" s="23" t="s">
        <v>691</v>
      </c>
      <c r="L100" s="24">
        <f>SUMIFS(L101:L136,A101:A136,"P")</f>
        <v>0</v>
      </c>
      <c r="M100" s="24">
        <f>SUMIFS(M101:M136,A101:A136,"P")</f>
        <v>0</v>
      </c>
      <c r="N100" s="25"/>
    </row>
    <row r="101" ht="39.6">
      <c r="A101" s="1" t="s">
        <v>587</v>
      </c>
      <c r="B101" s="1">
        <v>23</v>
      </c>
      <c r="C101" s="26" t="s">
        <v>699</v>
      </c>
      <c r="D101" t="s">
        <v>700</v>
      </c>
      <c r="E101" s="27" t="s">
        <v>701</v>
      </c>
      <c r="F101" s="28" t="s">
        <v>695</v>
      </c>
      <c r="G101" s="29">
        <v>125</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702</v>
      </c>
    </row>
    <row r="103">
      <c r="A103" s="1" t="s">
        <v>594</v>
      </c>
      <c r="E103" s="32" t="s">
        <v>3679</v>
      </c>
    </row>
    <row r="104" ht="158.4">
      <c r="A104" s="1" t="s">
        <v>596</v>
      </c>
      <c r="E104" s="27" t="s">
        <v>698</v>
      </c>
    </row>
    <row r="105" ht="26.4">
      <c r="A105" s="1" t="s">
        <v>587</v>
      </c>
      <c r="B105" s="1">
        <v>24</v>
      </c>
      <c r="C105" s="26" t="s">
        <v>3258</v>
      </c>
      <c r="D105" t="s">
        <v>3259</v>
      </c>
      <c r="E105" s="27" t="s">
        <v>3260</v>
      </c>
      <c r="F105" s="28" t="s">
        <v>695</v>
      </c>
      <c r="G105" s="29">
        <v>1991.288</v>
      </c>
      <c r="H105" s="28">
        <v>0</v>
      </c>
      <c r="I105" s="30">
        <f>ROUND(G105*H105,P4)</f>
        <v>0</v>
      </c>
      <c r="L105" s="30">
        <v>0</v>
      </c>
      <c r="M105" s="24">
        <f>ROUND(G105*L105,P4)</f>
        <v>0</v>
      </c>
      <c r="N105" s="25" t="s">
        <v>589</v>
      </c>
      <c r="O105" s="31">
        <f>M105*AA105</f>
        <v>0</v>
      </c>
      <c r="P105" s="1">
        <v>3</v>
      </c>
      <c r="AA105" s="1">
        <f>IF(P105=1,$O$3,IF(P105=2,$O$4,$O$5))</f>
        <v>0</v>
      </c>
    </row>
    <row r="106" ht="39.6">
      <c r="A106" s="1" t="s">
        <v>593</v>
      </c>
      <c r="E106" s="27" t="s">
        <v>696</v>
      </c>
    </row>
    <row r="107">
      <c r="A107" s="1" t="s">
        <v>594</v>
      </c>
      <c r="E107" s="32" t="s">
        <v>3680</v>
      </c>
    </row>
    <row r="108" ht="158.4">
      <c r="A108" s="1" t="s">
        <v>596</v>
      </c>
      <c r="E108" s="27" t="s">
        <v>698</v>
      </c>
    </row>
    <row r="109" ht="26.4">
      <c r="A109" s="1" t="s">
        <v>587</v>
      </c>
      <c r="B109" s="1">
        <v>25</v>
      </c>
      <c r="C109" s="26" t="s">
        <v>3681</v>
      </c>
      <c r="D109" t="s">
        <v>3682</v>
      </c>
      <c r="E109" s="27" t="s">
        <v>3683</v>
      </c>
      <c r="F109" s="28" t="s">
        <v>695</v>
      </c>
      <c r="G109" s="29">
        <v>126.64</v>
      </c>
      <c r="H109" s="28">
        <v>0</v>
      </c>
      <c r="I109" s="30">
        <f>ROUND(G109*H109,P4)</f>
        <v>0</v>
      </c>
      <c r="L109" s="30">
        <v>0</v>
      </c>
      <c r="M109" s="24">
        <f>ROUND(G109*L109,P4)</f>
        <v>0</v>
      </c>
      <c r="N109" s="25" t="s">
        <v>589</v>
      </c>
      <c r="O109" s="31">
        <f>M109*AA109</f>
        <v>0</v>
      </c>
      <c r="P109" s="1">
        <v>3</v>
      </c>
      <c r="AA109" s="1">
        <f>IF(P109=1,$O$3,IF(P109=2,$O$4,$O$5))</f>
        <v>0</v>
      </c>
    </row>
    <row r="110" ht="39.6">
      <c r="A110" s="1" t="s">
        <v>593</v>
      </c>
      <c r="E110" s="27" t="s">
        <v>702</v>
      </c>
    </row>
    <row r="111">
      <c r="A111" s="1" t="s">
        <v>594</v>
      </c>
      <c r="E111" s="32" t="s">
        <v>3684</v>
      </c>
    </row>
    <row r="112" ht="158.4">
      <c r="A112" s="1" t="s">
        <v>596</v>
      </c>
      <c r="E112" s="27" t="s">
        <v>698</v>
      </c>
    </row>
    <row r="113" ht="39.6">
      <c r="A113" s="1" t="s">
        <v>587</v>
      </c>
      <c r="B113" s="1">
        <v>26</v>
      </c>
      <c r="C113" s="26" t="s">
        <v>1463</v>
      </c>
      <c r="D113" t="s">
        <v>1464</v>
      </c>
      <c r="E113" s="27" t="s">
        <v>1465</v>
      </c>
      <c r="F113" s="28" t="s">
        <v>695</v>
      </c>
      <c r="G113" s="29">
        <v>1.4610000000000001</v>
      </c>
      <c r="H113" s="28">
        <v>0</v>
      </c>
      <c r="I113" s="30">
        <f>ROUND(G113*H113,P4)</f>
        <v>0</v>
      </c>
      <c r="L113" s="30">
        <v>0</v>
      </c>
      <c r="M113" s="24">
        <f>ROUND(G113*L113,P4)</f>
        <v>0</v>
      </c>
      <c r="N113" s="25" t="s">
        <v>589</v>
      </c>
      <c r="O113" s="31">
        <f>M113*AA113</f>
        <v>0</v>
      </c>
      <c r="P113" s="1">
        <v>3</v>
      </c>
      <c r="AA113" s="1">
        <f>IF(P113=1,$O$3,IF(P113=2,$O$4,$O$5))</f>
        <v>0</v>
      </c>
    </row>
    <row r="114" ht="39.6">
      <c r="A114" s="1" t="s">
        <v>593</v>
      </c>
      <c r="E114" s="27" t="s">
        <v>702</v>
      </c>
    </row>
    <row r="115">
      <c r="A115" s="1" t="s">
        <v>594</v>
      </c>
      <c r="E115" s="32" t="s">
        <v>3685</v>
      </c>
    </row>
    <row r="116" ht="158.4">
      <c r="A116" s="1" t="s">
        <v>596</v>
      </c>
      <c r="E116" s="27" t="s">
        <v>698</v>
      </c>
    </row>
    <row r="117" ht="26.4">
      <c r="A117" s="1" t="s">
        <v>587</v>
      </c>
      <c r="B117" s="1">
        <v>27</v>
      </c>
      <c r="C117" s="26" t="s">
        <v>3686</v>
      </c>
      <c r="D117" t="s">
        <v>3687</v>
      </c>
      <c r="E117" s="27" t="s">
        <v>3688</v>
      </c>
      <c r="F117" s="28" t="s">
        <v>695</v>
      </c>
      <c r="G117" s="29">
        <v>2.9769999999999999</v>
      </c>
      <c r="H117" s="28">
        <v>0</v>
      </c>
      <c r="I117" s="30">
        <f>ROUND(G117*H117,P4)</f>
        <v>0</v>
      </c>
      <c r="L117" s="30">
        <v>0</v>
      </c>
      <c r="M117" s="24">
        <f>ROUND(G117*L117,P4)</f>
        <v>0</v>
      </c>
      <c r="N117" s="25" t="s">
        <v>589</v>
      </c>
      <c r="O117" s="31">
        <f>M117*AA117</f>
        <v>0</v>
      </c>
      <c r="P117" s="1">
        <v>3</v>
      </c>
      <c r="AA117" s="1">
        <f>IF(P117=1,$O$3,IF(P117=2,$O$4,$O$5))</f>
        <v>0</v>
      </c>
    </row>
    <row r="118" ht="26.4">
      <c r="A118" s="1" t="s">
        <v>593</v>
      </c>
      <c r="E118" s="27" t="s">
        <v>3689</v>
      </c>
    </row>
    <row r="119">
      <c r="A119" s="1" t="s">
        <v>594</v>
      </c>
      <c r="E119" s="32" t="s">
        <v>3690</v>
      </c>
    </row>
    <row r="120" ht="158.4">
      <c r="A120" s="1" t="s">
        <v>596</v>
      </c>
      <c r="E120" s="27" t="s">
        <v>698</v>
      </c>
    </row>
    <row r="121" ht="39.6">
      <c r="A121" s="1" t="s">
        <v>587</v>
      </c>
      <c r="B121" s="1">
        <v>28</v>
      </c>
      <c r="C121" s="26" t="s">
        <v>3691</v>
      </c>
      <c r="D121" t="s">
        <v>3692</v>
      </c>
      <c r="E121" s="27" t="s">
        <v>3693</v>
      </c>
      <c r="F121" s="28" t="s">
        <v>695</v>
      </c>
      <c r="G121" s="29">
        <v>1093.644</v>
      </c>
      <c r="H121" s="28">
        <v>0</v>
      </c>
      <c r="I121" s="30">
        <f>ROUND(G121*H121,P4)</f>
        <v>0</v>
      </c>
      <c r="L121" s="30">
        <v>0</v>
      </c>
      <c r="M121" s="24">
        <f>ROUND(G121*L121,P4)</f>
        <v>0</v>
      </c>
      <c r="N121" s="25" t="s">
        <v>589</v>
      </c>
      <c r="O121" s="31">
        <f>M121*AA121</f>
        <v>0</v>
      </c>
      <c r="P121" s="1">
        <v>3</v>
      </c>
      <c r="AA121" s="1">
        <f>IF(P121=1,$O$3,IF(P121=2,$O$4,$O$5))</f>
        <v>0</v>
      </c>
    </row>
    <row r="122" ht="66">
      <c r="A122" s="1" t="s">
        <v>593</v>
      </c>
      <c r="E122" s="27" t="s">
        <v>3694</v>
      </c>
    </row>
    <row r="123">
      <c r="A123" s="1" t="s">
        <v>594</v>
      </c>
      <c r="E123" s="32" t="s">
        <v>3695</v>
      </c>
    </row>
    <row r="124" ht="158.4">
      <c r="A124" s="1" t="s">
        <v>596</v>
      </c>
      <c r="E124" s="27" t="s">
        <v>698</v>
      </c>
    </row>
    <row r="125" ht="39.6">
      <c r="A125" s="1" t="s">
        <v>587</v>
      </c>
      <c r="B125" s="1">
        <v>29</v>
      </c>
      <c r="C125" s="26" t="s">
        <v>3696</v>
      </c>
      <c r="D125" t="s">
        <v>3697</v>
      </c>
      <c r="E125" s="27" t="s">
        <v>3698</v>
      </c>
      <c r="F125" s="28" t="s">
        <v>695</v>
      </c>
      <c r="G125" s="29">
        <v>1386.644</v>
      </c>
      <c r="H125" s="28">
        <v>0</v>
      </c>
      <c r="I125" s="30">
        <f>ROUND(G125*H125,P4)</f>
        <v>0</v>
      </c>
      <c r="L125" s="30">
        <v>0</v>
      </c>
      <c r="M125" s="24">
        <f>ROUND(G125*L125,P4)</f>
        <v>0</v>
      </c>
      <c r="N125" s="25" t="s">
        <v>589</v>
      </c>
      <c r="O125" s="31">
        <f>M125*AA125</f>
        <v>0</v>
      </c>
      <c r="P125" s="1">
        <v>3</v>
      </c>
      <c r="AA125" s="1">
        <f>IF(P125=1,$O$3,IF(P125=2,$O$4,$O$5))</f>
        <v>0</v>
      </c>
    </row>
    <row r="126" ht="52.8">
      <c r="A126" s="1" t="s">
        <v>593</v>
      </c>
      <c r="E126" s="27" t="s">
        <v>3699</v>
      </c>
    </row>
    <row r="127">
      <c r="A127" s="1" t="s">
        <v>594</v>
      </c>
      <c r="E127" s="32" t="s">
        <v>3700</v>
      </c>
    </row>
    <row r="128" ht="158.4">
      <c r="A128" s="1" t="s">
        <v>596</v>
      </c>
      <c r="E128" s="27" t="s">
        <v>698</v>
      </c>
    </row>
    <row r="129" ht="39.6">
      <c r="A129" s="1" t="s">
        <v>587</v>
      </c>
      <c r="B129" s="1">
        <v>30</v>
      </c>
      <c r="C129" s="26" t="s">
        <v>3701</v>
      </c>
      <c r="D129" t="s">
        <v>3702</v>
      </c>
      <c r="E129" s="27" t="s">
        <v>3703</v>
      </c>
      <c r="F129" s="28" t="s">
        <v>695</v>
      </c>
      <c r="G129" s="29">
        <v>321.31999999999999</v>
      </c>
      <c r="H129" s="28">
        <v>0</v>
      </c>
      <c r="I129" s="30">
        <f>ROUND(G129*H129,P4)</f>
        <v>0</v>
      </c>
      <c r="L129" s="30">
        <v>0</v>
      </c>
      <c r="M129" s="24">
        <f>ROUND(G129*L129,P4)</f>
        <v>0</v>
      </c>
      <c r="N129" s="25" t="s">
        <v>589</v>
      </c>
      <c r="O129" s="31">
        <f>M129*AA129</f>
        <v>0</v>
      </c>
      <c r="P129" s="1">
        <v>3</v>
      </c>
      <c r="AA129" s="1">
        <f>IF(P129=1,$O$3,IF(P129=2,$O$4,$O$5))</f>
        <v>0</v>
      </c>
    </row>
    <row r="130" ht="52.8">
      <c r="A130" s="1" t="s">
        <v>593</v>
      </c>
      <c r="E130" s="27" t="s">
        <v>3704</v>
      </c>
    </row>
    <row r="131">
      <c r="A131" s="1" t="s">
        <v>594</v>
      </c>
      <c r="E131" s="32" t="s">
        <v>3705</v>
      </c>
    </row>
    <row r="132" ht="158.4">
      <c r="A132" s="1" t="s">
        <v>596</v>
      </c>
      <c r="E132" s="27" t="s">
        <v>698</v>
      </c>
    </row>
    <row r="133" ht="26.4">
      <c r="A133" s="1" t="s">
        <v>587</v>
      </c>
      <c r="B133" s="1">
        <v>31</v>
      </c>
      <c r="C133" s="26" t="s">
        <v>2717</v>
      </c>
      <c r="D133" t="s">
        <v>2718</v>
      </c>
      <c r="E133" s="27" t="s">
        <v>2719</v>
      </c>
      <c r="F133" s="28" t="s">
        <v>695</v>
      </c>
      <c r="G133" s="29">
        <v>381.47399999999999</v>
      </c>
      <c r="H133" s="28">
        <v>0</v>
      </c>
      <c r="I133" s="30">
        <f>ROUND(G133*H133,P4)</f>
        <v>0</v>
      </c>
      <c r="L133" s="30">
        <v>0</v>
      </c>
      <c r="M133" s="24">
        <f>ROUND(G133*L133,P4)</f>
        <v>0</v>
      </c>
      <c r="N133" s="25" t="s">
        <v>589</v>
      </c>
      <c r="O133" s="31">
        <f>M133*AA133</f>
        <v>0</v>
      </c>
      <c r="P133" s="1">
        <v>3</v>
      </c>
      <c r="AA133" s="1">
        <f>IF(P133=1,$O$3,IF(P133=2,$O$4,$O$5))</f>
        <v>0</v>
      </c>
    </row>
    <row r="134" ht="39.6">
      <c r="A134" s="1" t="s">
        <v>593</v>
      </c>
      <c r="E134" s="27" t="s">
        <v>3706</v>
      </c>
    </row>
    <row r="135">
      <c r="A135" s="1" t="s">
        <v>594</v>
      </c>
      <c r="E135" s="32" t="s">
        <v>3707</v>
      </c>
    </row>
    <row r="136" ht="158.4">
      <c r="A136" s="1" t="s">
        <v>596</v>
      </c>
      <c r="E136"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3708</v>
      </c>
      <c r="E8" s="23" t="s">
        <v>159</v>
      </c>
      <c r="L8" s="24">
        <f>L9+L58+L75+L96+L109+L134+L143+L172+L205</f>
        <v>0</v>
      </c>
      <c r="M8" s="24">
        <f>M9+M58+M75+M96+M109+M134+M143+M172+M205</f>
        <v>0</v>
      </c>
      <c r="N8" s="25"/>
    </row>
    <row r="9">
      <c r="A9" s="1" t="s">
        <v>584</v>
      </c>
      <c r="C9" s="22" t="s">
        <v>585</v>
      </c>
      <c r="E9" s="23" t="s">
        <v>586</v>
      </c>
      <c r="L9" s="24">
        <f>SUMIFS(L10:L57,A10:A57,"P")</f>
        <v>0</v>
      </c>
      <c r="M9" s="24">
        <f>SUMIFS(M10:M57,A10:A57,"P")</f>
        <v>0</v>
      </c>
      <c r="N9" s="25"/>
    </row>
    <row r="10" ht="26.4">
      <c r="A10" s="1" t="s">
        <v>587</v>
      </c>
      <c r="B10" s="1">
        <v>1</v>
      </c>
      <c r="C10" s="26" t="s">
        <v>3709</v>
      </c>
      <c r="D10" t="s">
        <v>589</v>
      </c>
      <c r="E10" s="27" t="s">
        <v>3710</v>
      </c>
      <c r="F10" s="28" t="s">
        <v>591</v>
      </c>
      <c r="G10" s="29">
        <v>38258</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3711</v>
      </c>
    </row>
    <row r="13" ht="409.5">
      <c r="A13" s="1" t="s">
        <v>596</v>
      </c>
      <c r="E13" s="27" t="s">
        <v>3712</v>
      </c>
    </row>
    <row r="14" ht="26.4">
      <c r="A14" s="1" t="s">
        <v>587</v>
      </c>
      <c r="B14" s="1">
        <v>2</v>
      </c>
      <c r="C14" s="26" t="s">
        <v>3713</v>
      </c>
      <c r="D14" t="s">
        <v>589</v>
      </c>
      <c r="E14" s="27" t="s">
        <v>3714</v>
      </c>
      <c r="F14" s="28" t="s">
        <v>914</v>
      </c>
      <c r="G14" s="29">
        <v>20</v>
      </c>
      <c r="H14" s="28">
        <v>0</v>
      </c>
      <c r="I14" s="30">
        <f>ROUND(G14*H14,P4)</f>
        <v>0</v>
      </c>
      <c r="L14" s="30">
        <v>0</v>
      </c>
      <c r="M14" s="24">
        <f>ROUND(G14*L14,P4)</f>
        <v>0</v>
      </c>
      <c r="N14" s="25" t="s">
        <v>592</v>
      </c>
      <c r="O14" s="31">
        <f>M14*AA14</f>
        <v>0</v>
      </c>
      <c r="P14" s="1">
        <v>3</v>
      </c>
      <c r="AA14" s="1">
        <f>IF(P14=1,$O$3,IF(P14=2,$O$4,$O$5))</f>
        <v>0</v>
      </c>
    </row>
    <row r="15">
      <c r="A15" s="1" t="s">
        <v>593</v>
      </c>
      <c r="E15" s="27" t="s">
        <v>3715</v>
      </c>
    </row>
    <row r="16">
      <c r="A16" s="1" t="s">
        <v>594</v>
      </c>
      <c r="E16" s="32" t="s">
        <v>3716</v>
      </c>
    </row>
    <row r="17" ht="92.4">
      <c r="A17" s="1" t="s">
        <v>596</v>
      </c>
      <c r="E17" s="27" t="s">
        <v>3717</v>
      </c>
    </row>
    <row r="18" ht="26.4">
      <c r="A18" s="1" t="s">
        <v>587</v>
      </c>
      <c r="B18" s="1">
        <v>3</v>
      </c>
      <c r="C18" s="26" t="s">
        <v>3718</v>
      </c>
      <c r="D18" t="s">
        <v>589</v>
      </c>
      <c r="E18" s="27" t="s">
        <v>3719</v>
      </c>
      <c r="F18" s="28" t="s">
        <v>591</v>
      </c>
      <c r="G18" s="29">
        <v>154.5</v>
      </c>
      <c r="H18" s="28">
        <v>0</v>
      </c>
      <c r="I18" s="30">
        <f>ROUND(G18*H18,P4)</f>
        <v>0</v>
      </c>
      <c r="L18" s="30">
        <v>0</v>
      </c>
      <c r="M18" s="24">
        <f>ROUND(G18*L18,P4)</f>
        <v>0</v>
      </c>
      <c r="N18" s="25" t="s">
        <v>592</v>
      </c>
      <c r="O18" s="31">
        <f>M18*AA18</f>
        <v>0</v>
      </c>
      <c r="P18" s="1">
        <v>3</v>
      </c>
      <c r="AA18" s="1">
        <f>IF(P18=1,$O$3,IF(P18=2,$O$4,$O$5))</f>
        <v>0</v>
      </c>
    </row>
    <row r="19">
      <c r="A19" s="1" t="s">
        <v>593</v>
      </c>
      <c r="E19" s="27" t="s">
        <v>3720</v>
      </c>
    </row>
    <row r="20">
      <c r="A20" s="1" t="s">
        <v>594</v>
      </c>
      <c r="E20" s="32" t="s">
        <v>3721</v>
      </c>
    </row>
    <row r="21" ht="356.4">
      <c r="A21" s="1" t="s">
        <v>596</v>
      </c>
      <c r="E21" s="27" t="s">
        <v>597</v>
      </c>
    </row>
    <row r="22" ht="26.4">
      <c r="A22" s="1" t="s">
        <v>587</v>
      </c>
      <c r="B22" s="1">
        <v>4</v>
      </c>
      <c r="C22" s="26" t="s">
        <v>2993</v>
      </c>
      <c r="D22" t="s">
        <v>589</v>
      </c>
      <c r="E22" s="27" t="s">
        <v>2994</v>
      </c>
      <c r="F22" s="28" t="s">
        <v>591</v>
      </c>
      <c r="G22" s="29">
        <v>524.74000000000001</v>
      </c>
      <c r="H22" s="28">
        <v>0</v>
      </c>
      <c r="I22" s="30">
        <f>ROUND(G22*H22,P4)</f>
        <v>0</v>
      </c>
      <c r="L22" s="30">
        <v>0</v>
      </c>
      <c r="M22" s="24">
        <f>ROUND(G22*L22,P4)</f>
        <v>0</v>
      </c>
      <c r="N22" s="25" t="s">
        <v>592</v>
      </c>
      <c r="O22" s="31">
        <f>M22*AA22</f>
        <v>0</v>
      </c>
      <c r="P22" s="1">
        <v>3</v>
      </c>
      <c r="AA22" s="1">
        <f>IF(P22=1,$O$3,IF(P22=2,$O$4,$O$5))</f>
        <v>0</v>
      </c>
    </row>
    <row r="23">
      <c r="A23" s="1" t="s">
        <v>593</v>
      </c>
      <c r="E23" s="27" t="s">
        <v>3722</v>
      </c>
    </row>
    <row r="24" ht="26.4">
      <c r="A24" s="1" t="s">
        <v>594</v>
      </c>
      <c r="E24" s="32" t="s">
        <v>3723</v>
      </c>
    </row>
    <row r="25" ht="369.6">
      <c r="A25" s="1" t="s">
        <v>596</v>
      </c>
      <c r="E25" s="27" t="s">
        <v>2554</v>
      </c>
    </row>
    <row r="26" ht="26.4">
      <c r="A26" s="1" t="s">
        <v>587</v>
      </c>
      <c r="B26" s="1">
        <v>5</v>
      </c>
      <c r="C26" s="26" t="s">
        <v>3724</v>
      </c>
      <c r="D26" t="s">
        <v>589</v>
      </c>
      <c r="E26" s="27" t="s">
        <v>3725</v>
      </c>
      <c r="F26" s="28" t="s">
        <v>591</v>
      </c>
      <c r="G26" s="29">
        <v>3617.52</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3726</v>
      </c>
    </row>
    <row r="29" ht="224.4">
      <c r="A29" s="1" t="s">
        <v>596</v>
      </c>
      <c r="E29" s="27" t="s">
        <v>3727</v>
      </c>
    </row>
    <row r="30" ht="26.4">
      <c r="A30" s="1" t="s">
        <v>587</v>
      </c>
      <c r="B30" s="1">
        <v>6</v>
      </c>
      <c r="C30" s="26" t="s">
        <v>3728</v>
      </c>
      <c r="D30" t="s">
        <v>589</v>
      </c>
      <c r="E30" s="27" t="s">
        <v>3729</v>
      </c>
      <c r="F30" s="28" t="s">
        <v>591</v>
      </c>
      <c r="G30" s="29">
        <v>164.52000000000001</v>
      </c>
      <c r="H30" s="28">
        <v>0</v>
      </c>
      <c r="I30" s="30">
        <f>ROUND(G30*H30,P4)</f>
        <v>0</v>
      </c>
      <c r="L30" s="30">
        <v>0</v>
      </c>
      <c r="M30" s="24">
        <f>ROUND(G30*L30,P4)</f>
        <v>0</v>
      </c>
      <c r="N30" s="25" t="s">
        <v>592</v>
      </c>
      <c r="O30" s="31">
        <f>M30*AA30</f>
        <v>0</v>
      </c>
      <c r="P30" s="1">
        <v>3</v>
      </c>
      <c r="AA30" s="1">
        <f>IF(P30=1,$O$3,IF(P30=2,$O$4,$O$5))</f>
        <v>0</v>
      </c>
    </row>
    <row r="31">
      <c r="A31" s="1" t="s">
        <v>593</v>
      </c>
      <c r="E31" s="27" t="s">
        <v>3730</v>
      </c>
    </row>
    <row r="32">
      <c r="A32" s="1" t="s">
        <v>594</v>
      </c>
      <c r="E32" s="32" t="s">
        <v>3731</v>
      </c>
    </row>
    <row r="33" ht="264">
      <c r="A33" s="1" t="s">
        <v>596</v>
      </c>
      <c r="E33" s="27" t="s">
        <v>611</v>
      </c>
    </row>
    <row r="34" ht="26.4">
      <c r="A34" s="1" t="s">
        <v>587</v>
      </c>
      <c r="B34" s="1">
        <v>7</v>
      </c>
      <c r="C34" s="26" t="s">
        <v>3732</v>
      </c>
      <c r="D34" t="s">
        <v>589</v>
      </c>
      <c r="E34" s="27" t="s">
        <v>3733</v>
      </c>
      <c r="F34" s="28" t="s">
        <v>591</v>
      </c>
      <c r="G34" s="29">
        <v>310.81999999999999</v>
      </c>
      <c r="H34" s="28">
        <v>0</v>
      </c>
      <c r="I34" s="30">
        <f>ROUND(G34*H34,P4)</f>
        <v>0</v>
      </c>
      <c r="L34" s="30">
        <v>0</v>
      </c>
      <c r="M34" s="24">
        <f>ROUND(G34*L34,P4)</f>
        <v>0</v>
      </c>
      <c r="N34" s="25" t="s">
        <v>592</v>
      </c>
      <c r="O34" s="31">
        <f>M34*AA34</f>
        <v>0</v>
      </c>
      <c r="P34" s="1">
        <v>3</v>
      </c>
      <c r="AA34" s="1">
        <f>IF(P34=1,$O$3,IF(P34=2,$O$4,$O$5))</f>
        <v>0</v>
      </c>
    </row>
    <row r="35">
      <c r="A35" s="1" t="s">
        <v>593</v>
      </c>
      <c r="E35" s="27" t="s">
        <v>3734</v>
      </c>
    </row>
    <row r="36">
      <c r="A36" s="1" t="s">
        <v>594</v>
      </c>
      <c r="E36" s="32" t="s">
        <v>3735</v>
      </c>
    </row>
    <row r="37" ht="330">
      <c r="A37" s="1" t="s">
        <v>596</v>
      </c>
      <c r="E37" s="27" t="s">
        <v>3597</v>
      </c>
    </row>
    <row r="38" ht="26.4">
      <c r="A38" s="1" t="s">
        <v>587</v>
      </c>
      <c r="B38" s="1">
        <v>8</v>
      </c>
      <c r="C38" s="26" t="s">
        <v>3594</v>
      </c>
      <c r="D38" t="s">
        <v>589</v>
      </c>
      <c r="E38" s="27" t="s">
        <v>3595</v>
      </c>
      <c r="F38" s="28" t="s">
        <v>591</v>
      </c>
      <c r="G38" s="29">
        <v>1917.9349999999999</v>
      </c>
      <c r="H38" s="28">
        <v>0</v>
      </c>
      <c r="I38" s="30">
        <f>ROUND(G38*H38,P4)</f>
        <v>0</v>
      </c>
      <c r="L38" s="30">
        <v>0</v>
      </c>
      <c r="M38" s="24">
        <f>ROUND(G38*L38,P4)</f>
        <v>0</v>
      </c>
      <c r="N38" s="25" t="s">
        <v>592</v>
      </c>
      <c r="O38" s="31">
        <f>M38*AA38</f>
        <v>0</v>
      </c>
      <c r="P38" s="1">
        <v>3</v>
      </c>
      <c r="AA38" s="1">
        <f>IF(P38=1,$O$3,IF(P38=2,$O$4,$O$5))</f>
        <v>0</v>
      </c>
    </row>
    <row r="39">
      <c r="A39" s="1" t="s">
        <v>593</v>
      </c>
      <c r="E39" s="27" t="s">
        <v>3736</v>
      </c>
    </row>
    <row r="40" ht="39.6">
      <c r="A40" s="1" t="s">
        <v>594</v>
      </c>
      <c r="E40" s="32" t="s">
        <v>3737</v>
      </c>
    </row>
    <row r="41" ht="330">
      <c r="A41" s="1" t="s">
        <v>596</v>
      </c>
      <c r="E41" s="27" t="s">
        <v>3597</v>
      </c>
    </row>
    <row r="42" ht="26.4">
      <c r="A42" s="1" t="s">
        <v>587</v>
      </c>
      <c r="B42" s="1">
        <v>9</v>
      </c>
      <c r="C42" s="26" t="s">
        <v>3738</v>
      </c>
      <c r="D42" t="s">
        <v>589</v>
      </c>
      <c r="E42" s="27" t="s">
        <v>3739</v>
      </c>
      <c r="F42" s="28" t="s">
        <v>2567</v>
      </c>
      <c r="G42" s="29">
        <v>24285.200000000001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c r="E44" s="32" t="s">
        <v>3740</v>
      </c>
    </row>
    <row r="45" ht="52.8">
      <c r="A45" s="1" t="s">
        <v>596</v>
      </c>
      <c r="E45" s="27" t="s">
        <v>3741</v>
      </c>
    </row>
    <row r="46" ht="26.4">
      <c r="A46" s="1" t="s">
        <v>587</v>
      </c>
      <c r="B46" s="1">
        <v>10</v>
      </c>
      <c r="C46" s="26" t="s">
        <v>3742</v>
      </c>
      <c r="D46" t="s">
        <v>589</v>
      </c>
      <c r="E46" s="27" t="s">
        <v>3743</v>
      </c>
      <c r="F46" s="28" t="s">
        <v>2567</v>
      </c>
      <c r="G46" s="29">
        <v>20145.299999999999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3744</v>
      </c>
    </row>
    <row r="49" ht="66">
      <c r="A49" s="1" t="s">
        <v>596</v>
      </c>
      <c r="E49" s="27" t="s">
        <v>3745</v>
      </c>
    </row>
    <row r="50" ht="26.4">
      <c r="A50" s="1" t="s">
        <v>587</v>
      </c>
      <c r="B50" s="1">
        <v>11</v>
      </c>
      <c r="C50" s="26" t="s">
        <v>3746</v>
      </c>
      <c r="D50" t="s">
        <v>589</v>
      </c>
      <c r="E50" s="27" t="s">
        <v>3747</v>
      </c>
      <c r="F50" s="28" t="s">
        <v>614</v>
      </c>
      <c r="G50" s="29">
        <v>20145.299999999999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3744</v>
      </c>
    </row>
    <row r="53" ht="66">
      <c r="A53" s="1" t="s">
        <v>596</v>
      </c>
      <c r="E53" s="27" t="s">
        <v>3748</v>
      </c>
    </row>
    <row r="54" ht="26.4">
      <c r="A54" s="1" t="s">
        <v>587</v>
      </c>
      <c r="B54" s="1">
        <v>12</v>
      </c>
      <c r="C54" s="26" t="s">
        <v>3749</v>
      </c>
      <c r="D54" t="s">
        <v>589</v>
      </c>
      <c r="E54" s="27" t="s">
        <v>3750</v>
      </c>
      <c r="F54" s="28" t="s">
        <v>2567</v>
      </c>
      <c r="G54" s="29">
        <v>20145.299999999999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3744</v>
      </c>
    </row>
    <row r="57" ht="79.2">
      <c r="A57" s="1" t="s">
        <v>596</v>
      </c>
      <c r="E57" s="27" t="s">
        <v>3751</v>
      </c>
    </row>
    <row r="58">
      <c r="A58" s="1" t="s">
        <v>584</v>
      </c>
      <c r="C58" s="22" t="s">
        <v>2572</v>
      </c>
      <c r="E58" s="23" t="s">
        <v>2573</v>
      </c>
      <c r="L58" s="24">
        <f>SUMIFS(L59:L74,A59:A74,"P")</f>
        <v>0</v>
      </c>
      <c r="M58" s="24">
        <f>SUMIFS(M59:M74,A59:A74,"P")</f>
        <v>0</v>
      </c>
      <c r="N58" s="25"/>
    </row>
    <row r="59" ht="26.4">
      <c r="A59" s="1" t="s">
        <v>587</v>
      </c>
      <c r="B59" s="1">
        <v>13</v>
      </c>
      <c r="C59" s="26" t="s">
        <v>3752</v>
      </c>
      <c r="D59" t="s">
        <v>589</v>
      </c>
      <c r="E59" s="27" t="s">
        <v>3753</v>
      </c>
      <c r="F59" s="28" t="s">
        <v>2567</v>
      </c>
      <c r="G59" s="29">
        <v>11359.6</v>
      </c>
      <c r="H59" s="28">
        <v>0</v>
      </c>
      <c r="I59" s="30">
        <f>ROUND(G59*H59,P4)</f>
        <v>0</v>
      </c>
      <c r="L59" s="30">
        <v>0</v>
      </c>
      <c r="M59" s="24">
        <f>ROUND(G59*L59,P4)</f>
        <v>0</v>
      </c>
      <c r="N59" s="25" t="s">
        <v>592</v>
      </c>
      <c r="O59" s="31">
        <f>M59*AA59</f>
        <v>0</v>
      </c>
      <c r="P59" s="1">
        <v>3</v>
      </c>
      <c r="AA59" s="1">
        <f>IF(P59=1,$O$3,IF(P59=2,$O$4,$O$5))</f>
        <v>0</v>
      </c>
    </row>
    <row r="60">
      <c r="A60" s="1" t="s">
        <v>593</v>
      </c>
      <c r="E60" s="27" t="s">
        <v>3754</v>
      </c>
    </row>
    <row r="61" ht="26.4">
      <c r="A61" s="1" t="s">
        <v>594</v>
      </c>
      <c r="E61" s="32" t="s">
        <v>3755</v>
      </c>
    </row>
    <row r="62" ht="92.4">
      <c r="A62" s="1" t="s">
        <v>596</v>
      </c>
      <c r="E62" s="27" t="s">
        <v>3756</v>
      </c>
    </row>
    <row r="63" ht="26.4">
      <c r="A63" s="1" t="s">
        <v>587</v>
      </c>
      <c r="B63" s="1">
        <v>14</v>
      </c>
      <c r="C63" s="26" t="s">
        <v>3757</v>
      </c>
      <c r="D63" t="s">
        <v>589</v>
      </c>
      <c r="E63" s="27" t="s">
        <v>3758</v>
      </c>
      <c r="F63" s="28" t="s">
        <v>914</v>
      </c>
      <c r="G63" s="29">
        <v>209</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3759</v>
      </c>
    </row>
    <row r="66" ht="198">
      <c r="A66" s="1" t="s">
        <v>596</v>
      </c>
      <c r="E66" s="27" t="s">
        <v>3760</v>
      </c>
    </row>
    <row r="67" ht="26.4">
      <c r="A67" s="1" t="s">
        <v>587</v>
      </c>
      <c r="B67" s="1">
        <v>15</v>
      </c>
      <c r="C67" s="26" t="s">
        <v>3761</v>
      </c>
      <c r="D67" t="s">
        <v>589</v>
      </c>
      <c r="E67" s="27" t="s">
        <v>3762</v>
      </c>
      <c r="F67" s="28" t="s">
        <v>591</v>
      </c>
      <c r="G67" s="29">
        <v>20.16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3763</v>
      </c>
    </row>
    <row r="70" ht="79.2">
      <c r="A70" s="1" t="s">
        <v>596</v>
      </c>
      <c r="E70" s="27" t="s">
        <v>3764</v>
      </c>
    </row>
    <row r="71" ht="26.4">
      <c r="A71" s="1" t="s">
        <v>587</v>
      </c>
      <c r="B71" s="1">
        <v>16</v>
      </c>
      <c r="C71" s="26" t="s">
        <v>3765</v>
      </c>
      <c r="D71" t="s">
        <v>589</v>
      </c>
      <c r="E71" s="27" t="s">
        <v>3766</v>
      </c>
      <c r="F71" s="28" t="s">
        <v>591</v>
      </c>
      <c r="G71" s="29">
        <v>12</v>
      </c>
      <c r="H71" s="28">
        <v>0</v>
      </c>
      <c r="I71" s="30">
        <f>ROUND(G71*H71,P4)</f>
        <v>0</v>
      </c>
      <c r="L71" s="30">
        <v>0</v>
      </c>
      <c r="M71" s="24">
        <f>ROUND(G71*L71,P4)</f>
        <v>0</v>
      </c>
      <c r="N71" s="25" t="s">
        <v>592</v>
      </c>
      <c r="O71" s="31">
        <f>M71*AA71</f>
        <v>0</v>
      </c>
      <c r="P71" s="1">
        <v>3</v>
      </c>
      <c r="AA71" s="1">
        <f>IF(P71=1,$O$3,IF(P71=2,$O$4,$O$5))</f>
        <v>0</v>
      </c>
    </row>
    <row r="72">
      <c r="A72" s="1" t="s">
        <v>593</v>
      </c>
      <c r="E72" s="27" t="s">
        <v>3767</v>
      </c>
    </row>
    <row r="73">
      <c r="A73" s="1" t="s">
        <v>594</v>
      </c>
      <c r="E73" s="32" t="s">
        <v>3768</v>
      </c>
    </row>
    <row r="74" ht="382.8">
      <c r="A74" s="1" t="s">
        <v>596</v>
      </c>
      <c r="E74" s="27" t="s">
        <v>3769</v>
      </c>
    </row>
    <row r="75">
      <c r="A75" s="1" t="s">
        <v>584</v>
      </c>
      <c r="C75" s="22" t="s">
        <v>1200</v>
      </c>
      <c r="E75" s="23" t="s">
        <v>1201</v>
      </c>
      <c r="L75" s="24">
        <f>SUMIFS(L76:L95,A76:A95,"P")</f>
        <v>0</v>
      </c>
      <c r="M75" s="24">
        <f>SUMIFS(M76:M95,A76:A95,"P")</f>
        <v>0</v>
      </c>
      <c r="N75" s="25"/>
    </row>
    <row r="76" ht="26.4">
      <c r="A76" s="1" t="s">
        <v>587</v>
      </c>
      <c r="B76" s="1">
        <v>17</v>
      </c>
      <c r="C76" s="26" t="s">
        <v>3770</v>
      </c>
      <c r="D76" t="s">
        <v>589</v>
      </c>
      <c r="E76" s="27" t="s">
        <v>3771</v>
      </c>
      <c r="F76" s="28" t="s">
        <v>591</v>
      </c>
      <c r="G76" s="29">
        <v>7.9329999999999998</v>
      </c>
      <c r="H76" s="28">
        <v>0</v>
      </c>
      <c r="I76" s="30">
        <f>ROUND(G76*H76,P4)</f>
        <v>0</v>
      </c>
      <c r="L76" s="30">
        <v>0</v>
      </c>
      <c r="M76" s="24">
        <f>ROUND(G76*L76,P4)</f>
        <v>0</v>
      </c>
      <c r="N76" s="25" t="s">
        <v>592</v>
      </c>
      <c r="O76" s="31">
        <f>M76*AA76</f>
        <v>0</v>
      </c>
      <c r="P76" s="1">
        <v>3</v>
      </c>
      <c r="AA76" s="1">
        <f>IF(P76=1,$O$3,IF(P76=2,$O$4,$O$5))</f>
        <v>0</v>
      </c>
    </row>
    <row r="77">
      <c r="A77" s="1" t="s">
        <v>593</v>
      </c>
      <c r="E77" s="27" t="s">
        <v>3772</v>
      </c>
    </row>
    <row r="78">
      <c r="A78" s="1" t="s">
        <v>594</v>
      </c>
      <c r="E78" s="32" t="s">
        <v>3773</v>
      </c>
    </row>
    <row r="79" ht="264">
      <c r="A79" s="1" t="s">
        <v>596</v>
      </c>
      <c r="E79" s="27" t="s">
        <v>3774</v>
      </c>
    </row>
    <row r="80" ht="26.4">
      <c r="A80" s="1" t="s">
        <v>587</v>
      </c>
      <c r="B80" s="1">
        <v>18</v>
      </c>
      <c r="C80" s="26" t="s">
        <v>3775</v>
      </c>
      <c r="D80" t="s">
        <v>589</v>
      </c>
      <c r="E80" s="27" t="s">
        <v>3776</v>
      </c>
      <c r="F80" s="28" t="s">
        <v>591</v>
      </c>
      <c r="G80" s="29">
        <v>41.5</v>
      </c>
      <c r="H80" s="28">
        <v>0</v>
      </c>
      <c r="I80" s="30">
        <f>ROUND(G80*H80,P4)</f>
        <v>0</v>
      </c>
      <c r="L80" s="30">
        <v>0</v>
      </c>
      <c r="M80" s="24">
        <f>ROUND(G80*L80,P4)</f>
        <v>0</v>
      </c>
      <c r="N80" s="25" t="s">
        <v>592</v>
      </c>
      <c r="O80" s="31">
        <f>M80*AA80</f>
        <v>0</v>
      </c>
      <c r="P80" s="1">
        <v>3</v>
      </c>
      <c r="AA80" s="1">
        <f>IF(P80=1,$O$3,IF(P80=2,$O$4,$O$5))</f>
        <v>0</v>
      </c>
    </row>
    <row r="81">
      <c r="A81" s="1" t="s">
        <v>593</v>
      </c>
      <c r="E81" s="27" t="s">
        <v>3777</v>
      </c>
    </row>
    <row r="82">
      <c r="A82" s="1" t="s">
        <v>594</v>
      </c>
      <c r="E82" s="32" t="s">
        <v>3778</v>
      </c>
    </row>
    <row r="83" ht="52.8">
      <c r="A83" s="1" t="s">
        <v>596</v>
      </c>
      <c r="E83" s="27" t="s">
        <v>3779</v>
      </c>
    </row>
    <row r="84" ht="26.4">
      <c r="A84" s="1" t="s">
        <v>587</v>
      </c>
      <c r="B84" s="1">
        <v>19</v>
      </c>
      <c r="C84" s="26" t="s">
        <v>3780</v>
      </c>
      <c r="D84" t="s">
        <v>589</v>
      </c>
      <c r="E84" s="27" t="s">
        <v>3781</v>
      </c>
      <c r="F84" s="28" t="s">
        <v>2567</v>
      </c>
      <c r="G84" s="29">
        <v>103.5</v>
      </c>
      <c r="H84" s="28">
        <v>0</v>
      </c>
      <c r="I84" s="30">
        <f>ROUND(G84*H84,P4)</f>
        <v>0</v>
      </c>
      <c r="L84" s="30">
        <v>0</v>
      </c>
      <c r="M84" s="24">
        <f>ROUND(G84*L84,P4)</f>
        <v>0</v>
      </c>
      <c r="N84" s="25" t="s">
        <v>592</v>
      </c>
      <c r="O84" s="31">
        <f>M84*AA84</f>
        <v>0</v>
      </c>
      <c r="P84" s="1">
        <v>3</v>
      </c>
      <c r="AA84" s="1">
        <f>IF(P84=1,$O$3,IF(P84=2,$O$4,$O$5))</f>
        <v>0</v>
      </c>
    </row>
    <row r="85">
      <c r="A85" s="1" t="s">
        <v>593</v>
      </c>
      <c r="E85" s="27" t="s">
        <v>3782</v>
      </c>
    </row>
    <row r="86">
      <c r="A86" s="1" t="s">
        <v>594</v>
      </c>
      <c r="E86" s="32" t="s">
        <v>3783</v>
      </c>
    </row>
    <row r="87" ht="145.2">
      <c r="A87" s="1" t="s">
        <v>596</v>
      </c>
      <c r="E87" s="27" t="s">
        <v>3784</v>
      </c>
    </row>
    <row r="88" ht="26.4">
      <c r="A88" s="1" t="s">
        <v>587</v>
      </c>
      <c r="B88" s="1">
        <v>20</v>
      </c>
      <c r="C88" s="26" t="s">
        <v>3785</v>
      </c>
      <c r="D88" t="s">
        <v>589</v>
      </c>
      <c r="E88" s="27" t="s">
        <v>3786</v>
      </c>
      <c r="F88" s="28" t="s">
        <v>591</v>
      </c>
      <c r="G88" s="29">
        <v>0.14399999999999999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3787</v>
      </c>
    </row>
    <row r="91" ht="382.8">
      <c r="A91" s="1" t="s">
        <v>596</v>
      </c>
      <c r="E91" s="27" t="s">
        <v>2577</v>
      </c>
    </row>
    <row r="92">
      <c r="A92" s="1" t="s">
        <v>587</v>
      </c>
      <c r="B92" s="1">
        <v>21</v>
      </c>
      <c r="C92" s="26" t="s">
        <v>3788</v>
      </c>
      <c r="D92" t="s">
        <v>589</v>
      </c>
      <c r="E92" s="27" t="s">
        <v>3789</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593</v>
      </c>
      <c r="E93" s="27" t="s">
        <v>589</v>
      </c>
    </row>
    <row r="94">
      <c r="A94" s="1" t="s">
        <v>594</v>
      </c>
      <c r="E94" s="32" t="s">
        <v>3790</v>
      </c>
    </row>
    <row r="95" ht="105.6">
      <c r="A95" s="1" t="s">
        <v>596</v>
      </c>
      <c r="E95" s="27" t="s">
        <v>3791</v>
      </c>
    </row>
    <row r="96">
      <c r="A96" s="1" t="s">
        <v>584</v>
      </c>
      <c r="C96" s="22" t="s">
        <v>2997</v>
      </c>
      <c r="E96" s="23" t="s">
        <v>3792</v>
      </c>
      <c r="L96" s="24">
        <f>SUMIFS(L97:L108,A97:A108,"P")</f>
        <v>0</v>
      </c>
      <c r="M96" s="24">
        <f>SUMIFS(M97:M108,A97:A108,"P")</f>
        <v>0</v>
      </c>
      <c r="N96" s="25"/>
    </row>
    <row r="97" ht="26.4">
      <c r="A97" s="1" t="s">
        <v>587</v>
      </c>
      <c r="B97" s="1">
        <v>22</v>
      </c>
      <c r="C97" s="26" t="s">
        <v>3793</v>
      </c>
      <c r="D97" t="s">
        <v>589</v>
      </c>
      <c r="E97" s="27" t="s">
        <v>3794</v>
      </c>
      <c r="F97" s="28" t="s">
        <v>591</v>
      </c>
      <c r="G97" s="29">
        <v>294.05000000000001</v>
      </c>
      <c r="H97" s="28">
        <v>0</v>
      </c>
      <c r="I97" s="30">
        <f>ROUND(G97*H97,P4)</f>
        <v>0</v>
      </c>
      <c r="L97" s="30">
        <v>0</v>
      </c>
      <c r="M97" s="24">
        <f>ROUND(G97*L97,P4)</f>
        <v>0</v>
      </c>
      <c r="N97" s="25" t="s">
        <v>592</v>
      </c>
      <c r="O97" s="31">
        <f>M97*AA97</f>
        <v>0</v>
      </c>
      <c r="P97" s="1">
        <v>3</v>
      </c>
      <c r="AA97" s="1">
        <f>IF(P97=1,$O$3,IF(P97=2,$O$4,$O$5))</f>
        <v>0</v>
      </c>
    </row>
    <row r="98">
      <c r="A98" s="1" t="s">
        <v>593</v>
      </c>
      <c r="E98" s="27" t="s">
        <v>3795</v>
      </c>
    </row>
    <row r="99" ht="26.4">
      <c r="A99" s="1" t="s">
        <v>594</v>
      </c>
      <c r="E99" s="32" t="s">
        <v>3796</v>
      </c>
    </row>
    <row r="100" ht="382.8">
      <c r="A100" s="1" t="s">
        <v>596</v>
      </c>
      <c r="E100" s="27" t="s">
        <v>3769</v>
      </c>
    </row>
    <row r="101" ht="26.4">
      <c r="A101" s="1" t="s">
        <v>587</v>
      </c>
      <c r="B101" s="1">
        <v>23</v>
      </c>
      <c r="C101" s="26" t="s">
        <v>3797</v>
      </c>
      <c r="D101" t="s">
        <v>589</v>
      </c>
      <c r="E101" s="27" t="s">
        <v>3798</v>
      </c>
      <c r="F101" s="28" t="s">
        <v>591</v>
      </c>
      <c r="G101" s="29">
        <v>359.07999999999998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3799</v>
      </c>
    </row>
    <row r="104" ht="382.8">
      <c r="A104" s="1" t="s">
        <v>596</v>
      </c>
      <c r="E104" s="27" t="s">
        <v>3769</v>
      </c>
    </row>
    <row r="105" ht="26.4">
      <c r="A105" s="1" t="s">
        <v>587</v>
      </c>
      <c r="B105" s="1">
        <v>24</v>
      </c>
      <c r="C105" s="26" t="s">
        <v>3800</v>
      </c>
      <c r="D105" t="s">
        <v>589</v>
      </c>
      <c r="E105" s="27" t="s">
        <v>3801</v>
      </c>
      <c r="F105" s="28" t="s">
        <v>2567</v>
      </c>
      <c r="G105" s="29">
        <v>2000</v>
      </c>
      <c r="H105" s="28">
        <v>0</v>
      </c>
      <c r="I105" s="30">
        <f>ROUND(G105*H105,P4)</f>
        <v>0</v>
      </c>
      <c r="L105" s="30">
        <v>0</v>
      </c>
      <c r="M105" s="24">
        <f>ROUND(G105*L105,P4)</f>
        <v>0</v>
      </c>
      <c r="N105" s="25" t="s">
        <v>592</v>
      </c>
      <c r="O105" s="31">
        <f>M105*AA105</f>
        <v>0</v>
      </c>
      <c r="P105" s="1">
        <v>3</v>
      </c>
      <c r="AA105" s="1">
        <f>IF(P105=1,$O$3,IF(P105=2,$O$4,$O$5))</f>
        <v>0</v>
      </c>
    </row>
    <row r="106">
      <c r="A106" s="1" t="s">
        <v>593</v>
      </c>
      <c r="E106" s="27" t="s">
        <v>3802</v>
      </c>
    </row>
    <row r="107">
      <c r="A107" s="1" t="s">
        <v>594</v>
      </c>
      <c r="E107" s="32" t="s">
        <v>3803</v>
      </c>
    </row>
    <row r="108" ht="145.2">
      <c r="A108" s="1" t="s">
        <v>596</v>
      </c>
      <c r="E108" s="27" t="s">
        <v>3804</v>
      </c>
    </row>
    <row r="109">
      <c r="A109" s="1" t="s">
        <v>584</v>
      </c>
      <c r="C109" s="22" t="s">
        <v>3003</v>
      </c>
      <c r="E109" s="23" t="s">
        <v>3598</v>
      </c>
      <c r="L109" s="24">
        <f>SUMIFS(L110:L133,A110:A133,"P")</f>
        <v>0</v>
      </c>
      <c r="M109" s="24">
        <f>SUMIFS(M110:M133,A110:A133,"P")</f>
        <v>0</v>
      </c>
      <c r="N109" s="25"/>
    </row>
    <row r="110" ht="26.4">
      <c r="A110" s="1" t="s">
        <v>587</v>
      </c>
      <c r="B110" s="1">
        <v>25</v>
      </c>
      <c r="C110" s="26" t="s">
        <v>3805</v>
      </c>
      <c r="D110" t="s">
        <v>589</v>
      </c>
      <c r="E110" s="27" t="s">
        <v>3806</v>
      </c>
      <c r="F110" s="28" t="s">
        <v>591</v>
      </c>
      <c r="G110" s="29">
        <v>7344.7600000000002</v>
      </c>
      <c r="H110" s="28">
        <v>0</v>
      </c>
      <c r="I110" s="30">
        <f>ROUND(G110*H110,P4)</f>
        <v>0</v>
      </c>
      <c r="L110" s="30">
        <v>0</v>
      </c>
      <c r="M110" s="24">
        <f>ROUND(G110*L110,P4)</f>
        <v>0</v>
      </c>
      <c r="N110" s="25" t="s">
        <v>592</v>
      </c>
      <c r="O110" s="31">
        <f>M110*AA110</f>
        <v>0</v>
      </c>
      <c r="P110" s="1">
        <v>3</v>
      </c>
      <c r="AA110" s="1">
        <f>IF(P110=1,$O$3,IF(P110=2,$O$4,$O$5))</f>
        <v>0</v>
      </c>
    </row>
    <row r="111">
      <c r="A111" s="1" t="s">
        <v>593</v>
      </c>
      <c r="E111" s="27" t="s">
        <v>3807</v>
      </c>
    </row>
    <row r="112">
      <c r="A112" s="1" t="s">
        <v>594</v>
      </c>
      <c r="E112" s="32" t="s">
        <v>3808</v>
      </c>
    </row>
    <row r="113" ht="250.8">
      <c r="A113" s="1" t="s">
        <v>596</v>
      </c>
      <c r="E113" s="27" t="s">
        <v>3809</v>
      </c>
    </row>
    <row r="114" ht="26.4">
      <c r="A114" s="1" t="s">
        <v>587</v>
      </c>
      <c r="B114" s="1">
        <v>26</v>
      </c>
      <c r="C114" s="26" t="s">
        <v>3810</v>
      </c>
      <c r="D114" t="s">
        <v>589</v>
      </c>
      <c r="E114" s="27" t="s">
        <v>3811</v>
      </c>
      <c r="F114" s="28" t="s">
        <v>591</v>
      </c>
      <c r="G114" s="29">
        <v>3914.0799999999999</v>
      </c>
      <c r="H114" s="28">
        <v>0</v>
      </c>
      <c r="I114" s="30">
        <f>ROUND(G114*H114,P4)</f>
        <v>0</v>
      </c>
      <c r="L114" s="30">
        <v>0</v>
      </c>
      <c r="M114" s="24">
        <f>ROUND(G114*L114,P4)</f>
        <v>0</v>
      </c>
      <c r="N114" s="25" t="s">
        <v>592</v>
      </c>
      <c r="O114" s="31">
        <f>M114*AA114</f>
        <v>0</v>
      </c>
      <c r="P114" s="1">
        <v>3</v>
      </c>
      <c r="AA114" s="1">
        <f>IF(P114=1,$O$3,IF(P114=2,$O$4,$O$5))</f>
        <v>0</v>
      </c>
    </row>
    <row r="115">
      <c r="A115" s="1" t="s">
        <v>593</v>
      </c>
      <c r="E115" s="27" t="s">
        <v>3812</v>
      </c>
    </row>
    <row r="116">
      <c r="A116" s="1" t="s">
        <v>594</v>
      </c>
      <c r="E116" s="32" t="s">
        <v>3813</v>
      </c>
    </row>
    <row r="117" ht="316.8">
      <c r="A117" s="1" t="s">
        <v>596</v>
      </c>
      <c r="E117" s="27" t="s">
        <v>3814</v>
      </c>
    </row>
    <row r="118" ht="26.4">
      <c r="A118" s="1" t="s">
        <v>587</v>
      </c>
      <c r="B118" s="1">
        <v>27</v>
      </c>
      <c r="C118" s="26" t="s">
        <v>3815</v>
      </c>
      <c r="D118" t="s">
        <v>589</v>
      </c>
      <c r="E118" s="27" t="s">
        <v>3816</v>
      </c>
      <c r="F118" s="28" t="s">
        <v>591</v>
      </c>
      <c r="G118" s="29">
        <v>2298</v>
      </c>
      <c r="H118" s="28">
        <v>0</v>
      </c>
      <c r="I118" s="30">
        <f>ROUND(G118*H118,P4)</f>
        <v>0</v>
      </c>
      <c r="L118" s="30">
        <v>0</v>
      </c>
      <c r="M118" s="24">
        <f>ROUND(G118*L118,P4)</f>
        <v>0</v>
      </c>
      <c r="N118" s="25" t="s">
        <v>592</v>
      </c>
      <c r="O118" s="31">
        <f>M118*AA118</f>
        <v>0</v>
      </c>
      <c r="P118" s="1">
        <v>3</v>
      </c>
      <c r="AA118" s="1">
        <f>IF(P118=1,$O$3,IF(P118=2,$O$4,$O$5))</f>
        <v>0</v>
      </c>
    </row>
    <row r="119">
      <c r="A119" s="1" t="s">
        <v>593</v>
      </c>
      <c r="E119" s="27" t="s">
        <v>3817</v>
      </c>
    </row>
    <row r="120">
      <c r="A120" s="1" t="s">
        <v>594</v>
      </c>
      <c r="E120" s="32" t="s">
        <v>3818</v>
      </c>
    </row>
    <row r="121" ht="277.2">
      <c r="A121" s="1" t="s">
        <v>596</v>
      </c>
      <c r="E121" s="27" t="s">
        <v>3819</v>
      </c>
    </row>
    <row r="122" ht="26.4">
      <c r="A122" s="1" t="s">
        <v>587</v>
      </c>
      <c r="B122" s="1">
        <v>28</v>
      </c>
      <c r="C122" s="26" t="s">
        <v>3820</v>
      </c>
      <c r="D122" t="s">
        <v>589</v>
      </c>
      <c r="E122" s="27" t="s">
        <v>3821</v>
      </c>
      <c r="F122" s="28" t="s">
        <v>591</v>
      </c>
      <c r="G122" s="29">
        <v>3065.5999999999999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3822</v>
      </c>
    </row>
    <row r="125" ht="277.2">
      <c r="A125" s="1" t="s">
        <v>596</v>
      </c>
      <c r="E125" s="27" t="s">
        <v>3819</v>
      </c>
    </row>
    <row r="126" ht="26.4">
      <c r="A126" s="1" t="s">
        <v>587</v>
      </c>
      <c r="B126" s="1">
        <v>29</v>
      </c>
      <c r="C126" s="26" t="s">
        <v>3823</v>
      </c>
      <c r="D126" t="s">
        <v>589</v>
      </c>
      <c r="E126" s="27" t="s">
        <v>3824</v>
      </c>
      <c r="F126" s="28" t="s">
        <v>2567</v>
      </c>
      <c r="G126" s="29">
        <v>22997.700000000001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3825</v>
      </c>
    </row>
    <row r="129" ht="184.8">
      <c r="A129" s="1" t="s">
        <v>596</v>
      </c>
      <c r="E129" s="27" t="s">
        <v>3826</v>
      </c>
    </row>
    <row r="130" ht="26.4">
      <c r="A130" s="1" t="s">
        <v>587</v>
      </c>
      <c r="B130" s="1">
        <v>30</v>
      </c>
      <c r="C130" s="26" t="s">
        <v>3827</v>
      </c>
      <c r="D130" t="s">
        <v>589</v>
      </c>
      <c r="E130" s="27" t="s">
        <v>3828</v>
      </c>
      <c r="F130" s="28" t="s">
        <v>591</v>
      </c>
      <c r="G130" s="29">
        <v>1128.99</v>
      </c>
      <c r="H130" s="28">
        <v>0</v>
      </c>
      <c r="I130" s="30">
        <f>ROUND(G130*H130,P4)</f>
        <v>0</v>
      </c>
      <c r="L130" s="30">
        <v>0</v>
      </c>
      <c r="M130" s="24">
        <f>ROUND(G130*L130,P4)</f>
        <v>0</v>
      </c>
      <c r="N130" s="25" t="s">
        <v>592</v>
      </c>
      <c r="O130" s="31">
        <f>M130*AA130</f>
        <v>0</v>
      </c>
      <c r="P130" s="1">
        <v>3</v>
      </c>
      <c r="AA130" s="1">
        <f>IF(P130=1,$O$3,IF(P130=2,$O$4,$O$5))</f>
        <v>0</v>
      </c>
    </row>
    <row r="131">
      <c r="A131" s="1" t="s">
        <v>593</v>
      </c>
      <c r="E131" s="27" t="s">
        <v>3829</v>
      </c>
    </row>
    <row r="132">
      <c r="A132" s="1" t="s">
        <v>594</v>
      </c>
      <c r="E132" s="32" t="s">
        <v>3830</v>
      </c>
    </row>
    <row r="133" ht="145.2">
      <c r="A133" s="1" t="s">
        <v>596</v>
      </c>
      <c r="E133" s="27" t="s">
        <v>3831</v>
      </c>
    </row>
    <row r="134">
      <c r="A134" s="1" t="s">
        <v>584</v>
      </c>
      <c r="C134" s="22" t="s">
        <v>617</v>
      </c>
      <c r="E134" s="23" t="s">
        <v>618</v>
      </c>
      <c r="L134" s="24">
        <f>SUMIFS(L135:L142,A135:A142,"P")</f>
        <v>0</v>
      </c>
      <c r="M134" s="24">
        <f>SUMIFS(M135:M142,A135:A142,"P")</f>
        <v>0</v>
      </c>
      <c r="N134" s="25"/>
    </row>
    <row r="135" ht="26.4">
      <c r="A135" s="1" t="s">
        <v>587</v>
      </c>
      <c r="B135" s="1">
        <v>31</v>
      </c>
      <c r="C135" s="26" t="s">
        <v>3832</v>
      </c>
      <c r="D135" t="s">
        <v>589</v>
      </c>
      <c r="E135" s="27" t="s">
        <v>3833</v>
      </c>
      <c r="F135" s="28" t="s">
        <v>607</v>
      </c>
      <c r="G135" s="29">
        <v>1474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3834</v>
      </c>
    </row>
    <row r="138" ht="79.2">
      <c r="A138" s="1" t="s">
        <v>596</v>
      </c>
      <c r="E138" s="27" t="s">
        <v>664</v>
      </c>
    </row>
    <row r="139" ht="26.4">
      <c r="A139" s="1" t="s">
        <v>587</v>
      </c>
      <c r="B139" s="1">
        <v>32</v>
      </c>
      <c r="C139" s="26" t="s">
        <v>3835</v>
      </c>
      <c r="D139" t="s">
        <v>589</v>
      </c>
      <c r="E139" s="27" t="s">
        <v>3836</v>
      </c>
      <c r="F139" s="28" t="s">
        <v>2567</v>
      </c>
      <c r="G139" s="29">
        <v>7211.5500000000002</v>
      </c>
      <c r="H139" s="28">
        <v>0</v>
      </c>
      <c r="I139" s="30">
        <f>ROUND(G139*H139,P4)</f>
        <v>0</v>
      </c>
      <c r="L139" s="30">
        <v>0</v>
      </c>
      <c r="M139" s="24">
        <f>ROUND(G139*L139,P4)</f>
        <v>0</v>
      </c>
      <c r="N139" s="25" t="s">
        <v>592</v>
      </c>
      <c r="O139" s="31">
        <f>M139*AA139</f>
        <v>0</v>
      </c>
      <c r="P139" s="1">
        <v>3</v>
      </c>
      <c r="AA139" s="1">
        <f>IF(P139=1,$O$3,IF(P139=2,$O$4,$O$5))</f>
        <v>0</v>
      </c>
    </row>
    <row r="140">
      <c r="A140" s="1" t="s">
        <v>593</v>
      </c>
      <c r="E140" s="27" t="s">
        <v>3837</v>
      </c>
    </row>
    <row r="141">
      <c r="A141" s="1" t="s">
        <v>594</v>
      </c>
      <c r="E141" s="32" t="s">
        <v>3838</v>
      </c>
    </row>
    <row r="142" ht="211.2">
      <c r="A142" s="1" t="s">
        <v>596</v>
      </c>
      <c r="E142" s="27" t="s">
        <v>3839</v>
      </c>
    </row>
    <row r="143">
      <c r="A143" s="1" t="s">
        <v>584</v>
      </c>
      <c r="C143" s="22" t="s">
        <v>3840</v>
      </c>
      <c r="E143" s="23" t="s">
        <v>3841</v>
      </c>
      <c r="L143" s="24">
        <f>SUMIFS(L144:L171,A144:A171,"P")</f>
        <v>0</v>
      </c>
      <c r="M143" s="24">
        <f>SUMIFS(M144:M171,A144:A171,"P")</f>
        <v>0</v>
      </c>
      <c r="N143" s="25"/>
    </row>
    <row r="144" ht="26.4">
      <c r="A144" s="1" t="s">
        <v>587</v>
      </c>
      <c r="B144" s="1">
        <v>33</v>
      </c>
      <c r="C144" s="26" t="s">
        <v>3842</v>
      </c>
      <c r="D144" t="s">
        <v>589</v>
      </c>
      <c r="E144" s="27" t="s">
        <v>3843</v>
      </c>
      <c r="F144" s="28" t="s">
        <v>914</v>
      </c>
      <c r="G144" s="29">
        <v>29</v>
      </c>
      <c r="H144" s="28">
        <v>0</v>
      </c>
      <c r="I144" s="30">
        <f>ROUND(G144*H144,P4)</f>
        <v>0</v>
      </c>
      <c r="L144" s="30">
        <v>0</v>
      </c>
      <c r="M144" s="24">
        <f>ROUND(G144*L144,P4)</f>
        <v>0</v>
      </c>
      <c r="N144" s="25" t="s">
        <v>592</v>
      </c>
      <c r="O144" s="31">
        <f>M144*AA144</f>
        <v>0</v>
      </c>
      <c r="P144" s="1">
        <v>3</v>
      </c>
      <c r="AA144" s="1">
        <f>IF(P144=1,$O$3,IF(P144=2,$O$4,$O$5))</f>
        <v>0</v>
      </c>
    </row>
    <row r="145">
      <c r="A145" s="1" t="s">
        <v>593</v>
      </c>
      <c r="E145" s="27" t="s">
        <v>3844</v>
      </c>
    </row>
    <row r="146">
      <c r="A146" s="1" t="s">
        <v>594</v>
      </c>
      <c r="E146" s="32" t="s">
        <v>3845</v>
      </c>
    </row>
    <row r="147" ht="264">
      <c r="A147" s="1" t="s">
        <v>596</v>
      </c>
      <c r="E147" s="27" t="s">
        <v>3846</v>
      </c>
    </row>
    <row r="148" ht="26.4">
      <c r="A148" s="1" t="s">
        <v>587</v>
      </c>
      <c r="B148" s="1">
        <v>34</v>
      </c>
      <c r="C148" s="26" t="s">
        <v>3847</v>
      </c>
      <c r="D148" t="s">
        <v>589</v>
      </c>
      <c r="E148" s="27" t="s">
        <v>3848</v>
      </c>
      <c r="F148" s="28" t="s">
        <v>607</v>
      </c>
      <c r="G148" s="29">
        <v>9</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c r="A150" s="1" t="s">
        <v>594</v>
      </c>
      <c r="E150" s="32" t="s">
        <v>3849</v>
      </c>
    </row>
    <row r="151" ht="264">
      <c r="A151" s="1" t="s">
        <v>596</v>
      </c>
      <c r="E151" s="27" t="s">
        <v>3846</v>
      </c>
    </row>
    <row r="152" ht="26.4">
      <c r="A152" s="1" t="s">
        <v>587</v>
      </c>
      <c r="B152" s="1">
        <v>35</v>
      </c>
      <c r="C152" s="26" t="s">
        <v>3850</v>
      </c>
      <c r="D152" t="s">
        <v>589</v>
      </c>
      <c r="E152" s="27" t="s">
        <v>3851</v>
      </c>
      <c r="F152" s="28" t="s">
        <v>914</v>
      </c>
      <c r="G152" s="29">
        <v>1210.2</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c r="A154" s="1" t="s">
        <v>594</v>
      </c>
      <c r="E154" s="32" t="s">
        <v>3852</v>
      </c>
    </row>
    <row r="155" ht="264">
      <c r="A155" s="1" t="s">
        <v>596</v>
      </c>
      <c r="E155" s="27" t="s">
        <v>3853</v>
      </c>
    </row>
    <row r="156" ht="26.4">
      <c r="A156" s="1" t="s">
        <v>587</v>
      </c>
      <c r="B156" s="1">
        <v>36</v>
      </c>
      <c r="C156" s="26" t="s">
        <v>3854</v>
      </c>
      <c r="D156" t="s">
        <v>589</v>
      </c>
      <c r="E156" s="27" t="s">
        <v>3855</v>
      </c>
      <c r="F156" s="28" t="s">
        <v>621</v>
      </c>
      <c r="G156" s="29">
        <v>16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3856</v>
      </c>
    </row>
    <row r="159" ht="118.8">
      <c r="A159" s="1" t="s">
        <v>596</v>
      </c>
      <c r="E159" s="27" t="s">
        <v>3857</v>
      </c>
    </row>
    <row r="160" ht="26.4">
      <c r="A160" s="1" t="s">
        <v>587</v>
      </c>
      <c r="B160" s="1">
        <v>37</v>
      </c>
      <c r="C160" s="26" t="s">
        <v>3858</v>
      </c>
      <c r="D160" t="s">
        <v>589</v>
      </c>
      <c r="E160" s="27" t="s">
        <v>3859</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c r="E162" s="32" t="s">
        <v>3860</v>
      </c>
    </row>
    <row r="163" ht="118.8">
      <c r="A163" s="1" t="s">
        <v>596</v>
      </c>
      <c r="E163" s="27" t="s">
        <v>3857</v>
      </c>
    </row>
    <row r="164" ht="26.4">
      <c r="A164" s="1" t="s">
        <v>587</v>
      </c>
      <c r="B164" s="1">
        <v>38</v>
      </c>
      <c r="C164" s="26" t="s">
        <v>3861</v>
      </c>
      <c r="D164" t="s">
        <v>589</v>
      </c>
      <c r="E164" s="27" t="s">
        <v>3862</v>
      </c>
      <c r="F164" s="28" t="s">
        <v>621</v>
      </c>
      <c r="G164" s="29">
        <v>9</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3863</v>
      </c>
    </row>
    <row r="167" ht="52.8">
      <c r="A167" s="1" t="s">
        <v>596</v>
      </c>
      <c r="E167" s="27" t="s">
        <v>3864</v>
      </c>
    </row>
    <row r="168" ht="26.4">
      <c r="A168" s="1" t="s">
        <v>587</v>
      </c>
      <c r="B168" s="1">
        <v>39</v>
      </c>
      <c r="C168" s="26" t="s">
        <v>3865</v>
      </c>
      <c r="D168" t="s">
        <v>589</v>
      </c>
      <c r="E168" s="27" t="s">
        <v>3866</v>
      </c>
      <c r="F168" s="28" t="s">
        <v>591</v>
      </c>
      <c r="G168" s="29">
        <v>43.020000000000003</v>
      </c>
      <c r="H168" s="28">
        <v>0</v>
      </c>
      <c r="I168" s="30">
        <f>ROUND(G168*H168,P4)</f>
        <v>0</v>
      </c>
      <c r="L168" s="30">
        <v>0</v>
      </c>
      <c r="M168" s="24">
        <f>ROUND(G168*L168,P4)</f>
        <v>0</v>
      </c>
      <c r="N168" s="25" t="s">
        <v>592</v>
      </c>
      <c r="O168" s="31">
        <f>M168*AA168</f>
        <v>0</v>
      </c>
      <c r="P168" s="1">
        <v>3</v>
      </c>
      <c r="AA168" s="1">
        <f>IF(P168=1,$O$3,IF(P168=2,$O$4,$O$5))</f>
        <v>0</v>
      </c>
    </row>
    <row r="169">
      <c r="A169" s="1" t="s">
        <v>593</v>
      </c>
      <c r="E169" s="27" t="s">
        <v>3867</v>
      </c>
    </row>
    <row r="170">
      <c r="A170" s="1" t="s">
        <v>594</v>
      </c>
      <c r="E170" s="32" t="s">
        <v>3868</v>
      </c>
    </row>
    <row r="171" ht="409.2">
      <c r="A171" s="1" t="s">
        <v>596</v>
      </c>
      <c r="E171" s="27" t="s">
        <v>3869</v>
      </c>
    </row>
    <row r="172">
      <c r="A172" s="1" t="s">
        <v>584</v>
      </c>
      <c r="C172" s="22" t="s">
        <v>2018</v>
      </c>
      <c r="E172" s="23" t="s">
        <v>2019</v>
      </c>
      <c r="L172" s="24">
        <f>SUMIFS(L173:L204,A173:A204,"P")</f>
        <v>0</v>
      </c>
      <c r="M172" s="24">
        <f>SUMIFS(M173:M204,A173:A204,"P")</f>
        <v>0</v>
      </c>
      <c r="N172" s="25"/>
    </row>
    <row r="173" ht="26.4">
      <c r="A173" s="1" t="s">
        <v>587</v>
      </c>
      <c r="B173" s="1">
        <v>40</v>
      </c>
      <c r="C173" s="26" t="s">
        <v>3870</v>
      </c>
      <c r="D173" t="s">
        <v>589</v>
      </c>
      <c r="E173" s="27" t="s">
        <v>3871</v>
      </c>
      <c r="F173" s="28" t="s">
        <v>914</v>
      </c>
      <c r="G173" s="29">
        <v>1426</v>
      </c>
      <c r="H173" s="28">
        <v>0</v>
      </c>
      <c r="I173" s="30">
        <f>ROUND(G173*H173,P4)</f>
        <v>0</v>
      </c>
      <c r="L173" s="30">
        <v>0</v>
      </c>
      <c r="M173" s="24">
        <f>ROUND(G173*L173,P4)</f>
        <v>0</v>
      </c>
      <c r="N173" s="25" t="s">
        <v>592</v>
      </c>
      <c r="O173" s="31">
        <f>M173*AA173</f>
        <v>0</v>
      </c>
      <c r="P173" s="1">
        <v>3</v>
      </c>
      <c r="AA173" s="1">
        <f>IF(P173=1,$O$3,IF(P173=2,$O$4,$O$5))</f>
        <v>0</v>
      </c>
    </row>
    <row r="174">
      <c r="A174" s="1" t="s">
        <v>593</v>
      </c>
      <c r="E174" s="27" t="s">
        <v>3872</v>
      </c>
    </row>
    <row r="175">
      <c r="A175" s="1" t="s">
        <v>594</v>
      </c>
      <c r="E175" s="32" t="s">
        <v>3873</v>
      </c>
    </row>
    <row r="176" ht="132">
      <c r="A176" s="1" t="s">
        <v>596</v>
      </c>
      <c r="E176" s="27" t="s">
        <v>3874</v>
      </c>
    </row>
    <row r="177" ht="26.4">
      <c r="A177" s="1" t="s">
        <v>587</v>
      </c>
      <c r="B177" s="1">
        <v>41</v>
      </c>
      <c r="C177" s="26" t="s">
        <v>3875</v>
      </c>
      <c r="D177" t="s">
        <v>589</v>
      </c>
      <c r="E177" s="27" t="s">
        <v>3876</v>
      </c>
      <c r="F177" s="28" t="s">
        <v>914</v>
      </c>
      <c r="G177" s="29">
        <v>3333</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c r="A179" s="1" t="s">
        <v>594</v>
      </c>
      <c r="E179" s="32" t="s">
        <v>3877</v>
      </c>
    </row>
    <row r="180" ht="132">
      <c r="A180" s="1" t="s">
        <v>596</v>
      </c>
      <c r="E180" s="27" t="s">
        <v>3874</v>
      </c>
    </row>
    <row r="181" ht="26.4">
      <c r="A181" s="1" t="s">
        <v>587</v>
      </c>
      <c r="B181" s="1">
        <v>42</v>
      </c>
      <c r="C181" s="26" t="s">
        <v>3878</v>
      </c>
      <c r="D181" t="s">
        <v>589</v>
      </c>
      <c r="E181" s="27" t="s">
        <v>3879</v>
      </c>
      <c r="F181" s="28" t="s">
        <v>2567</v>
      </c>
      <c r="G181" s="29">
        <v>172.5</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c r="A183" s="1" t="s">
        <v>594</v>
      </c>
      <c r="E183" s="32" t="s">
        <v>3880</v>
      </c>
    </row>
    <row r="184" ht="118.8">
      <c r="A184" s="1" t="s">
        <v>596</v>
      </c>
      <c r="E184" s="27" t="s">
        <v>3881</v>
      </c>
    </row>
    <row r="185" ht="26.4">
      <c r="A185" s="1" t="s">
        <v>587</v>
      </c>
      <c r="B185" s="1">
        <v>43</v>
      </c>
      <c r="C185" s="26" t="s">
        <v>3882</v>
      </c>
      <c r="D185" t="s">
        <v>589</v>
      </c>
      <c r="E185" s="27" t="s">
        <v>3883</v>
      </c>
      <c r="F185" s="28" t="s">
        <v>914</v>
      </c>
      <c r="G185" s="29">
        <v>1855.5</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c r="A187" s="1" t="s">
        <v>594</v>
      </c>
      <c r="E187" s="32" t="s">
        <v>3884</v>
      </c>
    </row>
    <row r="188" ht="79.2">
      <c r="A188" s="1" t="s">
        <v>596</v>
      </c>
      <c r="E188" s="27" t="s">
        <v>3885</v>
      </c>
    </row>
    <row r="189" ht="26.4">
      <c r="A189" s="1" t="s">
        <v>587</v>
      </c>
      <c r="B189" s="1">
        <v>44</v>
      </c>
      <c r="C189" s="26" t="s">
        <v>3886</v>
      </c>
      <c r="D189" t="s">
        <v>589</v>
      </c>
      <c r="E189" s="27" t="s">
        <v>3887</v>
      </c>
      <c r="F189" s="28" t="s">
        <v>914</v>
      </c>
      <c r="G189" s="29">
        <v>303.5</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c r="A191" s="1" t="s">
        <v>594</v>
      </c>
      <c r="E191" s="32" t="s">
        <v>3888</v>
      </c>
    </row>
    <row r="192" ht="79.2">
      <c r="A192" s="1" t="s">
        <v>596</v>
      </c>
      <c r="E192" s="27" t="s">
        <v>3885</v>
      </c>
    </row>
    <row r="193" ht="26.4">
      <c r="A193" s="1" t="s">
        <v>587</v>
      </c>
      <c r="B193" s="1">
        <v>45</v>
      </c>
      <c r="C193" s="26" t="s">
        <v>3889</v>
      </c>
      <c r="D193" t="s">
        <v>589</v>
      </c>
      <c r="E193" s="27" t="s">
        <v>3890</v>
      </c>
      <c r="F193" s="28" t="s">
        <v>607</v>
      </c>
      <c r="G193" s="29">
        <v>7.5</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c r="A195" s="1" t="s">
        <v>594</v>
      </c>
      <c r="E195" s="32" t="s">
        <v>3891</v>
      </c>
    </row>
    <row r="196" ht="79.2">
      <c r="A196" s="1" t="s">
        <v>596</v>
      </c>
      <c r="E196" s="27" t="s">
        <v>3885</v>
      </c>
    </row>
    <row r="197" ht="26.4">
      <c r="A197" s="1" t="s">
        <v>587</v>
      </c>
      <c r="B197" s="1">
        <v>46</v>
      </c>
      <c r="C197" s="26" t="s">
        <v>3664</v>
      </c>
      <c r="D197" t="s">
        <v>589</v>
      </c>
      <c r="E197" s="27" t="s">
        <v>3665</v>
      </c>
      <c r="F197" s="28" t="s">
        <v>591</v>
      </c>
      <c r="G197" s="29">
        <v>100</v>
      </c>
      <c r="H197" s="28">
        <v>0</v>
      </c>
      <c r="I197" s="30">
        <f>ROUND(G197*H197,P4)</f>
        <v>0</v>
      </c>
      <c r="L197" s="30">
        <v>0</v>
      </c>
      <c r="M197" s="24">
        <f>ROUND(G197*L197,P4)</f>
        <v>0</v>
      </c>
      <c r="N197" s="25" t="s">
        <v>592</v>
      </c>
      <c r="O197" s="31">
        <f>M197*AA197</f>
        <v>0</v>
      </c>
      <c r="P197" s="1">
        <v>3</v>
      </c>
      <c r="AA197" s="1">
        <f>IF(P197=1,$O$3,IF(P197=2,$O$4,$O$5))</f>
        <v>0</v>
      </c>
    </row>
    <row r="198">
      <c r="A198" s="1" t="s">
        <v>593</v>
      </c>
      <c r="E198" s="27" t="s">
        <v>3892</v>
      </c>
    </row>
    <row r="199">
      <c r="A199" s="1" t="s">
        <v>594</v>
      </c>
      <c r="E199" s="32" t="s">
        <v>3893</v>
      </c>
    </row>
    <row r="200" ht="145.2">
      <c r="A200" s="1" t="s">
        <v>596</v>
      </c>
      <c r="E200" s="27" t="s">
        <v>3668</v>
      </c>
    </row>
    <row r="201">
      <c r="A201" s="1" t="s">
        <v>587</v>
      </c>
      <c r="B201" s="1">
        <v>47</v>
      </c>
      <c r="C201" s="26" t="s">
        <v>3894</v>
      </c>
      <c r="D201" t="s">
        <v>589</v>
      </c>
      <c r="E201" s="27" t="s">
        <v>3895</v>
      </c>
      <c r="F201" s="28" t="s">
        <v>868</v>
      </c>
      <c r="G201" s="29">
        <v>3</v>
      </c>
      <c r="H201" s="28">
        <v>0</v>
      </c>
      <c r="I201" s="30">
        <f>ROUND(G201*H201,P4)</f>
        <v>0</v>
      </c>
      <c r="L201" s="30">
        <v>0</v>
      </c>
      <c r="M201" s="24">
        <f>ROUND(G201*L201,P4)</f>
        <v>0</v>
      </c>
      <c r="N201" s="25" t="s">
        <v>589</v>
      </c>
      <c r="O201" s="31">
        <f>M201*AA201</f>
        <v>0</v>
      </c>
      <c r="P201" s="1">
        <v>3</v>
      </c>
      <c r="AA201" s="1">
        <f>IF(P201=1,$O$3,IF(P201=2,$O$4,$O$5))</f>
        <v>0</v>
      </c>
    </row>
    <row r="202">
      <c r="A202" s="1" t="s">
        <v>593</v>
      </c>
      <c r="E202" s="27" t="s">
        <v>3896</v>
      </c>
    </row>
    <row r="203">
      <c r="A203" s="1" t="s">
        <v>594</v>
      </c>
      <c r="E203" s="32" t="s">
        <v>3613</v>
      </c>
    </row>
    <row r="204" ht="39.6">
      <c r="A204" s="1" t="s">
        <v>596</v>
      </c>
      <c r="E204" s="27" t="s">
        <v>3897</v>
      </c>
    </row>
    <row r="205">
      <c r="A205" s="1" t="s">
        <v>584</v>
      </c>
      <c r="C205" s="22" t="s">
        <v>690</v>
      </c>
      <c r="E205" s="23" t="s">
        <v>691</v>
      </c>
      <c r="L205" s="24">
        <f>SUMIFS(L206:L221,A206:A221,"P")</f>
        <v>0</v>
      </c>
      <c r="M205" s="24">
        <f>SUMIFS(M206:M221,A206:A221,"P")</f>
        <v>0</v>
      </c>
      <c r="N205" s="25"/>
    </row>
    <row r="206" ht="39.6">
      <c r="A206" s="1" t="s">
        <v>587</v>
      </c>
      <c r="B206" s="1">
        <v>48</v>
      </c>
      <c r="C206" s="26" t="s">
        <v>692</v>
      </c>
      <c r="D206" t="s">
        <v>693</v>
      </c>
      <c r="E206" s="27" t="s">
        <v>694</v>
      </c>
      <c r="F206" s="28" t="s">
        <v>695</v>
      </c>
      <c r="G206" s="29">
        <v>57047</v>
      </c>
      <c r="H206" s="28">
        <v>0</v>
      </c>
      <c r="I206" s="30">
        <f>ROUND(G206*H206,P4)</f>
        <v>0</v>
      </c>
      <c r="L206" s="30">
        <v>0</v>
      </c>
      <c r="M206" s="24">
        <f>ROUND(G206*L206,P4)</f>
        <v>0</v>
      </c>
      <c r="N206" s="25" t="s">
        <v>589</v>
      </c>
      <c r="O206" s="31">
        <f>M206*AA206</f>
        <v>0</v>
      </c>
      <c r="P206" s="1">
        <v>3</v>
      </c>
      <c r="AA206" s="1">
        <f>IF(P206=1,$O$3,IF(P206=2,$O$4,$O$5))</f>
        <v>0</v>
      </c>
    </row>
    <row r="207" ht="39.6">
      <c r="A207" s="1" t="s">
        <v>593</v>
      </c>
      <c r="E207" s="27" t="s">
        <v>696</v>
      </c>
    </row>
    <row r="208">
      <c r="A208" s="1" t="s">
        <v>594</v>
      </c>
      <c r="E208" s="32" t="s">
        <v>3898</v>
      </c>
    </row>
    <row r="209" ht="158.4">
      <c r="A209" s="1" t="s">
        <v>596</v>
      </c>
      <c r="E209" s="27" t="s">
        <v>698</v>
      </c>
    </row>
    <row r="210" ht="39.6">
      <c r="A210" s="1" t="s">
        <v>587</v>
      </c>
      <c r="B210" s="1">
        <v>49</v>
      </c>
      <c r="C210" s="26" t="s">
        <v>699</v>
      </c>
      <c r="D210" t="s">
        <v>700</v>
      </c>
      <c r="E210" s="27" t="s">
        <v>701</v>
      </c>
      <c r="F210" s="28" t="s">
        <v>695</v>
      </c>
      <c r="G210" s="29">
        <v>250</v>
      </c>
      <c r="H210" s="28">
        <v>0</v>
      </c>
      <c r="I210" s="30">
        <f>ROUND(G210*H210,P4)</f>
        <v>0</v>
      </c>
      <c r="L210" s="30">
        <v>0</v>
      </c>
      <c r="M210" s="24">
        <f>ROUND(G210*L210,P4)</f>
        <v>0</v>
      </c>
      <c r="N210" s="25" t="s">
        <v>589</v>
      </c>
      <c r="O210" s="31">
        <f>M210*AA210</f>
        <v>0</v>
      </c>
      <c r="P210" s="1">
        <v>3</v>
      </c>
      <c r="AA210" s="1">
        <f>IF(P210=1,$O$3,IF(P210=2,$O$4,$O$5))</f>
        <v>0</v>
      </c>
    </row>
    <row r="211" ht="39.6">
      <c r="A211" s="1" t="s">
        <v>593</v>
      </c>
      <c r="E211" s="27" t="s">
        <v>702</v>
      </c>
    </row>
    <row r="212">
      <c r="A212" s="1" t="s">
        <v>594</v>
      </c>
      <c r="E212" s="32" t="s">
        <v>3899</v>
      </c>
    </row>
    <row r="213" ht="158.4">
      <c r="A213" s="1" t="s">
        <v>596</v>
      </c>
      <c r="E213" s="27" t="s">
        <v>698</v>
      </c>
    </row>
    <row r="214" ht="39.6">
      <c r="A214" s="1" t="s">
        <v>587</v>
      </c>
      <c r="B214" s="1">
        <v>50</v>
      </c>
      <c r="C214" s="26" t="s">
        <v>3900</v>
      </c>
      <c r="D214" t="s">
        <v>3901</v>
      </c>
      <c r="E214" s="27" t="s">
        <v>3902</v>
      </c>
      <c r="F214" s="28" t="s">
        <v>695</v>
      </c>
      <c r="G214" s="29">
        <v>3169</v>
      </c>
      <c r="H214" s="28">
        <v>0</v>
      </c>
      <c r="I214" s="30">
        <f>ROUND(G214*H214,P4)</f>
        <v>0</v>
      </c>
      <c r="L214" s="30">
        <v>0</v>
      </c>
      <c r="M214" s="24">
        <f>ROUND(G214*L214,P4)</f>
        <v>0</v>
      </c>
      <c r="N214" s="25" t="s">
        <v>589</v>
      </c>
      <c r="O214" s="31">
        <f>M214*AA214</f>
        <v>0</v>
      </c>
      <c r="P214" s="1">
        <v>3</v>
      </c>
      <c r="AA214" s="1">
        <f>IF(P214=1,$O$3,IF(P214=2,$O$4,$O$5))</f>
        <v>0</v>
      </c>
    </row>
    <row r="215" ht="52.8">
      <c r="A215" s="1" t="s">
        <v>593</v>
      </c>
      <c r="E215" s="27" t="s">
        <v>3903</v>
      </c>
    </row>
    <row r="216">
      <c r="A216" s="1" t="s">
        <v>594</v>
      </c>
      <c r="E216" s="32" t="s">
        <v>3904</v>
      </c>
    </row>
    <row r="217" ht="158.4">
      <c r="A217" s="1" t="s">
        <v>596</v>
      </c>
      <c r="E217" s="27" t="s">
        <v>698</v>
      </c>
    </row>
    <row r="218" ht="39.6">
      <c r="A218" s="1" t="s">
        <v>587</v>
      </c>
      <c r="B218" s="1">
        <v>51</v>
      </c>
      <c r="C218" s="26" t="s">
        <v>3905</v>
      </c>
      <c r="D218" t="s">
        <v>3906</v>
      </c>
      <c r="E218" s="27" t="s">
        <v>3907</v>
      </c>
      <c r="F218" s="28" t="s">
        <v>695</v>
      </c>
      <c r="G218" s="29">
        <v>3169</v>
      </c>
      <c r="H218" s="28">
        <v>0</v>
      </c>
      <c r="I218" s="30">
        <f>ROUND(G218*H218,P4)</f>
        <v>0</v>
      </c>
      <c r="L218" s="30">
        <v>0</v>
      </c>
      <c r="M218" s="24">
        <f>ROUND(G218*L218,P4)</f>
        <v>0</v>
      </c>
      <c r="N218" s="25" t="s">
        <v>589</v>
      </c>
      <c r="O218" s="31">
        <f>M218*AA218</f>
        <v>0</v>
      </c>
      <c r="P218" s="1">
        <v>3</v>
      </c>
      <c r="AA218" s="1">
        <f>IF(P218=1,$O$3,IF(P218=2,$O$4,$O$5))</f>
        <v>0</v>
      </c>
    </row>
    <row r="219" ht="66">
      <c r="A219" s="1" t="s">
        <v>593</v>
      </c>
      <c r="E219" s="27" t="s">
        <v>3694</v>
      </c>
    </row>
    <row r="220">
      <c r="A220" s="1" t="s">
        <v>594</v>
      </c>
      <c r="E220" s="32" t="s">
        <v>3904</v>
      </c>
    </row>
    <row r="221" ht="158.4">
      <c r="A221" s="1" t="s">
        <v>596</v>
      </c>
      <c r="E22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3908</v>
      </c>
      <c r="E8" s="23" t="s">
        <v>161</v>
      </c>
      <c r="L8" s="24">
        <f>L9+L14+L67+L76+L113</f>
        <v>0</v>
      </c>
      <c r="M8" s="24">
        <f>M9+M14+M67+M76+M113</f>
        <v>0</v>
      </c>
      <c r="N8" s="25"/>
    </row>
    <row r="9">
      <c r="A9" s="1" t="s">
        <v>584</v>
      </c>
      <c r="C9" s="22" t="s">
        <v>585</v>
      </c>
      <c r="E9" s="23" t="s">
        <v>586</v>
      </c>
      <c r="L9" s="24">
        <f>SUMIFS(L10:L13,A10:A13,"P")</f>
        <v>0</v>
      </c>
      <c r="M9" s="24">
        <f>SUMIFS(M10:M13,A10:A13,"P")</f>
        <v>0</v>
      </c>
      <c r="N9" s="25"/>
    </row>
    <row r="10" ht="26.4">
      <c r="A10" s="1" t="s">
        <v>587</v>
      </c>
      <c r="B10" s="1">
        <v>1</v>
      </c>
      <c r="C10" s="26" t="s">
        <v>3594</v>
      </c>
      <c r="D10" t="s">
        <v>589</v>
      </c>
      <c r="E10" s="27" t="s">
        <v>3595</v>
      </c>
      <c r="F10" s="28" t="s">
        <v>591</v>
      </c>
      <c r="G10" s="29">
        <v>1096.99</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3909</v>
      </c>
    </row>
    <row r="13" ht="330">
      <c r="A13" s="1" t="s">
        <v>596</v>
      </c>
      <c r="E13" s="27" t="s">
        <v>3597</v>
      </c>
    </row>
    <row r="14">
      <c r="A14" s="1" t="s">
        <v>584</v>
      </c>
      <c r="C14" s="22" t="s">
        <v>3003</v>
      </c>
      <c r="E14" s="23" t="s">
        <v>3598</v>
      </c>
      <c r="L14" s="24">
        <f>SUMIFS(L15:L66,A15:A66,"P")</f>
        <v>0</v>
      </c>
      <c r="M14" s="24">
        <f>SUMIFS(M15:M66,A15:A66,"P")</f>
        <v>0</v>
      </c>
      <c r="N14" s="25"/>
    </row>
    <row r="15" ht="26.4">
      <c r="A15" s="1" t="s">
        <v>587</v>
      </c>
      <c r="B15" s="1">
        <v>2</v>
      </c>
      <c r="C15" s="26" t="s">
        <v>3005</v>
      </c>
      <c r="D15" t="s">
        <v>589</v>
      </c>
      <c r="E15" s="27" t="s">
        <v>3006</v>
      </c>
      <c r="F15" s="28" t="s">
        <v>591</v>
      </c>
      <c r="G15" s="29">
        <v>3522.52</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3910</v>
      </c>
    </row>
    <row r="18" ht="92.4">
      <c r="A18" s="1" t="s">
        <v>596</v>
      </c>
      <c r="E18" s="27" t="s">
        <v>3008</v>
      </c>
    </row>
    <row r="19" ht="26.4">
      <c r="A19" s="1" t="s">
        <v>587</v>
      </c>
      <c r="B19" s="1">
        <v>3</v>
      </c>
      <c r="C19" s="26" t="s">
        <v>3600</v>
      </c>
      <c r="D19" t="s">
        <v>589</v>
      </c>
      <c r="E19" s="27" t="s">
        <v>3601</v>
      </c>
      <c r="F19" s="28" t="s">
        <v>591</v>
      </c>
      <c r="G19" s="29">
        <v>770.67999999999995</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3911</v>
      </c>
    </row>
    <row r="22" ht="92.4">
      <c r="A22" s="1" t="s">
        <v>596</v>
      </c>
      <c r="E22" s="27" t="s">
        <v>3008</v>
      </c>
    </row>
    <row r="23" ht="26.4">
      <c r="A23" s="1" t="s">
        <v>587</v>
      </c>
      <c r="B23" s="1">
        <v>4</v>
      </c>
      <c r="C23" s="26" t="s">
        <v>3603</v>
      </c>
      <c r="D23" t="s">
        <v>589</v>
      </c>
      <c r="E23" s="27" t="s">
        <v>3604</v>
      </c>
      <c r="F23" s="28" t="s">
        <v>607</v>
      </c>
      <c r="G23" s="29">
        <v>1772.096</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3912</v>
      </c>
    </row>
    <row r="26" ht="356.4">
      <c r="A26" s="1" t="s">
        <v>596</v>
      </c>
      <c r="E26" s="27" t="s">
        <v>3606</v>
      </c>
    </row>
    <row r="27" ht="26.4">
      <c r="A27" s="1" t="s">
        <v>587</v>
      </c>
      <c r="B27" s="1">
        <v>5</v>
      </c>
      <c r="C27" s="26" t="s">
        <v>3611</v>
      </c>
      <c r="D27" t="s">
        <v>589</v>
      </c>
      <c r="E27" s="27" t="s">
        <v>3612</v>
      </c>
      <c r="F27" s="28" t="s">
        <v>914</v>
      </c>
      <c r="G27" s="29">
        <v>17.399999999999999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3913</v>
      </c>
    </row>
    <row r="30" ht="356.4">
      <c r="A30" s="1" t="s">
        <v>596</v>
      </c>
      <c r="E30" s="27" t="s">
        <v>3614</v>
      </c>
    </row>
    <row r="31" ht="26.4">
      <c r="A31" s="1" t="s">
        <v>587</v>
      </c>
      <c r="B31" s="1">
        <v>6</v>
      </c>
      <c r="C31" s="26" t="s">
        <v>3914</v>
      </c>
      <c r="D31" t="s">
        <v>589</v>
      </c>
      <c r="E31" s="27" t="s">
        <v>3915</v>
      </c>
      <c r="F31" s="28" t="s">
        <v>914</v>
      </c>
      <c r="G31" s="29">
        <v>19.199999999999999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3916</v>
      </c>
    </row>
    <row r="34" ht="356.4">
      <c r="A34" s="1" t="s">
        <v>596</v>
      </c>
      <c r="E34" s="27" t="s">
        <v>3614</v>
      </c>
    </row>
    <row r="35" ht="26.4">
      <c r="A35" s="1" t="s">
        <v>587</v>
      </c>
      <c r="B35" s="1">
        <v>7</v>
      </c>
      <c r="C35" s="26" t="s">
        <v>3917</v>
      </c>
      <c r="D35" t="s">
        <v>589</v>
      </c>
      <c r="E35" s="27" t="s">
        <v>3918</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3860</v>
      </c>
    </row>
    <row r="38" ht="409.5">
      <c r="A38" s="1" t="s">
        <v>596</v>
      </c>
      <c r="E38" s="27" t="s">
        <v>3919</v>
      </c>
    </row>
    <row r="39" ht="26.4">
      <c r="A39" s="1" t="s">
        <v>587</v>
      </c>
      <c r="B39" s="1">
        <v>8</v>
      </c>
      <c r="C39" s="26" t="s">
        <v>3920</v>
      </c>
      <c r="D39" t="s">
        <v>589</v>
      </c>
      <c r="E39" s="27" t="s">
        <v>3921</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3860</v>
      </c>
    </row>
    <row r="42" ht="409.5">
      <c r="A42" s="1" t="s">
        <v>596</v>
      </c>
      <c r="E42" s="27" t="s">
        <v>3919</v>
      </c>
    </row>
    <row r="43" ht="26.4">
      <c r="A43" s="1" t="s">
        <v>587</v>
      </c>
      <c r="B43" s="1">
        <v>9</v>
      </c>
      <c r="C43" s="26" t="s">
        <v>3922</v>
      </c>
      <c r="D43" t="s">
        <v>589</v>
      </c>
      <c r="E43" s="27" t="s">
        <v>3923</v>
      </c>
      <c r="F43" s="28" t="s">
        <v>621</v>
      </c>
      <c r="G43" s="29">
        <v>3</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3613</v>
      </c>
    </row>
    <row r="46" ht="79.2">
      <c r="A46" s="1" t="s">
        <v>596</v>
      </c>
      <c r="E46" s="27" t="s">
        <v>3924</v>
      </c>
    </row>
    <row r="47" ht="26.4">
      <c r="A47" s="1" t="s">
        <v>587</v>
      </c>
      <c r="B47" s="1">
        <v>10</v>
      </c>
      <c r="C47" s="26" t="s">
        <v>3619</v>
      </c>
      <c r="D47" t="s">
        <v>589</v>
      </c>
      <c r="E47" s="27" t="s">
        <v>3620</v>
      </c>
      <c r="F47" s="28" t="s">
        <v>914</v>
      </c>
      <c r="G47" s="29">
        <v>1961.5</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3925</v>
      </c>
    </row>
    <row r="50" ht="264">
      <c r="A50" s="1" t="s">
        <v>596</v>
      </c>
      <c r="E50" s="27" t="s">
        <v>3622</v>
      </c>
    </row>
    <row r="51" ht="26.4">
      <c r="A51" s="1" t="s">
        <v>587</v>
      </c>
      <c r="B51" s="1">
        <v>11</v>
      </c>
      <c r="C51" s="26" t="s">
        <v>3623</v>
      </c>
      <c r="D51" t="s">
        <v>589</v>
      </c>
      <c r="E51" s="27" t="s">
        <v>3624</v>
      </c>
      <c r="F51" s="28" t="s">
        <v>621</v>
      </c>
      <c r="G51" s="29">
        <v>84</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3926</v>
      </c>
    </row>
    <row r="54" ht="264">
      <c r="A54" s="1" t="s">
        <v>596</v>
      </c>
      <c r="E54" s="27" t="s">
        <v>3626</v>
      </c>
    </row>
    <row r="55" ht="26.4">
      <c r="A55" s="1" t="s">
        <v>587</v>
      </c>
      <c r="B55" s="1">
        <v>12</v>
      </c>
      <c r="C55" s="26" t="s">
        <v>3627</v>
      </c>
      <c r="D55" t="s">
        <v>589</v>
      </c>
      <c r="E55" s="27" t="s">
        <v>3628</v>
      </c>
      <c r="F55" s="28" t="s">
        <v>607</v>
      </c>
      <c r="G55" s="29">
        <v>1772.096</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3912</v>
      </c>
    </row>
    <row r="58" ht="105.6">
      <c r="A58" s="1" t="s">
        <v>596</v>
      </c>
      <c r="E58" s="27" t="s">
        <v>3629</v>
      </c>
    </row>
    <row r="59" ht="26.4">
      <c r="A59" s="1" t="s">
        <v>587</v>
      </c>
      <c r="B59" s="1">
        <v>13</v>
      </c>
      <c r="C59" s="26" t="s">
        <v>3927</v>
      </c>
      <c r="D59" t="s">
        <v>589</v>
      </c>
      <c r="E59" s="27" t="s">
        <v>3928</v>
      </c>
      <c r="F59" s="28" t="s">
        <v>607</v>
      </c>
      <c r="G59" s="29">
        <v>152.59899999999999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3929</v>
      </c>
    </row>
    <row r="62" ht="105.6">
      <c r="A62" s="1" t="s">
        <v>596</v>
      </c>
      <c r="E62" s="27" t="s">
        <v>3629</v>
      </c>
    </row>
    <row r="63" ht="26.4">
      <c r="A63" s="1" t="s">
        <v>587</v>
      </c>
      <c r="B63" s="1">
        <v>14</v>
      </c>
      <c r="C63" s="26" t="s">
        <v>3630</v>
      </c>
      <c r="D63" t="s">
        <v>589</v>
      </c>
      <c r="E63" s="27" t="s">
        <v>3631</v>
      </c>
      <c r="F63" s="28" t="s">
        <v>621</v>
      </c>
      <c r="G63" s="29">
        <v>8</v>
      </c>
      <c r="H63" s="28">
        <v>0</v>
      </c>
      <c r="I63" s="30">
        <f>ROUND(G63*H63,P4)</f>
        <v>0</v>
      </c>
      <c r="L63" s="30">
        <v>0</v>
      </c>
      <c r="M63" s="24">
        <f>ROUND(G63*L63,P4)</f>
        <v>0</v>
      </c>
      <c r="N63" s="25" t="s">
        <v>592</v>
      </c>
      <c r="O63" s="31">
        <f>M63*AA63</f>
        <v>0</v>
      </c>
      <c r="P63" s="1">
        <v>3</v>
      </c>
      <c r="AA63" s="1">
        <f>IF(P63=1,$O$3,IF(P63=2,$O$4,$O$5))</f>
        <v>0</v>
      </c>
    </row>
    <row r="64">
      <c r="A64" s="1" t="s">
        <v>593</v>
      </c>
      <c r="E64" s="27" t="s">
        <v>3930</v>
      </c>
    </row>
    <row r="65">
      <c r="A65" s="1" t="s">
        <v>594</v>
      </c>
      <c r="E65" s="32" t="s">
        <v>3931</v>
      </c>
    </row>
    <row r="66" ht="105.6">
      <c r="A66" s="1" t="s">
        <v>596</v>
      </c>
      <c r="E66" s="27" t="s">
        <v>3634</v>
      </c>
    </row>
    <row r="67">
      <c r="A67" s="1" t="s">
        <v>584</v>
      </c>
      <c r="C67" s="22" t="s">
        <v>617</v>
      </c>
      <c r="E67" s="23" t="s">
        <v>618</v>
      </c>
      <c r="L67" s="24">
        <f>SUMIFS(L68:L75,A68:A75,"P")</f>
        <v>0</v>
      </c>
      <c r="M67" s="24">
        <f>SUMIFS(M68:M75,A68:A75,"P")</f>
        <v>0</v>
      </c>
      <c r="N67" s="25"/>
    </row>
    <row r="68" ht="26.4">
      <c r="A68" s="1" t="s">
        <v>587</v>
      </c>
      <c r="B68" s="1">
        <v>15</v>
      </c>
      <c r="C68" s="26" t="s">
        <v>3932</v>
      </c>
      <c r="D68" t="s">
        <v>589</v>
      </c>
      <c r="E68" s="27" t="s">
        <v>3933</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3934</v>
      </c>
    </row>
    <row r="71" ht="118.8">
      <c r="A71" s="1" t="s">
        <v>596</v>
      </c>
      <c r="E71" s="27" t="s">
        <v>3935</v>
      </c>
    </row>
    <row r="72" ht="26.4">
      <c r="A72" s="1" t="s">
        <v>587</v>
      </c>
      <c r="B72" s="1">
        <v>16</v>
      </c>
      <c r="C72" s="26" t="s">
        <v>3936</v>
      </c>
      <c r="D72" t="s">
        <v>589</v>
      </c>
      <c r="E72" s="27" t="s">
        <v>3937</v>
      </c>
      <c r="F72" s="28" t="s">
        <v>621</v>
      </c>
      <c r="G72" s="29">
        <v>8</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3934</v>
      </c>
    </row>
    <row r="75" ht="132">
      <c r="A75" s="1" t="s">
        <v>596</v>
      </c>
      <c r="E75" s="27" t="s">
        <v>3938</v>
      </c>
    </row>
    <row r="76">
      <c r="A76" s="1" t="s">
        <v>584</v>
      </c>
      <c r="C76" s="22" t="s">
        <v>2018</v>
      </c>
      <c r="E76" s="23" t="s">
        <v>2019</v>
      </c>
      <c r="L76" s="24">
        <f>SUMIFS(L77:L112,A77:A112,"P")</f>
        <v>0</v>
      </c>
      <c r="M76" s="24">
        <f>SUMIFS(M77:M112,A77:A112,"P")</f>
        <v>0</v>
      </c>
      <c r="N76" s="25"/>
    </row>
    <row r="77" ht="26.4">
      <c r="A77" s="1" t="s">
        <v>587</v>
      </c>
      <c r="B77" s="1">
        <v>17</v>
      </c>
      <c r="C77" s="26" t="s">
        <v>3640</v>
      </c>
      <c r="D77" t="s">
        <v>589</v>
      </c>
      <c r="E77" s="27" t="s">
        <v>3641</v>
      </c>
      <c r="F77" s="28" t="s">
        <v>621</v>
      </c>
      <c r="G77" s="29">
        <v>36</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c r="E79" s="32" t="s">
        <v>3939</v>
      </c>
    </row>
    <row r="80" ht="158.4">
      <c r="A80" s="1" t="s">
        <v>596</v>
      </c>
      <c r="E80" s="27" t="s">
        <v>3643</v>
      </c>
    </row>
    <row r="81" ht="26.4">
      <c r="A81" s="1" t="s">
        <v>587</v>
      </c>
      <c r="B81" s="1">
        <v>18</v>
      </c>
      <c r="C81" s="26" t="s">
        <v>3254</v>
      </c>
      <c r="D81" t="s">
        <v>589</v>
      </c>
      <c r="E81" s="27" t="s">
        <v>3255</v>
      </c>
      <c r="F81" s="28" t="s">
        <v>591</v>
      </c>
      <c r="G81" s="29">
        <v>1926.7</v>
      </c>
      <c r="H81" s="28">
        <v>0</v>
      </c>
      <c r="I81" s="30">
        <f>ROUND(G81*H81,P4)</f>
        <v>0</v>
      </c>
      <c r="L81" s="30">
        <v>0</v>
      </c>
      <c r="M81" s="24">
        <f>ROUND(G81*L81,P4)</f>
        <v>0</v>
      </c>
      <c r="N81" s="25" t="s">
        <v>592</v>
      </c>
      <c r="O81" s="31">
        <f>M81*AA81</f>
        <v>0</v>
      </c>
      <c r="P81" s="1">
        <v>3</v>
      </c>
      <c r="AA81" s="1">
        <f>IF(P81=1,$O$3,IF(P81=2,$O$4,$O$5))</f>
        <v>0</v>
      </c>
    </row>
    <row r="82">
      <c r="A82" s="1" t="s">
        <v>593</v>
      </c>
      <c r="E82" s="27" t="s">
        <v>589</v>
      </c>
    </row>
    <row r="83">
      <c r="A83" s="1" t="s">
        <v>594</v>
      </c>
      <c r="E83" s="32" t="s">
        <v>3940</v>
      </c>
    </row>
    <row r="84" ht="145.2">
      <c r="A84" s="1" t="s">
        <v>596</v>
      </c>
      <c r="E84" s="27" t="s">
        <v>3256</v>
      </c>
    </row>
    <row r="85" ht="26.4">
      <c r="A85" s="1" t="s">
        <v>587</v>
      </c>
      <c r="B85" s="1">
        <v>19</v>
      </c>
      <c r="C85" s="26" t="s">
        <v>3645</v>
      </c>
      <c r="D85" t="s">
        <v>589</v>
      </c>
      <c r="E85" s="27" t="s">
        <v>3646</v>
      </c>
      <c r="F85" s="28" t="s">
        <v>2557</v>
      </c>
      <c r="G85" s="29">
        <v>15413.6</v>
      </c>
      <c r="H85" s="28">
        <v>0</v>
      </c>
      <c r="I85" s="30">
        <f>ROUND(G85*H85,P4)</f>
        <v>0</v>
      </c>
      <c r="L85" s="30">
        <v>0</v>
      </c>
      <c r="M85" s="24">
        <f>ROUND(G85*L85,P4)</f>
        <v>0</v>
      </c>
      <c r="N85" s="25" t="s">
        <v>592</v>
      </c>
      <c r="O85" s="31">
        <f>M85*AA85</f>
        <v>0</v>
      </c>
      <c r="P85" s="1">
        <v>3</v>
      </c>
      <c r="AA85" s="1">
        <f>IF(P85=1,$O$3,IF(P85=2,$O$4,$O$5))</f>
        <v>0</v>
      </c>
    </row>
    <row r="86">
      <c r="A86" s="1" t="s">
        <v>593</v>
      </c>
      <c r="E86" s="27" t="s">
        <v>589</v>
      </c>
    </row>
    <row r="87">
      <c r="A87" s="1" t="s">
        <v>594</v>
      </c>
      <c r="E87" s="32" t="s">
        <v>3941</v>
      </c>
    </row>
    <row r="88" ht="132">
      <c r="A88" s="1" t="s">
        <v>596</v>
      </c>
      <c r="E88" s="27" t="s">
        <v>3649</v>
      </c>
    </row>
    <row r="89" ht="26.4">
      <c r="A89" s="1" t="s">
        <v>587</v>
      </c>
      <c r="B89" s="1">
        <v>20</v>
      </c>
      <c r="C89" s="26" t="s">
        <v>3660</v>
      </c>
      <c r="D89" t="s">
        <v>589</v>
      </c>
      <c r="E89" s="27" t="s">
        <v>3661</v>
      </c>
      <c r="F89" s="28" t="s">
        <v>914</v>
      </c>
      <c r="G89" s="29">
        <v>1131</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3942</v>
      </c>
    </row>
    <row r="92" ht="198">
      <c r="A92" s="1" t="s">
        <v>596</v>
      </c>
      <c r="E92" s="27" t="s">
        <v>3663</v>
      </c>
    </row>
    <row r="93" ht="26.4">
      <c r="A93" s="1" t="s">
        <v>587</v>
      </c>
      <c r="B93" s="1">
        <v>21</v>
      </c>
      <c r="C93" s="26" t="s">
        <v>3943</v>
      </c>
      <c r="D93" t="s">
        <v>589</v>
      </c>
      <c r="E93" s="27" t="s">
        <v>3944</v>
      </c>
      <c r="F93" s="28" t="s">
        <v>3656</v>
      </c>
      <c r="G93" s="29">
        <v>9052.0799999999999</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3945</v>
      </c>
    </row>
    <row r="96" ht="105.6">
      <c r="A96" s="1" t="s">
        <v>596</v>
      </c>
      <c r="E96" s="27" t="s">
        <v>3659</v>
      </c>
    </row>
    <row r="97" ht="26.4">
      <c r="A97" s="1" t="s">
        <v>587</v>
      </c>
      <c r="B97" s="1">
        <v>22</v>
      </c>
      <c r="C97" s="26" t="s">
        <v>3664</v>
      </c>
      <c r="D97" t="s">
        <v>589</v>
      </c>
      <c r="E97" s="27" t="s">
        <v>3665</v>
      </c>
      <c r="F97" s="28" t="s">
        <v>591</v>
      </c>
      <c r="G97" s="29">
        <v>30</v>
      </c>
      <c r="H97" s="28">
        <v>0</v>
      </c>
      <c r="I97" s="30">
        <f>ROUND(G97*H97,P4)</f>
        <v>0</v>
      </c>
      <c r="L97" s="30">
        <v>0</v>
      </c>
      <c r="M97" s="24">
        <f>ROUND(G97*L97,P4)</f>
        <v>0</v>
      </c>
      <c r="N97" s="25" t="s">
        <v>592</v>
      </c>
      <c r="O97" s="31">
        <f>M97*AA97</f>
        <v>0</v>
      </c>
      <c r="P97" s="1">
        <v>3</v>
      </c>
      <c r="AA97" s="1">
        <f>IF(P97=1,$O$3,IF(P97=2,$O$4,$O$5))</f>
        <v>0</v>
      </c>
    </row>
    <row r="98">
      <c r="A98" s="1" t="s">
        <v>593</v>
      </c>
      <c r="E98" s="27" t="s">
        <v>3892</v>
      </c>
    </row>
    <row r="99">
      <c r="A99" s="1" t="s">
        <v>594</v>
      </c>
      <c r="E99" s="32" t="s">
        <v>3946</v>
      </c>
    </row>
    <row r="100" ht="145.2">
      <c r="A100" s="1" t="s">
        <v>596</v>
      </c>
      <c r="E100" s="27" t="s">
        <v>3668</v>
      </c>
    </row>
    <row r="101">
      <c r="A101" s="1" t="s">
        <v>587</v>
      </c>
      <c r="B101" s="1">
        <v>23</v>
      </c>
      <c r="C101" s="26" t="s">
        <v>3669</v>
      </c>
      <c r="D101" t="s">
        <v>585</v>
      </c>
      <c r="E101" s="27" t="s">
        <v>3670</v>
      </c>
      <c r="F101" s="28" t="s">
        <v>695</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593</v>
      </c>
      <c r="E102" s="27" t="s">
        <v>3671</v>
      </c>
    </row>
    <row r="103">
      <c r="A103" s="1" t="s">
        <v>594</v>
      </c>
      <c r="E103" s="32" t="s">
        <v>3947</v>
      </c>
    </row>
    <row r="104" ht="145.2">
      <c r="A104" s="1" t="s">
        <v>596</v>
      </c>
      <c r="E104" s="27" t="s">
        <v>3256</v>
      </c>
    </row>
    <row r="105">
      <c r="A105" s="1" t="s">
        <v>587</v>
      </c>
      <c r="B105" s="1">
        <v>24</v>
      </c>
      <c r="C105" s="26" t="s">
        <v>3669</v>
      </c>
      <c r="D105" t="s">
        <v>2572</v>
      </c>
      <c r="E105" s="27" t="s">
        <v>3673</v>
      </c>
      <c r="F105" s="28" t="s">
        <v>695</v>
      </c>
      <c r="G105" s="29">
        <v>300.774</v>
      </c>
      <c r="H105" s="28">
        <v>0</v>
      </c>
      <c r="I105" s="30">
        <f>ROUND(G105*H105,P4)</f>
        <v>0</v>
      </c>
      <c r="L105" s="30">
        <v>0</v>
      </c>
      <c r="M105" s="24">
        <f>ROUND(G105*L105,P4)</f>
        <v>0</v>
      </c>
      <c r="N105" s="25" t="s">
        <v>589</v>
      </c>
      <c r="O105" s="31">
        <f>M105*AA105</f>
        <v>0</v>
      </c>
      <c r="P105" s="1">
        <v>3</v>
      </c>
      <c r="AA105" s="1">
        <f>IF(P105=1,$O$3,IF(P105=2,$O$4,$O$5))</f>
        <v>0</v>
      </c>
    </row>
    <row r="106">
      <c r="A106" s="1" t="s">
        <v>593</v>
      </c>
      <c r="E106" s="27" t="s">
        <v>589</v>
      </c>
    </row>
    <row r="107">
      <c r="A107" s="1" t="s">
        <v>594</v>
      </c>
      <c r="E107" s="32" t="s">
        <v>3948</v>
      </c>
    </row>
    <row r="108" ht="145.2">
      <c r="A108" s="1" t="s">
        <v>596</v>
      </c>
      <c r="E108" s="27" t="s">
        <v>3256</v>
      </c>
    </row>
    <row r="109">
      <c r="A109" s="1" t="s">
        <v>587</v>
      </c>
      <c r="B109" s="1">
        <v>25</v>
      </c>
      <c r="C109" s="26" t="s">
        <v>3669</v>
      </c>
      <c r="D109" t="s">
        <v>1200</v>
      </c>
      <c r="E109" s="27" t="s">
        <v>3676</v>
      </c>
      <c r="F109" s="28" t="s">
        <v>695</v>
      </c>
      <c r="G109" s="29">
        <v>3920.835</v>
      </c>
      <c r="H109" s="28">
        <v>0</v>
      </c>
      <c r="I109" s="30">
        <f>ROUND(G109*H109,P4)</f>
        <v>0</v>
      </c>
      <c r="L109" s="30">
        <v>0</v>
      </c>
      <c r="M109" s="24">
        <f>ROUND(G109*L109,P4)</f>
        <v>0</v>
      </c>
      <c r="N109" s="25" t="s">
        <v>589</v>
      </c>
      <c r="O109" s="31">
        <f>M109*AA109</f>
        <v>0</v>
      </c>
      <c r="P109" s="1">
        <v>3</v>
      </c>
      <c r="AA109" s="1">
        <f>IF(P109=1,$O$3,IF(P109=2,$O$4,$O$5))</f>
        <v>0</v>
      </c>
    </row>
    <row r="110">
      <c r="A110" s="1" t="s">
        <v>593</v>
      </c>
      <c r="E110" s="27" t="s">
        <v>589</v>
      </c>
    </row>
    <row r="111">
      <c r="A111" s="1" t="s">
        <v>594</v>
      </c>
      <c r="E111" s="32" t="s">
        <v>3949</v>
      </c>
    </row>
    <row r="112" ht="66">
      <c r="A112" s="1" t="s">
        <v>596</v>
      </c>
      <c r="E112" s="27" t="s">
        <v>3678</v>
      </c>
    </row>
    <row r="113">
      <c r="A113" s="1" t="s">
        <v>584</v>
      </c>
      <c r="C113" s="22" t="s">
        <v>690</v>
      </c>
      <c r="E113" s="23" t="s">
        <v>691</v>
      </c>
      <c r="L113" s="24">
        <f>SUMIFS(L114:L145,A114:A145,"P")</f>
        <v>0</v>
      </c>
      <c r="M113" s="24">
        <f>SUMIFS(M114:M145,A114:A145,"P")</f>
        <v>0</v>
      </c>
      <c r="N113" s="25"/>
    </row>
    <row r="114" ht="39.6">
      <c r="A114" s="1" t="s">
        <v>587</v>
      </c>
      <c r="B114" s="1">
        <v>26</v>
      </c>
      <c r="C114" s="26" t="s">
        <v>699</v>
      </c>
      <c r="D114" t="s">
        <v>700</v>
      </c>
      <c r="E114" s="27" t="s">
        <v>701</v>
      </c>
      <c r="F114" s="28" t="s">
        <v>695</v>
      </c>
      <c r="G114" s="29">
        <v>75</v>
      </c>
      <c r="H114" s="28">
        <v>0</v>
      </c>
      <c r="I114" s="30">
        <f>ROUND(G114*H114,P4)</f>
        <v>0</v>
      </c>
      <c r="L114" s="30">
        <v>0</v>
      </c>
      <c r="M114" s="24">
        <f>ROUND(G114*L114,P4)</f>
        <v>0</v>
      </c>
      <c r="N114" s="25" t="s">
        <v>589</v>
      </c>
      <c r="O114" s="31">
        <f>M114*AA114</f>
        <v>0</v>
      </c>
      <c r="P114" s="1">
        <v>3</v>
      </c>
      <c r="AA114" s="1">
        <f>IF(P114=1,$O$3,IF(P114=2,$O$4,$O$5))</f>
        <v>0</v>
      </c>
    </row>
    <row r="115" ht="39.6">
      <c r="A115" s="1" t="s">
        <v>593</v>
      </c>
      <c r="E115" s="27" t="s">
        <v>702</v>
      </c>
    </row>
    <row r="116">
      <c r="A116" s="1" t="s">
        <v>594</v>
      </c>
      <c r="E116" s="32" t="s">
        <v>3950</v>
      </c>
    </row>
    <row r="117" ht="158.4">
      <c r="A117" s="1" t="s">
        <v>596</v>
      </c>
      <c r="E117" s="27" t="s">
        <v>698</v>
      </c>
    </row>
    <row r="118" ht="26.4">
      <c r="A118" s="1" t="s">
        <v>587</v>
      </c>
      <c r="B118" s="1">
        <v>27</v>
      </c>
      <c r="C118" s="26" t="s">
        <v>3258</v>
      </c>
      <c r="D118" t="s">
        <v>3259</v>
      </c>
      <c r="E118" s="27" t="s">
        <v>3260</v>
      </c>
      <c r="F118" s="28" t="s">
        <v>695</v>
      </c>
      <c r="G118" s="29">
        <v>392.07999999999998</v>
      </c>
      <c r="H118" s="28">
        <v>0</v>
      </c>
      <c r="I118" s="30">
        <f>ROUND(G118*H118,P4)</f>
        <v>0</v>
      </c>
      <c r="L118" s="30">
        <v>0</v>
      </c>
      <c r="M118" s="24">
        <f>ROUND(G118*L118,P4)</f>
        <v>0</v>
      </c>
      <c r="N118" s="25" t="s">
        <v>589</v>
      </c>
      <c r="O118" s="31">
        <f>M118*AA118</f>
        <v>0</v>
      </c>
      <c r="P118" s="1">
        <v>3</v>
      </c>
      <c r="AA118" s="1">
        <f>IF(P118=1,$O$3,IF(P118=2,$O$4,$O$5))</f>
        <v>0</v>
      </c>
    </row>
    <row r="119" ht="39.6">
      <c r="A119" s="1" t="s">
        <v>593</v>
      </c>
      <c r="E119" s="27" t="s">
        <v>696</v>
      </c>
    </row>
    <row r="120">
      <c r="A120" s="1" t="s">
        <v>594</v>
      </c>
      <c r="E120" s="32" t="s">
        <v>3951</v>
      </c>
    </row>
    <row r="121" ht="158.4">
      <c r="A121" s="1" t="s">
        <v>596</v>
      </c>
      <c r="E121" s="27" t="s">
        <v>698</v>
      </c>
    </row>
    <row r="122" ht="39.6">
      <c r="A122" s="1" t="s">
        <v>587</v>
      </c>
      <c r="B122" s="1">
        <v>28</v>
      </c>
      <c r="C122" s="26" t="s">
        <v>1463</v>
      </c>
      <c r="D122" t="s">
        <v>1464</v>
      </c>
      <c r="E122" s="27" t="s">
        <v>1465</v>
      </c>
      <c r="F122" s="28" t="s">
        <v>695</v>
      </c>
      <c r="G122" s="29">
        <v>0.27500000000000002</v>
      </c>
      <c r="H122" s="28">
        <v>0</v>
      </c>
      <c r="I122" s="30">
        <f>ROUND(G122*H122,P4)</f>
        <v>0</v>
      </c>
      <c r="L122" s="30">
        <v>0</v>
      </c>
      <c r="M122" s="24">
        <f>ROUND(G122*L122,P4)</f>
        <v>0</v>
      </c>
      <c r="N122" s="25" t="s">
        <v>589</v>
      </c>
      <c r="O122" s="31">
        <f>M122*AA122</f>
        <v>0</v>
      </c>
      <c r="P122" s="1">
        <v>3</v>
      </c>
      <c r="AA122" s="1">
        <f>IF(P122=1,$O$3,IF(P122=2,$O$4,$O$5))</f>
        <v>0</v>
      </c>
    </row>
    <row r="123" ht="39.6">
      <c r="A123" s="1" t="s">
        <v>593</v>
      </c>
      <c r="E123" s="27" t="s">
        <v>702</v>
      </c>
    </row>
    <row r="124">
      <c r="A124" s="1" t="s">
        <v>594</v>
      </c>
      <c r="E124" s="32" t="s">
        <v>3952</v>
      </c>
    </row>
    <row r="125" ht="158.4">
      <c r="A125" s="1" t="s">
        <v>596</v>
      </c>
      <c r="E125" s="27" t="s">
        <v>698</v>
      </c>
    </row>
    <row r="126" ht="26.4">
      <c r="A126" s="1" t="s">
        <v>587</v>
      </c>
      <c r="B126" s="1">
        <v>29</v>
      </c>
      <c r="C126" s="26" t="s">
        <v>3686</v>
      </c>
      <c r="D126" t="s">
        <v>3687</v>
      </c>
      <c r="E126" s="27" t="s">
        <v>3688</v>
      </c>
      <c r="F126" s="28" t="s">
        <v>695</v>
      </c>
      <c r="G126" s="29">
        <v>0.56000000000000005</v>
      </c>
      <c r="H126" s="28">
        <v>0</v>
      </c>
      <c r="I126" s="30">
        <f>ROUND(G126*H126,P4)</f>
        <v>0</v>
      </c>
      <c r="L126" s="30">
        <v>0</v>
      </c>
      <c r="M126" s="24">
        <f>ROUND(G126*L126,P4)</f>
        <v>0</v>
      </c>
      <c r="N126" s="25" t="s">
        <v>589</v>
      </c>
      <c r="O126" s="31">
        <f>M126*AA126</f>
        <v>0</v>
      </c>
      <c r="P126" s="1">
        <v>3</v>
      </c>
      <c r="AA126" s="1">
        <f>IF(P126=1,$O$3,IF(P126=2,$O$4,$O$5))</f>
        <v>0</v>
      </c>
    </row>
    <row r="127" ht="26.4">
      <c r="A127" s="1" t="s">
        <v>593</v>
      </c>
      <c r="E127" s="27" t="s">
        <v>3689</v>
      </c>
    </row>
    <row r="128">
      <c r="A128" s="1" t="s">
        <v>594</v>
      </c>
      <c r="E128" s="32" t="s">
        <v>3953</v>
      </c>
    </row>
    <row r="129" ht="158.4">
      <c r="A129" s="1" t="s">
        <v>596</v>
      </c>
      <c r="E129" s="27" t="s">
        <v>698</v>
      </c>
    </row>
    <row r="130" ht="39.6">
      <c r="A130" s="1" t="s">
        <v>587</v>
      </c>
      <c r="B130" s="1">
        <v>30</v>
      </c>
      <c r="C130" s="26" t="s">
        <v>3691</v>
      </c>
      <c r="D130" t="s">
        <v>3692</v>
      </c>
      <c r="E130" s="27" t="s">
        <v>3693</v>
      </c>
      <c r="F130" s="28" t="s">
        <v>695</v>
      </c>
      <c r="G130" s="29">
        <v>196.03999999999999</v>
      </c>
      <c r="H130" s="28">
        <v>0</v>
      </c>
      <c r="I130" s="30">
        <f>ROUND(G130*H130,P4)</f>
        <v>0</v>
      </c>
      <c r="L130" s="30">
        <v>0</v>
      </c>
      <c r="M130" s="24">
        <f>ROUND(G130*L130,P4)</f>
        <v>0</v>
      </c>
      <c r="N130" s="25" t="s">
        <v>589</v>
      </c>
      <c r="O130" s="31">
        <f>M130*AA130</f>
        <v>0</v>
      </c>
      <c r="P130" s="1">
        <v>3</v>
      </c>
      <c r="AA130" s="1">
        <f>IF(P130=1,$O$3,IF(P130=2,$O$4,$O$5))</f>
        <v>0</v>
      </c>
    </row>
    <row r="131" ht="66">
      <c r="A131" s="1" t="s">
        <v>593</v>
      </c>
      <c r="E131" s="27" t="s">
        <v>3694</v>
      </c>
    </row>
    <row r="132">
      <c r="A132" s="1" t="s">
        <v>594</v>
      </c>
      <c r="E132" s="32" t="s">
        <v>3954</v>
      </c>
    </row>
    <row r="133" ht="158.4">
      <c r="A133" s="1" t="s">
        <v>596</v>
      </c>
      <c r="E133" s="27" t="s">
        <v>698</v>
      </c>
    </row>
    <row r="134" ht="39.6">
      <c r="A134" s="1" t="s">
        <v>587</v>
      </c>
      <c r="B134" s="1">
        <v>31</v>
      </c>
      <c r="C134" s="26" t="s">
        <v>3696</v>
      </c>
      <c r="D134" t="s">
        <v>3697</v>
      </c>
      <c r="E134" s="27" t="s">
        <v>3698</v>
      </c>
      <c r="F134" s="28" t="s">
        <v>695</v>
      </c>
      <c r="G134" s="29">
        <v>196.03999999999999</v>
      </c>
      <c r="H134" s="28">
        <v>0</v>
      </c>
      <c r="I134" s="30">
        <f>ROUND(G134*H134,P4)</f>
        <v>0</v>
      </c>
      <c r="L134" s="30">
        <v>0</v>
      </c>
      <c r="M134" s="24">
        <f>ROUND(G134*L134,P4)</f>
        <v>0</v>
      </c>
      <c r="N134" s="25" t="s">
        <v>589</v>
      </c>
      <c r="O134" s="31">
        <f>M134*AA134</f>
        <v>0</v>
      </c>
      <c r="P134" s="1">
        <v>3</v>
      </c>
      <c r="AA134" s="1">
        <f>IF(P134=1,$O$3,IF(P134=2,$O$4,$O$5))</f>
        <v>0</v>
      </c>
    </row>
    <row r="135" ht="52.8">
      <c r="A135" s="1" t="s">
        <v>593</v>
      </c>
      <c r="E135" s="27" t="s">
        <v>3699</v>
      </c>
    </row>
    <row r="136">
      <c r="A136" s="1" t="s">
        <v>594</v>
      </c>
      <c r="E136" s="32" t="s">
        <v>3954</v>
      </c>
    </row>
    <row r="137" ht="158.4">
      <c r="A137" s="1" t="s">
        <v>596</v>
      </c>
      <c r="E137" s="27" t="s">
        <v>698</v>
      </c>
    </row>
    <row r="138" ht="39.6">
      <c r="A138" s="1" t="s">
        <v>587</v>
      </c>
      <c r="B138" s="1">
        <v>32</v>
      </c>
      <c r="C138" s="26" t="s">
        <v>3701</v>
      </c>
      <c r="D138" t="s">
        <v>3702</v>
      </c>
      <c r="E138" s="27" t="s">
        <v>3703</v>
      </c>
      <c r="F138" s="28" t="s">
        <v>695</v>
      </c>
      <c r="G138" s="29">
        <v>146.125</v>
      </c>
      <c r="H138" s="28">
        <v>0</v>
      </c>
      <c r="I138" s="30">
        <f>ROUND(G138*H138,P4)</f>
        <v>0</v>
      </c>
      <c r="L138" s="30">
        <v>0</v>
      </c>
      <c r="M138" s="24">
        <f>ROUND(G138*L138,P4)</f>
        <v>0</v>
      </c>
      <c r="N138" s="25" t="s">
        <v>589</v>
      </c>
      <c r="O138" s="31">
        <f>M138*AA138</f>
        <v>0</v>
      </c>
      <c r="P138" s="1">
        <v>3</v>
      </c>
      <c r="AA138" s="1">
        <f>IF(P138=1,$O$3,IF(P138=2,$O$4,$O$5))</f>
        <v>0</v>
      </c>
    </row>
    <row r="139" ht="52.8">
      <c r="A139" s="1" t="s">
        <v>593</v>
      </c>
      <c r="E139" s="27" t="s">
        <v>3704</v>
      </c>
    </row>
    <row r="140">
      <c r="A140" s="1" t="s">
        <v>594</v>
      </c>
      <c r="E140" s="32" t="s">
        <v>3955</v>
      </c>
    </row>
    <row r="141" ht="158.4">
      <c r="A141" s="1" t="s">
        <v>596</v>
      </c>
      <c r="E141" s="27" t="s">
        <v>698</v>
      </c>
    </row>
    <row r="142" ht="26.4">
      <c r="A142" s="1" t="s">
        <v>587</v>
      </c>
      <c r="B142" s="1">
        <v>33</v>
      </c>
      <c r="C142" s="26" t="s">
        <v>2717</v>
      </c>
      <c r="D142" t="s">
        <v>2718</v>
      </c>
      <c r="E142" s="27" t="s">
        <v>2719</v>
      </c>
      <c r="F142" s="28" t="s">
        <v>695</v>
      </c>
      <c r="G142" s="29">
        <v>153.81299999999999</v>
      </c>
      <c r="H142" s="28">
        <v>0</v>
      </c>
      <c r="I142" s="30">
        <f>ROUND(G142*H142,P4)</f>
        <v>0</v>
      </c>
      <c r="L142" s="30">
        <v>0</v>
      </c>
      <c r="M142" s="24">
        <f>ROUND(G142*L142,P4)</f>
        <v>0</v>
      </c>
      <c r="N142" s="25" t="s">
        <v>589</v>
      </c>
      <c r="O142" s="31">
        <f>M142*AA142</f>
        <v>0</v>
      </c>
      <c r="P142" s="1">
        <v>3</v>
      </c>
      <c r="AA142" s="1">
        <f>IF(P142=1,$O$3,IF(P142=2,$O$4,$O$5))</f>
        <v>0</v>
      </c>
    </row>
    <row r="143" ht="39.6">
      <c r="A143" s="1" t="s">
        <v>593</v>
      </c>
      <c r="E143" s="27" t="s">
        <v>3706</v>
      </c>
    </row>
    <row r="144">
      <c r="A144" s="1" t="s">
        <v>594</v>
      </c>
      <c r="E144" s="32" t="s">
        <v>3956</v>
      </c>
    </row>
    <row r="145" ht="158.4">
      <c r="A145" s="1" t="s">
        <v>596</v>
      </c>
      <c r="E14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3957</v>
      </c>
      <c r="E8" s="23" t="s">
        <v>163</v>
      </c>
      <c r="L8" s="24">
        <f>L9+L42+L55+L60+L69+L90+L99+L132+L153</f>
        <v>0</v>
      </c>
      <c r="M8" s="24">
        <f>M9+M42+M55+M60+M69+M90+M99+M132+M153</f>
        <v>0</v>
      </c>
      <c r="N8" s="25"/>
    </row>
    <row r="9">
      <c r="A9" s="1" t="s">
        <v>584</v>
      </c>
      <c r="C9" s="22" t="s">
        <v>585</v>
      </c>
      <c r="E9" s="23" t="s">
        <v>586</v>
      </c>
      <c r="L9" s="24">
        <f>SUMIFS(L10:L41,A10:A41,"P")</f>
        <v>0</v>
      </c>
      <c r="M9" s="24">
        <f>SUMIFS(M10:M41,A10:A41,"P")</f>
        <v>0</v>
      </c>
      <c r="N9" s="25"/>
    </row>
    <row r="10" ht="26.4">
      <c r="A10" s="1" t="s">
        <v>587</v>
      </c>
      <c r="B10" s="1">
        <v>1</v>
      </c>
      <c r="C10" s="26" t="s">
        <v>3709</v>
      </c>
      <c r="D10" t="s">
        <v>589</v>
      </c>
      <c r="E10" s="27" t="s">
        <v>3710</v>
      </c>
      <c r="F10" s="28" t="s">
        <v>591</v>
      </c>
      <c r="G10" s="29">
        <v>17666.849999999999</v>
      </c>
      <c r="H10" s="28">
        <v>0</v>
      </c>
      <c r="I10" s="30">
        <f>ROUND(G10*H10,P4)</f>
        <v>0</v>
      </c>
      <c r="L10" s="30">
        <v>0</v>
      </c>
      <c r="M10" s="24">
        <f>ROUND(G10*L10,P4)</f>
        <v>0</v>
      </c>
      <c r="N10" s="25" t="s">
        <v>592</v>
      </c>
      <c r="O10" s="31">
        <f>M10*AA10</f>
        <v>0</v>
      </c>
      <c r="P10" s="1">
        <v>3</v>
      </c>
      <c r="AA10" s="1">
        <f>IF(P10=1,$O$3,IF(P10=2,$O$4,$O$5))</f>
        <v>0</v>
      </c>
    </row>
    <row r="11">
      <c r="A11" s="1" t="s">
        <v>593</v>
      </c>
      <c r="E11" s="27" t="s">
        <v>3958</v>
      </c>
    </row>
    <row r="12">
      <c r="A12" s="1" t="s">
        <v>594</v>
      </c>
      <c r="E12" s="32" t="s">
        <v>3959</v>
      </c>
    </row>
    <row r="13" ht="409.5">
      <c r="A13" s="1" t="s">
        <v>596</v>
      </c>
      <c r="E13" s="27" t="s">
        <v>3712</v>
      </c>
    </row>
    <row r="14" ht="26.4">
      <c r="A14" s="1" t="s">
        <v>587</v>
      </c>
      <c r="B14" s="1">
        <v>2</v>
      </c>
      <c r="C14" s="26" t="s">
        <v>2993</v>
      </c>
      <c r="D14" t="s">
        <v>589</v>
      </c>
      <c r="E14" s="27" t="s">
        <v>2994</v>
      </c>
      <c r="F14" s="28" t="s">
        <v>591</v>
      </c>
      <c r="G14" s="29">
        <v>334.66000000000003</v>
      </c>
      <c r="H14" s="28">
        <v>0</v>
      </c>
      <c r="I14" s="30">
        <f>ROUND(G14*H14,P4)</f>
        <v>0</v>
      </c>
      <c r="L14" s="30">
        <v>0</v>
      </c>
      <c r="M14" s="24">
        <f>ROUND(G14*L14,P4)</f>
        <v>0</v>
      </c>
      <c r="N14" s="25" t="s">
        <v>592</v>
      </c>
      <c r="O14" s="31">
        <f>M14*AA14</f>
        <v>0</v>
      </c>
      <c r="P14" s="1">
        <v>3</v>
      </c>
      <c r="AA14" s="1">
        <f>IF(P14=1,$O$3,IF(P14=2,$O$4,$O$5))</f>
        <v>0</v>
      </c>
    </row>
    <row r="15">
      <c r="A15" s="1" t="s">
        <v>593</v>
      </c>
      <c r="E15" s="27" t="s">
        <v>3960</v>
      </c>
    </row>
    <row r="16" ht="26.4">
      <c r="A16" s="1" t="s">
        <v>594</v>
      </c>
      <c r="E16" s="32" t="s">
        <v>3961</v>
      </c>
    </row>
    <row r="17" ht="369.6">
      <c r="A17" s="1" t="s">
        <v>596</v>
      </c>
      <c r="E17" s="27" t="s">
        <v>2554</v>
      </c>
    </row>
    <row r="18" ht="26.4">
      <c r="A18" s="1" t="s">
        <v>587</v>
      </c>
      <c r="B18" s="1">
        <v>3</v>
      </c>
      <c r="C18" s="26" t="s">
        <v>3724</v>
      </c>
      <c r="D18" t="s">
        <v>589</v>
      </c>
      <c r="E18" s="27" t="s">
        <v>3725</v>
      </c>
      <c r="F18" s="28" t="s">
        <v>591</v>
      </c>
      <c r="G18" s="29">
        <v>7009.5500000000002</v>
      </c>
      <c r="H18" s="28">
        <v>0</v>
      </c>
      <c r="I18" s="30">
        <f>ROUND(G18*H18,P4)</f>
        <v>0</v>
      </c>
      <c r="L18" s="30">
        <v>0</v>
      </c>
      <c r="M18" s="24">
        <f>ROUND(G18*L18,P4)</f>
        <v>0</v>
      </c>
      <c r="N18" s="25" t="s">
        <v>592</v>
      </c>
      <c r="O18" s="31">
        <f>M18*AA18</f>
        <v>0</v>
      </c>
      <c r="P18" s="1">
        <v>3</v>
      </c>
      <c r="AA18" s="1">
        <f>IF(P18=1,$O$3,IF(P18=2,$O$4,$O$5))</f>
        <v>0</v>
      </c>
    </row>
    <row r="19">
      <c r="A19" s="1" t="s">
        <v>593</v>
      </c>
      <c r="E19" s="27" t="s">
        <v>3958</v>
      </c>
    </row>
    <row r="20">
      <c r="A20" s="1" t="s">
        <v>594</v>
      </c>
      <c r="E20" s="32" t="s">
        <v>3962</v>
      </c>
    </row>
    <row r="21" ht="224.4">
      <c r="A21" s="1" t="s">
        <v>596</v>
      </c>
      <c r="E21" s="27" t="s">
        <v>3727</v>
      </c>
    </row>
    <row r="22" ht="26.4">
      <c r="A22" s="1" t="s">
        <v>587</v>
      </c>
      <c r="B22" s="1">
        <v>4</v>
      </c>
      <c r="C22" s="26" t="s">
        <v>3732</v>
      </c>
      <c r="D22" t="s">
        <v>589</v>
      </c>
      <c r="E22" s="27" t="s">
        <v>3733</v>
      </c>
      <c r="F22" s="28" t="s">
        <v>591</v>
      </c>
      <c r="G22" s="29">
        <v>283.80000000000001</v>
      </c>
      <c r="H22" s="28">
        <v>0</v>
      </c>
      <c r="I22" s="30">
        <f>ROUND(G22*H22,P4)</f>
        <v>0</v>
      </c>
      <c r="L22" s="30">
        <v>0</v>
      </c>
      <c r="M22" s="24">
        <f>ROUND(G22*L22,P4)</f>
        <v>0</v>
      </c>
      <c r="N22" s="25" t="s">
        <v>592</v>
      </c>
      <c r="O22" s="31">
        <f>M22*AA22</f>
        <v>0</v>
      </c>
      <c r="P22" s="1">
        <v>3</v>
      </c>
      <c r="AA22" s="1">
        <f>IF(P22=1,$O$3,IF(P22=2,$O$4,$O$5))</f>
        <v>0</v>
      </c>
    </row>
    <row r="23">
      <c r="A23" s="1" t="s">
        <v>593</v>
      </c>
      <c r="E23" s="27" t="s">
        <v>3963</v>
      </c>
    </row>
    <row r="24" ht="26.4">
      <c r="A24" s="1" t="s">
        <v>594</v>
      </c>
      <c r="E24" s="32" t="s">
        <v>3964</v>
      </c>
    </row>
    <row r="25" ht="330">
      <c r="A25" s="1" t="s">
        <v>596</v>
      </c>
      <c r="E25" s="27" t="s">
        <v>3597</v>
      </c>
    </row>
    <row r="26" ht="26.4">
      <c r="A26" s="1" t="s">
        <v>587</v>
      </c>
      <c r="B26" s="1">
        <v>5</v>
      </c>
      <c r="C26" s="26" t="s">
        <v>3738</v>
      </c>
      <c r="D26" t="s">
        <v>589</v>
      </c>
      <c r="E26" s="27" t="s">
        <v>3739</v>
      </c>
      <c r="F26" s="28" t="s">
        <v>2567</v>
      </c>
      <c r="G26" s="29">
        <v>5379.1199999999999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3965</v>
      </c>
    </row>
    <row r="29" ht="52.8">
      <c r="A29" s="1" t="s">
        <v>596</v>
      </c>
      <c r="E29" s="27" t="s">
        <v>3741</v>
      </c>
    </row>
    <row r="30" ht="26.4">
      <c r="A30" s="1" t="s">
        <v>587</v>
      </c>
      <c r="B30" s="1">
        <v>6</v>
      </c>
      <c r="C30" s="26" t="s">
        <v>3742</v>
      </c>
      <c r="D30" t="s">
        <v>589</v>
      </c>
      <c r="E30" s="27" t="s">
        <v>3743</v>
      </c>
      <c r="F30" s="28" t="s">
        <v>2567</v>
      </c>
      <c r="G30" s="29">
        <v>6843.5100000000002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c r="E32" s="32" t="s">
        <v>3966</v>
      </c>
    </row>
    <row r="33" ht="66">
      <c r="A33" s="1" t="s">
        <v>596</v>
      </c>
      <c r="E33" s="27" t="s">
        <v>3745</v>
      </c>
    </row>
    <row r="34" ht="26.4">
      <c r="A34" s="1" t="s">
        <v>587</v>
      </c>
      <c r="B34" s="1">
        <v>7</v>
      </c>
      <c r="C34" s="26" t="s">
        <v>3746</v>
      </c>
      <c r="D34" t="s">
        <v>589</v>
      </c>
      <c r="E34" s="27" t="s">
        <v>3747</v>
      </c>
      <c r="F34" s="28" t="s">
        <v>614</v>
      </c>
      <c r="G34" s="29">
        <v>6843.5100000000002</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c r="E36" s="32" t="s">
        <v>3966</v>
      </c>
    </row>
    <row r="37" ht="66">
      <c r="A37" s="1" t="s">
        <v>596</v>
      </c>
      <c r="E37" s="27" t="s">
        <v>3748</v>
      </c>
    </row>
    <row r="38" ht="26.4">
      <c r="A38" s="1" t="s">
        <v>587</v>
      </c>
      <c r="B38" s="1">
        <v>8</v>
      </c>
      <c r="C38" s="26" t="s">
        <v>3749</v>
      </c>
      <c r="D38" t="s">
        <v>589</v>
      </c>
      <c r="E38" s="27" t="s">
        <v>3750</v>
      </c>
      <c r="F38" s="28" t="s">
        <v>2567</v>
      </c>
      <c r="G38" s="29">
        <v>6843.5100000000002</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3966</v>
      </c>
    </row>
    <row r="41" ht="79.2">
      <c r="A41" s="1" t="s">
        <v>596</v>
      </c>
      <c r="E41" s="27" t="s">
        <v>3751</v>
      </c>
    </row>
    <row r="42">
      <c r="A42" s="1" t="s">
        <v>584</v>
      </c>
      <c r="C42" s="22" t="s">
        <v>2572</v>
      </c>
      <c r="E42" s="23" t="s">
        <v>2573</v>
      </c>
      <c r="L42" s="24">
        <f>SUMIFS(L43:L54,A43:A54,"P")</f>
        <v>0</v>
      </c>
      <c r="M42" s="24">
        <f>SUMIFS(M43:M54,A43:A54,"P")</f>
        <v>0</v>
      </c>
      <c r="N42" s="25"/>
    </row>
    <row r="43" ht="26.4">
      <c r="A43" s="1" t="s">
        <v>587</v>
      </c>
      <c r="B43" s="1">
        <v>9</v>
      </c>
      <c r="C43" s="26" t="s">
        <v>3752</v>
      </c>
      <c r="D43" t="s">
        <v>589</v>
      </c>
      <c r="E43" s="27" t="s">
        <v>3753</v>
      </c>
      <c r="F43" s="28" t="s">
        <v>2567</v>
      </c>
      <c r="G43" s="29">
        <v>519</v>
      </c>
      <c r="H43" s="28">
        <v>0</v>
      </c>
      <c r="I43" s="30">
        <f>ROUND(G43*H43,P4)</f>
        <v>0</v>
      </c>
      <c r="L43" s="30">
        <v>0</v>
      </c>
      <c r="M43" s="24">
        <f>ROUND(G43*L43,P4)</f>
        <v>0</v>
      </c>
      <c r="N43" s="25" t="s">
        <v>592</v>
      </c>
      <c r="O43" s="31">
        <f>M43*AA43</f>
        <v>0</v>
      </c>
      <c r="P43" s="1">
        <v>3</v>
      </c>
      <c r="AA43" s="1">
        <f>IF(P43=1,$O$3,IF(P43=2,$O$4,$O$5))</f>
        <v>0</v>
      </c>
    </row>
    <row r="44">
      <c r="A44" s="1" t="s">
        <v>593</v>
      </c>
      <c r="E44" s="27" t="s">
        <v>3967</v>
      </c>
    </row>
    <row r="45">
      <c r="A45" s="1" t="s">
        <v>594</v>
      </c>
      <c r="E45" s="32" t="s">
        <v>3968</v>
      </c>
    </row>
    <row r="46" ht="92.4">
      <c r="A46" s="1" t="s">
        <v>596</v>
      </c>
      <c r="E46" s="27" t="s">
        <v>3756</v>
      </c>
    </row>
    <row r="47" ht="26.4">
      <c r="A47" s="1" t="s">
        <v>587</v>
      </c>
      <c r="B47" s="1">
        <v>10</v>
      </c>
      <c r="C47" s="26" t="s">
        <v>3757</v>
      </c>
      <c r="D47" t="s">
        <v>589</v>
      </c>
      <c r="E47" s="27" t="s">
        <v>3758</v>
      </c>
      <c r="F47" s="28" t="s">
        <v>914</v>
      </c>
      <c r="G47" s="29">
        <v>173</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3969</v>
      </c>
    </row>
    <row r="50" ht="198">
      <c r="A50" s="1" t="s">
        <v>596</v>
      </c>
      <c r="E50" s="27" t="s">
        <v>3760</v>
      </c>
    </row>
    <row r="51" ht="26.4">
      <c r="A51" s="1" t="s">
        <v>587</v>
      </c>
      <c r="B51" s="1">
        <v>11</v>
      </c>
      <c r="C51" s="26" t="s">
        <v>3970</v>
      </c>
      <c r="D51" t="s">
        <v>589</v>
      </c>
      <c r="E51" s="27" t="s">
        <v>3971</v>
      </c>
      <c r="F51" s="28" t="s">
        <v>591</v>
      </c>
      <c r="G51" s="29">
        <v>819.77999999999997</v>
      </c>
      <c r="H51" s="28">
        <v>0</v>
      </c>
      <c r="I51" s="30">
        <f>ROUND(G51*H51,P4)</f>
        <v>0</v>
      </c>
      <c r="L51" s="30">
        <v>0</v>
      </c>
      <c r="M51" s="24">
        <f>ROUND(G51*L51,P4)</f>
        <v>0</v>
      </c>
      <c r="N51" s="25" t="s">
        <v>592</v>
      </c>
      <c r="O51" s="31">
        <f>M51*AA51</f>
        <v>0</v>
      </c>
      <c r="P51" s="1">
        <v>3</v>
      </c>
      <c r="AA51" s="1">
        <f>IF(P51=1,$O$3,IF(P51=2,$O$4,$O$5))</f>
        <v>0</v>
      </c>
    </row>
    <row r="52">
      <c r="A52" s="1" t="s">
        <v>593</v>
      </c>
      <c r="E52" s="27" t="s">
        <v>3972</v>
      </c>
    </row>
    <row r="53">
      <c r="A53" s="1" t="s">
        <v>594</v>
      </c>
      <c r="E53" s="32" t="s">
        <v>3973</v>
      </c>
    </row>
    <row r="54" ht="79.2">
      <c r="A54" s="1" t="s">
        <v>596</v>
      </c>
      <c r="E54" s="27" t="s">
        <v>3002</v>
      </c>
    </row>
    <row r="55">
      <c r="A55" s="1" t="s">
        <v>584</v>
      </c>
      <c r="C55" s="22" t="s">
        <v>1200</v>
      </c>
      <c r="E55" s="23" t="s">
        <v>1201</v>
      </c>
      <c r="L55" s="24">
        <f>SUMIFS(L56:L59,A56:A59,"P")</f>
        <v>0</v>
      </c>
      <c r="M55" s="24">
        <f>SUMIFS(M56:M59,A56:A59,"P")</f>
        <v>0</v>
      </c>
      <c r="N55" s="25"/>
    </row>
    <row r="56" ht="26.4">
      <c r="A56" s="1" t="s">
        <v>587</v>
      </c>
      <c r="B56" s="1">
        <v>12</v>
      </c>
      <c r="C56" s="26" t="s">
        <v>3775</v>
      </c>
      <c r="D56" t="s">
        <v>589</v>
      </c>
      <c r="E56" s="27" t="s">
        <v>3776</v>
      </c>
      <c r="F56" s="28" t="s">
        <v>591</v>
      </c>
      <c r="G56" s="29">
        <v>6</v>
      </c>
      <c r="H56" s="28">
        <v>0</v>
      </c>
      <c r="I56" s="30">
        <f>ROUND(G56*H56,P4)</f>
        <v>0</v>
      </c>
      <c r="L56" s="30">
        <v>0</v>
      </c>
      <c r="M56" s="24">
        <f>ROUND(G56*L56,P4)</f>
        <v>0</v>
      </c>
      <c r="N56" s="25" t="s">
        <v>592</v>
      </c>
      <c r="O56" s="31">
        <f>M56*AA56</f>
        <v>0</v>
      </c>
      <c r="P56" s="1">
        <v>3</v>
      </c>
      <c r="AA56" s="1">
        <f>IF(P56=1,$O$3,IF(P56=2,$O$4,$O$5))</f>
        <v>0</v>
      </c>
    </row>
    <row r="57">
      <c r="A57" s="1" t="s">
        <v>593</v>
      </c>
      <c r="E57" s="27" t="s">
        <v>3974</v>
      </c>
    </row>
    <row r="58">
      <c r="A58" s="1" t="s">
        <v>594</v>
      </c>
      <c r="E58" s="32" t="s">
        <v>3975</v>
      </c>
    </row>
    <row r="59" ht="52.8">
      <c r="A59" s="1" t="s">
        <v>596</v>
      </c>
      <c r="E59" s="27" t="s">
        <v>3779</v>
      </c>
    </row>
    <row r="60">
      <c r="A60" s="1" t="s">
        <v>584</v>
      </c>
      <c r="C60" s="22" t="s">
        <v>2997</v>
      </c>
      <c r="E60" s="23" t="s">
        <v>3792</v>
      </c>
      <c r="L60" s="24">
        <f>SUMIFS(L61:L68,A61:A68,"P")</f>
        <v>0</v>
      </c>
      <c r="M60" s="24">
        <f>SUMIFS(M61:M68,A61:A68,"P")</f>
        <v>0</v>
      </c>
      <c r="N60" s="25"/>
    </row>
    <row r="61" ht="26.4">
      <c r="A61" s="1" t="s">
        <v>587</v>
      </c>
      <c r="B61" s="1">
        <v>13</v>
      </c>
      <c r="C61" s="26" t="s">
        <v>3793</v>
      </c>
      <c r="D61" t="s">
        <v>589</v>
      </c>
      <c r="E61" s="27" t="s">
        <v>3794</v>
      </c>
      <c r="F61" s="28" t="s">
        <v>591</v>
      </c>
      <c r="G61" s="29">
        <v>19.440000000000001</v>
      </c>
      <c r="H61" s="28">
        <v>0</v>
      </c>
      <c r="I61" s="30">
        <f>ROUND(G61*H61,P4)</f>
        <v>0</v>
      </c>
      <c r="L61" s="30">
        <v>0</v>
      </c>
      <c r="M61" s="24">
        <f>ROUND(G61*L61,P4)</f>
        <v>0</v>
      </c>
      <c r="N61" s="25" t="s">
        <v>592</v>
      </c>
      <c r="O61" s="31">
        <f>M61*AA61</f>
        <v>0</v>
      </c>
      <c r="P61" s="1">
        <v>3</v>
      </c>
      <c r="AA61" s="1">
        <f>IF(P61=1,$O$3,IF(P61=2,$O$4,$O$5))</f>
        <v>0</v>
      </c>
    </row>
    <row r="62">
      <c r="A62" s="1" t="s">
        <v>593</v>
      </c>
      <c r="E62" s="27" t="s">
        <v>3976</v>
      </c>
    </row>
    <row r="63">
      <c r="A63" s="1" t="s">
        <v>594</v>
      </c>
      <c r="E63" s="32" t="s">
        <v>3977</v>
      </c>
    </row>
    <row r="64" ht="382.8">
      <c r="A64" s="1" t="s">
        <v>596</v>
      </c>
      <c r="E64" s="27" t="s">
        <v>3769</v>
      </c>
    </row>
    <row r="65" ht="26.4">
      <c r="A65" s="1" t="s">
        <v>587</v>
      </c>
      <c r="B65" s="1">
        <v>14</v>
      </c>
      <c r="C65" s="26" t="s">
        <v>3800</v>
      </c>
      <c r="D65" t="s">
        <v>589</v>
      </c>
      <c r="E65" s="27" t="s">
        <v>3801</v>
      </c>
      <c r="F65" s="28" t="s">
        <v>2567</v>
      </c>
      <c r="G65" s="29">
        <v>2034</v>
      </c>
      <c r="H65" s="28">
        <v>0</v>
      </c>
      <c r="I65" s="30">
        <f>ROUND(G65*H65,P4)</f>
        <v>0</v>
      </c>
      <c r="L65" s="30">
        <v>0</v>
      </c>
      <c r="M65" s="24">
        <f>ROUND(G65*L65,P4)</f>
        <v>0</v>
      </c>
      <c r="N65" s="25" t="s">
        <v>592</v>
      </c>
      <c r="O65" s="31">
        <f>M65*AA65</f>
        <v>0</v>
      </c>
      <c r="P65" s="1">
        <v>3</v>
      </c>
      <c r="AA65" s="1">
        <f>IF(P65=1,$O$3,IF(P65=2,$O$4,$O$5))</f>
        <v>0</v>
      </c>
    </row>
    <row r="66">
      <c r="A66" s="1" t="s">
        <v>593</v>
      </c>
      <c r="E66" s="27" t="s">
        <v>3802</v>
      </c>
    </row>
    <row r="67">
      <c r="A67" s="1" t="s">
        <v>594</v>
      </c>
      <c r="E67" s="32" t="s">
        <v>3978</v>
      </c>
    </row>
    <row r="68" ht="145.2">
      <c r="A68" s="1" t="s">
        <v>596</v>
      </c>
      <c r="E68" s="27" t="s">
        <v>3804</v>
      </c>
    </row>
    <row r="69">
      <c r="A69" s="1" t="s">
        <v>584</v>
      </c>
      <c r="C69" s="22" t="s">
        <v>3003</v>
      </c>
      <c r="E69" s="23" t="s">
        <v>3598</v>
      </c>
      <c r="L69" s="24">
        <f>SUMIFS(L70:L89,A70:A89,"P")</f>
        <v>0</v>
      </c>
      <c r="M69" s="24">
        <f>SUMIFS(M70:M89,A70:A89,"P")</f>
        <v>0</v>
      </c>
      <c r="N69" s="25"/>
    </row>
    <row r="70" ht="26.4">
      <c r="A70" s="1" t="s">
        <v>587</v>
      </c>
      <c r="B70" s="1">
        <v>15</v>
      </c>
      <c r="C70" s="26" t="s">
        <v>3805</v>
      </c>
      <c r="D70" t="s">
        <v>589</v>
      </c>
      <c r="E70" s="27" t="s">
        <v>3806</v>
      </c>
      <c r="F70" s="28" t="s">
        <v>591</v>
      </c>
      <c r="G70" s="29">
        <v>2768.3499999999999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3979</v>
      </c>
    </row>
    <row r="73" ht="250.8">
      <c r="A73" s="1" t="s">
        <v>596</v>
      </c>
      <c r="E73" s="27" t="s">
        <v>3809</v>
      </c>
    </row>
    <row r="74" ht="26.4">
      <c r="A74" s="1" t="s">
        <v>587</v>
      </c>
      <c r="B74" s="1">
        <v>16</v>
      </c>
      <c r="C74" s="26" t="s">
        <v>3810</v>
      </c>
      <c r="D74" t="s">
        <v>589</v>
      </c>
      <c r="E74" s="27" t="s">
        <v>3811</v>
      </c>
      <c r="F74" s="28" t="s">
        <v>591</v>
      </c>
      <c r="G74" s="29">
        <v>770.67999999999995</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3911</v>
      </c>
    </row>
    <row r="77" ht="316.8">
      <c r="A77" s="1" t="s">
        <v>596</v>
      </c>
      <c r="E77" s="27" t="s">
        <v>3814</v>
      </c>
    </row>
    <row r="78" ht="26.4">
      <c r="A78" s="1" t="s">
        <v>587</v>
      </c>
      <c r="B78" s="1">
        <v>17</v>
      </c>
      <c r="C78" s="26" t="s">
        <v>3815</v>
      </c>
      <c r="D78" t="s">
        <v>589</v>
      </c>
      <c r="E78" s="27" t="s">
        <v>3816</v>
      </c>
      <c r="F78" s="28" t="s">
        <v>591</v>
      </c>
      <c r="G78" s="29">
        <v>3499.6999999999998</v>
      </c>
      <c r="H78" s="28">
        <v>0</v>
      </c>
      <c r="I78" s="30">
        <f>ROUND(G78*H78,P4)</f>
        <v>0</v>
      </c>
      <c r="L78" s="30">
        <v>0</v>
      </c>
      <c r="M78" s="24">
        <f>ROUND(G78*L78,P4)</f>
        <v>0</v>
      </c>
      <c r="N78" s="25" t="s">
        <v>592</v>
      </c>
      <c r="O78" s="31">
        <f>M78*AA78</f>
        <v>0</v>
      </c>
      <c r="P78" s="1">
        <v>3</v>
      </c>
      <c r="AA78" s="1">
        <f>IF(P78=1,$O$3,IF(P78=2,$O$4,$O$5))</f>
        <v>0</v>
      </c>
    </row>
    <row r="79">
      <c r="A79" s="1" t="s">
        <v>593</v>
      </c>
      <c r="E79" s="27" t="s">
        <v>3817</v>
      </c>
    </row>
    <row r="80">
      <c r="A80" s="1" t="s">
        <v>594</v>
      </c>
      <c r="E80" s="32" t="s">
        <v>3980</v>
      </c>
    </row>
    <row r="81" ht="277.2">
      <c r="A81" s="1" t="s">
        <v>596</v>
      </c>
      <c r="E81" s="27" t="s">
        <v>3819</v>
      </c>
    </row>
    <row r="82" ht="26.4">
      <c r="A82" s="1" t="s">
        <v>587</v>
      </c>
      <c r="B82" s="1">
        <v>18</v>
      </c>
      <c r="C82" s="26" t="s">
        <v>3823</v>
      </c>
      <c r="D82" t="s">
        <v>589</v>
      </c>
      <c r="E82" s="27" t="s">
        <v>3824</v>
      </c>
      <c r="F82" s="28" t="s">
        <v>2567</v>
      </c>
      <c r="G82" s="29">
        <v>10448.129999999999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3981</v>
      </c>
    </row>
    <row r="85" ht="184.8">
      <c r="A85" s="1" t="s">
        <v>596</v>
      </c>
      <c r="E85" s="27" t="s">
        <v>3826</v>
      </c>
    </row>
    <row r="86" ht="26.4">
      <c r="A86" s="1" t="s">
        <v>587</v>
      </c>
      <c r="B86" s="1">
        <v>19</v>
      </c>
      <c r="C86" s="26" t="s">
        <v>3827</v>
      </c>
      <c r="D86" t="s">
        <v>589</v>
      </c>
      <c r="E86" s="27" t="s">
        <v>3828</v>
      </c>
      <c r="F86" s="28" t="s">
        <v>591</v>
      </c>
      <c r="G86" s="29">
        <v>664.125</v>
      </c>
      <c r="H86" s="28">
        <v>0</v>
      </c>
      <c r="I86" s="30">
        <f>ROUND(G86*H86,P4)</f>
        <v>0</v>
      </c>
      <c r="L86" s="30">
        <v>0</v>
      </c>
      <c r="M86" s="24">
        <f>ROUND(G86*L86,P4)</f>
        <v>0</v>
      </c>
      <c r="N86" s="25" t="s">
        <v>592</v>
      </c>
      <c r="O86" s="31">
        <f>M86*AA86</f>
        <v>0</v>
      </c>
      <c r="P86" s="1">
        <v>3</v>
      </c>
      <c r="AA86" s="1">
        <f>IF(P86=1,$O$3,IF(P86=2,$O$4,$O$5))</f>
        <v>0</v>
      </c>
    </row>
    <row r="87">
      <c r="A87" s="1" t="s">
        <v>593</v>
      </c>
      <c r="E87" s="27" t="s">
        <v>3829</v>
      </c>
    </row>
    <row r="88">
      <c r="A88" s="1" t="s">
        <v>594</v>
      </c>
      <c r="E88" s="32" t="s">
        <v>3982</v>
      </c>
    </row>
    <row r="89" ht="145.2">
      <c r="A89" s="1" t="s">
        <v>596</v>
      </c>
      <c r="E89" s="27" t="s">
        <v>3831</v>
      </c>
    </row>
    <row r="90">
      <c r="A90" s="1" t="s">
        <v>584</v>
      </c>
      <c r="C90" s="22" t="s">
        <v>617</v>
      </c>
      <c r="E90" s="23" t="s">
        <v>618</v>
      </c>
      <c r="L90" s="24">
        <f>SUMIFS(L91:L98,A91:A98,"P")</f>
        <v>0</v>
      </c>
      <c r="M90" s="24">
        <f>SUMIFS(M91:M98,A91:A98,"P")</f>
        <v>0</v>
      </c>
      <c r="N90" s="25"/>
    </row>
    <row r="91" ht="26.4">
      <c r="A91" s="1" t="s">
        <v>587</v>
      </c>
      <c r="B91" s="1">
        <v>20</v>
      </c>
      <c r="C91" s="26" t="s">
        <v>3832</v>
      </c>
      <c r="D91" t="s">
        <v>589</v>
      </c>
      <c r="E91" s="27" t="s">
        <v>3833</v>
      </c>
      <c r="F91" s="28" t="s">
        <v>607</v>
      </c>
      <c r="G91" s="29">
        <v>742</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3983</v>
      </c>
    </row>
    <row r="94" ht="79.2">
      <c r="A94" s="1" t="s">
        <v>596</v>
      </c>
      <c r="E94" s="27" t="s">
        <v>664</v>
      </c>
    </row>
    <row r="95" ht="26.4">
      <c r="A95" s="1" t="s">
        <v>587</v>
      </c>
      <c r="B95" s="1">
        <v>21</v>
      </c>
      <c r="C95" s="26" t="s">
        <v>3835</v>
      </c>
      <c r="D95" t="s">
        <v>589</v>
      </c>
      <c r="E95" s="27" t="s">
        <v>3836</v>
      </c>
      <c r="F95" s="28" t="s">
        <v>2567</v>
      </c>
      <c r="G95" s="29">
        <v>20</v>
      </c>
      <c r="H95" s="28">
        <v>0</v>
      </c>
      <c r="I95" s="30">
        <f>ROUND(G95*H95,P4)</f>
        <v>0</v>
      </c>
      <c r="L95" s="30">
        <v>0</v>
      </c>
      <c r="M95" s="24">
        <f>ROUND(G95*L95,P4)</f>
        <v>0</v>
      </c>
      <c r="N95" s="25" t="s">
        <v>592</v>
      </c>
      <c r="O95" s="31">
        <f>M95*AA95</f>
        <v>0</v>
      </c>
      <c r="P95" s="1">
        <v>3</v>
      </c>
      <c r="AA95" s="1">
        <f>IF(P95=1,$O$3,IF(P95=2,$O$4,$O$5))</f>
        <v>0</v>
      </c>
    </row>
    <row r="96">
      <c r="A96" s="1" t="s">
        <v>593</v>
      </c>
      <c r="E96" s="27" t="s">
        <v>3984</v>
      </c>
    </row>
    <row r="97">
      <c r="A97" s="1" t="s">
        <v>594</v>
      </c>
      <c r="E97" s="32" t="s">
        <v>3985</v>
      </c>
    </row>
    <row r="98" ht="211.2">
      <c r="A98" s="1" t="s">
        <v>596</v>
      </c>
      <c r="E98" s="27" t="s">
        <v>3839</v>
      </c>
    </row>
    <row r="99">
      <c r="A99" s="1" t="s">
        <v>584</v>
      </c>
      <c r="C99" s="22" t="s">
        <v>3840</v>
      </c>
      <c r="E99" s="23" t="s">
        <v>3841</v>
      </c>
      <c r="L99" s="24">
        <f>SUMIFS(L100:L131,A100:A131,"P")</f>
        <v>0</v>
      </c>
      <c r="M99" s="24">
        <f>SUMIFS(M100:M131,A100:A131,"P")</f>
        <v>0</v>
      </c>
      <c r="N99" s="25"/>
    </row>
    <row r="100" ht="26.4">
      <c r="A100" s="1" t="s">
        <v>587</v>
      </c>
      <c r="B100" s="1">
        <v>22</v>
      </c>
      <c r="C100" s="26" t="s">
        <v>3842</v>
      </c>
      <c r="D100" t="s">
        <v>589</v>
      </c>
      <c r="E100" s="27" t="s">
        <v>3843</v>
      </c>
      <c r="F100" s="28" t="s">
        <v>914</v>
      </c>
      <c r="G100" s="29">
        <v>19</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3986</v>
      </c>
    </row>
    <row r="103" ht="264">
      <c r="A103" s="1" t="s">
        <v>596</v>
      </c>
      <c r="E103" s="27" t="s">
        <v>3846</v>
      </c>
    </row>
    <row r="104" ht="26.4">
      <c r="A104" s="1" t="s">
        <v>587</v>
      </c>
      <c r="B104" s="1">
        <v>23</v>
      </c>
      <c r="C104" s="26" t="s">
        <v>3847</v>
      </c>
      <c r="D104" t="s">
        <v>589</v>
      </c>
      <c r="E104" s="27" t="s">
        <v>3848</v>
      </c>
      <c r="F104" s="28" t="s">
        <v>914</v>
      </c>
      <c r="G104" s="29">
        <v>14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3987</v>
      </c>
    </row>
    <row r="107" ht="264">
      <c r="A107" s="1" t="s">
        <v>596</v>
      </c>
      <c r="E107" s="27" t="s">
        <v>3846</v>
      </c>
    </row>
    <row r="108" ht="26.4">
      <c r="A108" s="1" t="s">
        <v>587</v>
      </c>
      <c r="B108" s="1">
        <v>24</v>
      </c>
      <c r="C108" s="26" t="s">
        <v>3988</v>
      </c>
      <c r="D108" t="s">
        <v>589</v>
      </c>
      <c r="E108" s="27" t="s">
        <v>3989</v>
      </c>
      <c r="F108" s="28" t="s">
        <v>914</v>
      </c>
      <c r="G108" s="29">
        <v>73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3990</v>
      </c>
    </row>
    <row r="111" ht="264">
      <c r="A111" s="1" t="s">
        <v>596</v>
      </c>
      <c r="E111" s="27" t="s">
        <v>3846</v>
      </c>
    </row>
    <row r="112" ht="26.4">
      <c r="A112" s="1" t="s">
        <v>587</v>
      </c>
      <c r="B112" s="1">
        <v>25</v>
      </c>
      <c r="C112" s="26" t="s">
        <v>3991</v>
      </c>
      <c r="D112" t="s">
        <v>589</v>
      </c>
      <c r="E112" s="27" t="s">
        <v>3992</v>
      </c>
      <c r="F112" s="28" t="s">
        <v>914</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3931</v>
      </c>
    </row>
    <row r="115" ht="264">
      <c r="A115" s="1" t="s">
        <v>596</v>
      </c>
      <c r="E115" s="27" t="s">
        <v>3846</v>
      </c>
    </row>
    <row r="116" ht="26.4">
      <c r="A116" s="1" t="s">
        <v>587</v>
      </c>
      <c r="B116" s="1">
        <v>26</v>
      </c>
      <c r="C116" s="26" t="s">
        <v>3850</v>
      </c>
      <c r="D116" t="s">
        <v>589</v>
      </c>
      <c r="E116" s="27" t="s">
        <v>3851</v>
      </c>
      <c r="F116" s="28" t="s">
        <v>914</v>
      </c>
      <c r="G116" s="29">
        <v>408.89999999999998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3993</v>
      </c>
    </row>
    <row r="119" ht="264">
      <c r="A119" s="1" t="s">
        <v>596</v>
      </c>
      <c r="E119" s="27" t="s">
        <v>3853</v>
      </c>
    </row>
    <row r="120" ht="26.4">
      <c r="A120" s="1" t="s">
        <v>587</v>
      </c>
      <c r="B120" s="1">
        <v>27</v>
      </c>
      <c r="C120" s="26" t="s">
        <v>3854</v>
      </c>
      <c r="D120" t="s">
        <v>589</v>
      </c>
      <c r="E120" s="27" t="s">
        <v>3855</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3613</v>
      </c>
    </row>
    <row r="123" ht="118.8">
      <c r="A123" s="1" t="s">
        <v>596</v>
      </c>
      <c r="E123" s="27" t="s">
        <v>3857</v>
      </c>
    </row>
    <row r="124" ht="26.4">
      <c r="A124" s="1" t="s">
        <v>587</v>
      </c>
      <c r="B124" s="1">
        <v>28</v>
      </c>
      <c r="C124" s="26" t="s">
        <v>3858</v>
      </c>
      <c r="D124" t="s">
        <v>589</v>
      </c>
      <c r="E124" s="27" t="s">
        <v>3859</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3994</v>
      </c>
    </row>
    <row r="127" ht="118.8">
      <c r="A127" s="1" t="s">
        <v>596</v>
      </c>
      <c r="E127" s="27" t="s">
        <v>3857</v>
      </c>
    </row>
    <row r="128" ht="26.4">
      <c r="A128" s="1" t="s">
        <v>587</v>
      </c>
      <c r="B128" s="1">
        <v>29</v>
      </c>
      <c r="C128" s="26" t="s">
        <v>3865</v>
      </c>
      <c r="D128" t="s">
        <v>589</v>
      </c>
      <c r="E128" s="27" t="s">
        <v>3866</v>
      </c>
      <c r="F128" s="28" t="s">
        <v>591</v>
      </c>
      <c r="G128" s="29">
        <v>47.07</v>
      </c>
      <c r="H128" s="28">
        <v>0</v>
      </c>
      <c r="I128" s="30">
        <f>ROUND(G128*H128,P4)</f>
        <v>0</v>
      </c>
      <c r="L128" s="30">
        <v>0</v>
      </c>
      <c r="M128" s="24">
        <f>ROUND(G128*L128,P4)</f>
        <v>0</v>
      </c>
      <c r="N128" s="25" t="s">
        <v>592</v>
      </c>
      <c r="O128" s="31">
        <f>M128*AA128</f>
        <v>0</v>
      </c>
      <c r="P128" s="1">
        <v>3</v>
      </c>
      <c r="AA128" s="1">
        <f>IF(P128=1,$O$3,IF(P128=2,$O$4,$O$5))</f>
        <v>0</v>
      </c>
    </row>
    <row r="129">
      <c r="A129" s="1" t="s">
        <v>593</v>
      </c>
      <c r="E129" s="27" t="s">
        <v>3995</v>
      </c>
    </row>
    <row r="130">
      <c r="A130" s="1" t="s">
        <v>594</v>
      </c>
      <c r="E130" s="32" t="s">
        <v>3996</v>
      </c>
    </row>
    <row r="131" ht="409.2">
      <c r="A131" s="1" t="s">
        <v>596</v>
      </c>
      <c r="E131" s="27" t="s">
        <v>3869</v>
      </c>
    </row>
    <row r="132">
      <c r="A132" s="1" t="s">
        <v>584</v>
      </c>
      <c r="C132" s="22" t="s">
        <v>2018</v>
      </c>
      <c r="E132" s="23" t="s">
        <v>2019</v>
      </c>
      <c r="L132" s="24">
        <f>SUMIFS(L133:L152,A133:A152,"P")</f>
        <v>0</v>
      </c>
      <c r="M132" s="24">
        <f>SUMIFS(M133:M152,A133:A152,"P")</f>
        <v>0</v>
      </c>
      <c r="N132" s="25"/>
    </row>
    <row r="133" ht="26.4">
      <c r="A133" s="1" t="s">
        <v>587</v>
      </c>
      <c r="B133" s="1">
        <v>30</v>
      </c>
      <c r="C133" s="26" t="s">
        <v>3875</v>
      </c>
      <c r="D133" t="s">
        <v>589</v>
      </c>
      <c r="E133" s="27" t="s">
        <v>3876</v>
      </c>
      <c r="F133" s="28" t="s">
        <v>914</v>
      </c>
      <c r="G133" s="29">
        <v>1462</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c r="A135" s="1" t="s">
        <v>594</v>
      </c>
      <c r="E135" s="32" t="s">
        <v>3997</v>
      </c>
    </row>
    <row r="136" ht="132">
      <c r="A136" s="1" t="s">
        <v>596</v>
      </c>
      <c r="E136" s="27" t="s">
        <v>3874</v>
      </c>
    </row>
    <row r="137" ht="26.4">
      <c r="A137" s="1" t="s">
        <v>587</v>
      </c>
      <c r="B137" s="1">
        <v>31</v>
      </c>
      <c r="C137" s="26" t="s">
        <v>3878</v>
      </c>
      <c r="D137" t="s">
        <v>589</v>
      </c>
      <c r="E137" s="27" t="s">
        <v>3879</v>
      </c>
      <c r="F137" s="28" t="s">
        <v>2567</v>
      </c>
      <c r="G137" s="29">
        <v>66</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c r="A139" s="1" t="s">
        <v>594</v>
      </c>
      <c r="E139" s="32" t="s">
        <v>3998</v>
      </c>
    </row>
    <row r="140" ht="118.8">
      <c r="A140" s="1" t="s">
        <v>596</v>
      </c>
      <c r="E140" s="27" t="s">
        <v>3881</v>
      </c>
    </row>
    <row r="141" ht="26.4">
      <c r="A141" s="1" t="s">
        <v>587</v>
      </c>
      <c r="B141" s="1">
        <v>32</v>
      </c>
      <c r="C141" s="26" t="s">
        <v>3999</v>
      </c>
      <c r="D141" t="s">
        <v>589</v>
      </c>
      <c r="E141" s="27" t="s">
        <v>4000</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c r="A143" s="1" t="s">
        <v>594</v>
      </c>
      <c r="E143" s="32" t="s">
        <v>3994</v>
      </c>
    </row>
    <row r="144" ht="79.2">
      <c r="A144" s="1" t="s">
        <v>596</v>
      </c>
      <c r="E144" s="27" t="s">
        <v>4001</v>
      </c>
    </row>
    <row r="145" ht="26.4">
      <c r="A145" s="1" t="s">
        <v>587</v>
      </c>
      <c r="B145" s="1">
        <v>33</v>
      </c>
      <c r="C145" s="26" t="s">
        <v>4002</v>
      </c>
      <c r="D145" t="s">
        <v>589</v>
      </c>
      <c r="E145" s="27" t="s">
        <v>4003</v>
      </c>
      <c r="F145" s="28" t="s">
        <v>591</v>
      </c>
      <c r="G145" s="29">
        <v>10</v>
      </c>
      <c r="H145" s="28">
        <v>0</v>
      </c>
      <c r="I145" s="30">
        <f>ROUND(G145*H145,P4)</f>
        <v>0</v>
      </c>
      <c r="L145" s="30">
        <v>0</v>
      </c>
      <c r="M145" s="24">
        <f>ROUND(G145*L145,P4)</f>
        <v>0</v>
      </c>
      <c r="N145" s="25" t="s">
        <v>592</v>
      </c>
      <c r="O145" s="31">
        <f>M145*AA145</f>
        <v>0</v>
      </c>
      <c r="P145" s="1">
        <v>3</v>
      </c>
      <c r="AA145" s="1">
        <f>IF(P145=1,$O$3,IF(P145=2,$O$4,$O$5))</f>
        <v>0</v>
      </c>
    </row>
    <row r="146">
      <c r="A146" s="1" t="s">
        <v>593</v>
      </c>
      <c r="E146" s="27" t="s">
        <v>3666</v>
      </c>
    </row>
    <row r="147">
      <c r="A147" s="1" t="s">
        <v>594</v>
      </c>
      <c r="E147" s="32" t="s">
        <v>4004</v>
      </c>
    </row>
    <row r="148" ht="145.2">
      <c r="A148" s="1" t="s">
        <v>596</v>
      </c>
      <c r="E148" s="27" t="s">
        <v>3668</v>
      </c>
    </row>
    <row r="149" ht="26.4">
      <c r="A149" s="1" t="s">
        <v>587</v>
      </c>
      <c r="B149" s="1">
        <v>34</v>
      </c>
      <c r="C149" s="26" t="s">
        <v>3664</v>
      </c>
      <c r="D149" t="s">
        <v>589</v>
      </c>
      <c r="E149" s="27" t="s">
        <v>3665</v>
      </c>
      <c r="F149" s="28" t="s">
        <v>591</v>
      </c>
      <c r="G149" s="29">
        <v>50</v>
      </c>
      <c r="H149" s="28">
        <v>0</v>
      </c>
      <c r="I149" s="30">
        <f>ROUND(G149*H149,P4)</f>
        <v>0</v>
      </c>
      <c r="L149" s="30">
        <v>0</v>
      </c>
      <c r="M149" s="24">
        <f>ROUND(G149*L149,P4)</f>
        <v>0</v>
      </c>
      <c r="N149" s="25" t="s">
        <v>592</v>
      </c>
      <c r="O149" s="31">
        <f>M149*AA149</f>
        <v>0</v>
      </c>
      <c r="P149" s="1">
        <v>3</v>
      </c>
      <c r="AA149" s="1">
        <f>IF(P149=1,$O$3,IF(P149=2,$O$4,$O$5))</f>
        <v>0</v>
      </c>
    </row>
    <row r="150">
      <c r="A150" s="1" t="s">
        <v>593</v>
      </c>
      <c r="E150" s="27" t="s">
        <v>3666</v>
      </c>
    </row>
    <row r="151">
      <c r="A151" s="1" t="s">
        <v>594</v>
      </c>
      <c r="E151" s="32" t="s">
        <v>3667</v>
      </c>
    </row>
    <row r="152" ht="145.2">
      <c r="A152" s="1" t="s">
        <v>596</v>
      </c>
      <c r="E152" s="27" t="s">
        <v>3668</v>
      </c>
    </row>
    <row r="153">
      <c r="A153" s="1" t="s">
        <v>584</v>
      </c>
      <c r="C153" s="22" t="s">
        <v>690</v>
      </c>
      <c r="E153" s="23" t="s">
        <v>691</v>
      </c>
      <c r="L153" s="24">
        <f>SUMIFS(L154:L169,A154:A169,"P")</f>
        <v>0</v>
      </c>
      <c r="M153" s="24">
        <f>SUMIFS(M154:M169,A154:A169,"P")</f>
        <v>0</v>
      </c>
      <c r="N153" s="25"/>
    </row>
    <row r="154" ht="39.6">
      <c r="A154" s="1" t="s">
        <v>587</v>
      </c>
      <c r="B154" s="1">
        <v>35</v>
      </c>
      <c r="C154" s="26" t="s">
        <v>692</v>
      </c>
      <c r="D154" t="s">
        <v>693</v>
      </c>
      <c r="E154" s="27" t="s">
        <v>694</v>
      </c>
      <c r="F154" s="28" t="s">
        <v>695</v>
      </c>
      <c r="G154" s="29">
        <v>17631</v>
      </c>
      <c r="H154" s="28">
        <v>0</v>
      </c>
      <c r="I154" s="30">
        <f>ROUND(G154*H154,P4)</f>
        <v>0</v>
      </c>
      <c r="L154" s="30">
        <v>0</v>
      </c>
      <c r="M154" s="24">
        <f>ROUND(G154*L154,P4)</f>
        <v>0</v>
      </c>
      <c r="N154" s="25" t="s">
        <v>589</v>
      </c>
      <c r="O154" s="31">
        <f>M154*AA154</f>
        <v>0</v>
      </c>
      <c r="P154" s="1">
        <v>3</v>
      </c>
      <c r="AA154" s="1">
        <f>IF(P154=1,$O$3,IF(P154=2,$O$4,$O$5))</f>
        <v>0</v>
      </c>
    </row>
    <row r="155" ht="39.6">
      <c r="A155" s="1" t="s">
        <v>593</v>
      </c>
      <c r="E155" s="27" t="s">
        <v>696</v>
      </c>
    </row>
    <row r="156">
      <c r="A156" s="1" t="s">
        <v>594</v>
      </c>
      <c r="E156" s="32" t="s">
        <v>4005</v>
      </c>
    </row>
    <row r="157" ht="158.4">
      <c r="A157" s="1" t="s">
        <v>596</v>
      </c>
      <c r="E157" s="27" t="s">
        <v>698</v>
      </c>
    </row>
    <row r="158" ht="39.6">
      <c r="A158" s="1" t="s">
        <v>587</v>
      </c>
      <c r="B158" s="1">
        <v>36</v>
      </c>
      <c r="C158" s="26" t="s">
        <v>699</v>
      </c>
      <c r="D158" t="s">
        <v>700</v>
      </c>
      <c r="E158" s="27" t="s">
        <v>701</v>
      </c>
      <c r="F158" s="28" t="s">
        <v>695</v>
      </c>
      <c r="G158" s="29">
        <v>150</v>
      </c>
      <c r="H158" s="28">
        <v>0</v>
      </c>
      <c r="I158" s="30">
        <f>ROUND(G158*H158,P4)</f>
        <v>0</v>
      </c>
      <c r="L158" s="30">
        <v>0</v>
      </c>
      <c r="M158" s="24">
        <f>ROUND(G158*L158,P4)</f>
        <v>0</v>
      </c>
      <c r="N158" s="25" t="s">
        <v>589</v>
      </c>
      <c r="O158" s="31">
        <f>M158*AA158</f>
        <v>0</v>
      </c>
      <c r="P158" s="1">
        <v>3</v>
      </c>
      <c r="AA158" s="1">
        <f>IF(P158=1,$O$3,IF(P158=2,$O$4,$O$5))</f>
        <v>0</v>
      </c>
    </row>
    <row r="159" ht="39.6">
      <c r="A159" s="1" t="s">
        <v>593</v>
      </c>
      <c r="E159" s="27" t="s">
        <v>702</v>
      </c>
    </row>
    <row r="160">
      <c r="A160" s="1" t="s">
        <v>594</v>
      </c>
      <c r="E160" s="32" t="s">
        <v>4006</v>
      </c>
    </row>
    <row r="161" ht="158.4">
      <c r="A161" s="1" t="s">
        <v>596</v>
      </c>
      <c r="E161" s="27" t="s">
        <v>698</v>
      </c>
    </row>
    <row r="162" ht="39.6">
      <c r="A162" s="1" t="s">
        <v>587</v>
      </c>
      <c r="B162" s="1">
        <v>37</v>
      </c>
      <c r="C162" s="26" t="s">
        <v>3900</v>
      </c>
      <c r="D162" t="s">
        <v>3901</v>
      </c>
      <c r="E162" s="27" t="s">
        <v>3902</v>
      </c>
      <c r="F162" s="28" t="s">
        <v>695</v>
      </c>
      <c r="G162" s="29">
        <v>979</v>
      </c>
      <c r="H162" s="28">
        <v>0</v>
      </c>
      <c r="I162" s="30">
        <f>ROUND(G162*H162,P4)</f>
        <v>0</v>
      </c>
      <c r="L162" s="30">
        <v>0</v>
      </c>
      <c r="M162" s="24">
        <f>ROUND(G162*L162,P4)</f>
        <v>0</v>
      </c>
      <c r="N162" s="25" t="s">
        <v>589</v>
      </c>
      <c r="O162" s="31">
        <f>M162*AA162</f>
        <v>0</v>
      </c>
      <c r="P162" s="1">
        <v>3</v>
      </c>
      <c r="AA162" s="1">
        <f>IF(P162=1,$O$3,IF(P162=2,$O$4,$O$5))</f>
        <v>0</v>
      </c>
    </row>
    <row r="163" ht="52.8">
      <c r="A163" s="1" t="s">
        <v>593</v>
      </c>
      <c r="E163" s="27" t="s">
        <v>3903</v>
      </c>
    </row>
    <row r="164">
      <c r="A164" s="1" t="s">
        <v>594</v>
      </c>
      <c r="E164" s="32" t="s">
        <v>4007</v>
      </c>
    </row>
    <row r="165" ht="158.4">
      <c r="A165" s="1" t="s">
        <v>596</v>
      </c>
      <c r="E165" s="27" t="s">
        <v>698</v>
      </c>
    </row>
    <row r="166" ht="39.6">
      <c r="A166" s="1" t="s">
        <v>587</v>
      </c>
      <c r="B166" s="1">
        <v>38</v>
      </c>
      <c r="C166" s="26" t="s">
        <v>3905</v>
      </c>
      <c r="D166" t="s">
        <v>3906</v>
      </c>
      <c r="E166" s="27" t="s">
        <v>3907</v>
      </c>
      <c r="F166" s="28" t="s">
        <v>695</v>
      </c>
      <c r="G166" s="29">
        <v>979</v>
      </c>
      <c r="H166" s="28">
        <v>0</v>
      </c>
      <c r="I166" s="30">
        <f>ROUND(G166*H166,P4)</f>
        <v>0</v>
      </c>
      <c r="L166" s="30">
        <v>0</v>
      </c>
      <c r="M166" s="24">
        <f>ROUND(G166*L166,P4)</f>
        <v>0</v>
      </c>
      <c r="N166" s="25" t="s">
        <v>589</v>
      </c>
      <c r="O166" s="31">
        <f>M166*AA166</f>
        <v>0</v>
      </c>
      <c r="P166" s="1">
        <v>3</v>
      </c>
      <c r="AA166" s="1">
        <f>IF(P166=1,$O$3,IF(P166=2,$O$4,$O$5))</f>
        <v>0</v>
      </c>
    </row>
    <row r="167" ht="66">
      <c r="A167" s="1" t="s">
        <v>593</v>
      </c>
      <c r="E167" s="27" t="s">
        <v>3694</v>
      </c>
    </row>
    <row r="168">
      <c r="A168" s="1" t="s">
        <v>594</v>
      </c>
      <c r="E168" s="32" t="s">
        <v>4007</v>
      </c>
    </row>
    <row r="169" ht="158.4">
      <c r="A169" s="1" t="s">
        <v>596</v>
      </c>
      <c r="E169"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4008</v>
      </c>
      <c r="E8" s="23" t="s">
        <v>165</v>
      </c>
      <c r="L8" s="24">
        <f>L9+L14+L47+L92+L125</f>
        <v>0</v>
      </c>
      <c r="M8" s="24">
        <f>M9+M14+M47+M92+M125</f>
        <v>0</v>
      </c>
      <c r="N8" s="25"/>
    </row>
    <row r="9">
      <c r="A9" s="1" t="s">
        <v>584</v>
      </c>
      <c r="C9" s="22" t="s">
        <v>585</v>
      </c>
      <c r="E9" s="23" t="s">
        <v>586</v>
      </c>
      <c r="L9" s="24">
        <f>SUMIFS(L10:L13,A10:A13,"P")</f>
        <v>0</v>
      </c>
      <c r="M9" s="24">
        <f>SUMIFS(M10:M13,A10:A13,"P")</f>
        <v>0</v>
      </c>
      <c r="N9" s="25"/>
    </row>
    <row r="10" ht="26.4">
      <c r="A10" s="1" t="s">
        <v>587</v>
      </c>
      <c r="B10" s="1">
        <v>1</v>
      </c>
      <c r="C10" s="26" t="s">
        <v>3594</v>
      </c>
      <c r="D10" t="s">
        <v>589</v>
      </c>
      <c r="E10" s="27" t="s">
        <v>3595</v>
      </c>
      <c r="F10" s="28" t="s">
        <v>591</v>
      </c>
      <c r="G10" s="29">
        <v>167</v>
      </c>
      <c r="H10" s="28">
        <v>0</v>
      </c>
      <c r="I10" s="30">
        <f>ROUND(G10*H10,P4)</f>
        <v>0</v>
      </c>
      <c r="L10" s="30">
        <v>0</v>
      </c>
      <c r="M10" s="24">
        <f>ROUND(G10*L10,P4)</f>
        <v>0</v>
      </c>
      <c r="N10" s="25" t="s">
        <v>592</v>
      </c>
      <c r="O10" s="31">
        <f>M10*AA10</f>
        <v>0</v>
      </c>
      <c r="P10" s="1">
        <v>3</v>
      </c>
      <c r="AA10" s="1">
        <f>IF(P10=1,$O$3,IF(P10=2,$O$4,$O$5))</f>
        <v>0</v>
      </c>
    </row>
    <row r="11">
      <c r="A11" s="1" t="s">
        <v>593</v>
      </c>
      <c r="E11" s="27" t="s">
        <v>3595</v>
      </c>
    </row>
    <row r="12" ht="39.6">
      <c r="A12" s="1" t="s">
        <v>594</v>
      </c>
      <c r="E12" s="32" t="s">
        <v>4009</v>
      </c>
    </row>
    <row r="13" ht="330">
      <c r="A13" s="1" t="s">
        <v>596</v>
      </c>
      <c r="E13" s="27" t="s">
        <v>3597</v>
      </c>
    </row>
    <row r="14">
      <c r="A14" s="1" t="s">
        <v>584</v>
      </c>
      <c r="C14" s="22" t="s">
        <v>3003</v>
      </c>
      <c r="E14" s="23" t="s">
        <v>4010</v>
      </c>
      <c r="L14" s="24">
        <f>SUMIFS(L15:L46,A15:A46,"P")</f>
        <v>0</v>
      </c>
      <c r="M14" s="24">
        <f>SUMIFS(M15:M46,A15:A46,"P")</f>
        <v>0</v>
      </c>
      <c r="N14" s="25"/>
    </row>
    <row r="15" ht="26.4">
      <c r="A15" s="1" t="s">
        <v>587</v>
      </c>
      <c r="B15" s="1">
        <v>2</v>
      </c>
      <c r="C15" s="26" t="s">
        <v>3005</v>
      </c>
      <c r="D15" t="s">
        <v>589</v>
      </c>
      <c r="E15" s="27" t="s">
        <v>3006</v>
      </c>
      <c r="F15" s="28" t="s">
        <v>591</v>
      </c>
      <c r="G15" s="29">
        <v>3142</v>
      </c>
      <c r="H15" s="28">
        <v>0</v>
      </c>
      <c r="I15" s="30">
        <f>ROUND(G15*H15,P4)</f>
        <v>0</v>
      </c>
      <c r="L15" s="30">
        <v>0</v>
      </c>
      <c r="M15" s="24">
        <f>ROUND(G15*L15,P4)</f>
        <v>0</v>
      </c>
      <c r="N15" s="25" t="s">
        <v>592</v>
      </c>
      <c r="O15" s="31">
        <f>M15*AA15</f>
        <v>0</v>
      </c>
      <c r="P15" s="1">
        <v>3</v>
      </c>
      <c r="AA15" s="1">
        <f>IF(P15=1,$O$3,IF(P15=2,$O$4,$O$5))</f>
        <v>0</v>
      </c>
    </row>
    <row r="16">
      <c r="A16" s="1" t="s">
        <v>593</v>
      </c>
      <c r="E16" s="27" t="s">
        <v>3006</v>
      </c>
    </row>
    <row r="17" ht="52.8">
      <c r="A17" s="1" t="s">
        <v>594</v>
      </c>
      <c r="E17" s="32" t="s">
        <v>4011</v>
      </c>
    </row>
    <row r="18" ht="92.4">
      <c r="A18" s="1" t="s">
        <v>596</v>
      </c>
      <c r="E18" s="27" t="s">
        <v>3008</v>
      </c>
    </row>
    <row r="19" ht="26.4">
      <c r="A19" s="1" t="s">
        <v>587</v>
      </c>
      <c r="B19" s="1">
        <v>3</v>
      </c>
      <c r="C19" s="26" t="s">
        <v>3600</v>
      </c>
      <c r="D19" t="s">
        <v>589</v>
      </c>
      <c r="E19" s="27" t="s">
        <v>3601</v>
      </c>
      <c r="F19" s="28" t="s">
        <v>591</v>
      </c>
      <c r="G19" s="29">
        <v>1524.4000000000001</v>
      </c>
      <c r="H19" s="28">
        <v>0</v>
      </c>
      <c r="I19" s="30">
        <f>ROUND(G19*H19,P4)</f>
        <v>0</v>
      </c>
      <c r="L19" s="30">
        <v>0</v>
      </c>
      <c r="M19" s="24">
        <f>ROUND(G19*L19,P4)</f>
        <v>0</v>
      </c>
      <c r="N19" s="25" t="s">
        <v>592</v>
      </c>
      <c r="O19" s="31">
        <f>M19*AA19</f>
        <v>0</v>
      </c>
      <c r="P19" s="1">
        <v>3</v>
      </c>
      <c r="AA19" s="1">
        <f>IF(P19=1,$O$3,IF(P19=2,$O$4,$O$5))</f>
        <v>0</v>
      </c>
    </row>
    <row r="20">
      <c r="A20" s="1" t="s">
        <v>593</v>
      </c>
      <c r="E20" s="27" t="s">
        <v>3601</v>
      </c>
    </row>
    <row r="21">
      <c r="A21" s="1" t="s">
        <v>594</v>
      </c>
      <c r="E21" s="32" t="s">
        <v>4012</v>
      </c>
    </row>
    <row r="22" ht="92.4">
      <c r="A22" s="1" t="s">
        <v>596</v>
      </c>
      <c r="E22" s="27" t="s">
        <v>3008</v>
      </c>
    </row>
    <row r="23" ht="26.4">
      <c r="A23" s="1" t="s">
        <v>587</v>
      </c>
      <c r="B23" s="1">
        <v>4</v>
      </c>
      <c r="C23" s="26" t="s">
        <v>4013</v>
      </c>
      <c r="D23" t="s">
        <v>589</v>
      </c>
      <c r="E23" s="27" t="s">
        <v>4014</v>
      </c>
      <c r="F23" s="28" t="s">
        <v>607</v>
      </c>
      <c r="G23" s="29">
        <v>1784</v>
      </c>
      <c r="H23" s="28">
        <v>0</v>
      </c>
      <c r="I23" s="30">
        <f>ROUND(G23*H23,P4)</f>
        <v>0</v>
      </c>
      <c r="L23" s="30">
        <v>0</v>
      </c>
      <c r="M23" s="24">
        <f>ROUND(G23*L23,P4)</f>
        <v>0</v>
      </c>
      <c r="N23" s="25" t="s">
        <v>592</v>
      </c>
      <c r="O23" s="31">
        <f>M23*AA23</f>
        <v>0</v>
      </c>
      <c r="P23" s="1">
        <v>3</v>
      </c>
      <c r="AA23" s="1">
        <f>IF(P23=1,$O$3,IF(P23=2,$O$4,$O$5))</f>
        <v>0</v>
      </c>
    </row>
    <row r="24" ht="26.4">
      <c r="A24" s="1" t="s">
        <v>593</v>
      </c>
      <c r="E24" s="27" t="s">
        <v>4014</v>
      </c>
    </row>
    <row r="25" ht="39.6">
      <c r="A25" s="1" t="s">
        <v>594</v>
      </c>
      <c r="E25" s="32" t="s">
        <v>4015</v>
      </c>
    </row>
    <row r="26" ht="356.4">
      <c r="A26" s="1" t="s">
        <v>596</v>
      </c>
      <c r="E26" s="27" t="s">
        <v>3606</v>
      </c>
    </row>
    <row r="27" ht="26.4">
      <c r="A27" s="1" t="s">
        <v>587</v>
      </c>
      <c r="B27" s="1">
        <v>5</v>
      </c>
      <c r="C27" s="26" t="s">
        <v>3619</v>
      </c>
      <c r="D27" t="s">
        <v>589</v>
      </c>
      <c r="E27" s="27" t="s">
        <v>3620</v>
      </c>
      <c r="F27" s="28" t="s">
        <v>607</v>
      </c>
      <c r="G27" s="29">
        <v>3568</v>
      </c>
      <c r="H27" s="28">
        <v>0</v>
      </c>
      <c r="I27" s="30">
        <f>ROUND(G27*H27,P4)</f>
        <v>0</v>
      </c>
      <c r="L27" s="30">
        <v>0</v>
      </c>
      <c r="M27" s="24">
        <f>ROUND(G27*L27,P4)</f>
        <v>0</v>
      </c>
      <c r="N27" s="25" t="s">
        <v>592</v>
      </c>
      <c r="O27" s="31">
        <f>M27*AA27</f>
        <v>0</v>
      </c>
      <c r="P27" s="1">
        <v>3</v>
      </c>
      <c r="AA27" s="1">
        <f>IF(P27=1,$O$3,IF(P27=2,$O$4,$O$5))</f>
        <v>0</v>
      </c>
    </row>
    <row r="28" ht="26.4">
      <c r="A28" s="1" t="s">
        <v>593</v>
      </c>
      <c r="E28" s="27" t="s">
        <v>3620</v>
      </c>
    </row>
    <row r="29">
      <c r="A29" s="1" t="s">
        <v>594</v>
      </c>
      <c r="E29" s="32" t="s">
        <v>4016</v>
      </c>
    </row>
    <row r="30" ht="264">
      <c r="A30" s="1" t="s">
        <v>596</v>
      </c>
      <c r="E30" s="27" t="s">
        <v>3622</v>
      </c>
    </row>
    <row r="31" ht="26.4">
      <c r="A31" s="1" t="s">
        <v>587</v>
      </c>
      <c r="B31" s="1">
        <v>6</v>
      </c>
      <c r="C31" s="26" t="s">
        <v>3623</v>
      </c>
      <c r="D31" t="s">
        <v>589</v>
      </c>
      <c r="E31" s="27" t="s">
        <v>3624</v>
      </c>
      <c r="F31" s="28" t="s">
        <v>621</v>
      </c>
      <c r="G31" s="29">
        <v>51</v>
      </c>
      <c r="H31" s="28">
        <v>0</v>
      </c>
      <c r="I31" s="30">
        <f>ROUND(G31*H31,P4)</f>
        <v>0</v>
      </c>
      <c r="L31" s="30">
        <v>0</v>
      </c>
      <c r="M31" s="24">
        <f>ROUND(G31*L31,P4)</f>
        <v>0</v>
      </c>
      <c r="N31" s="25" t="s">
        <v>592</v>
      </c>
      <c r="O31" s="31">
        <f>M31*AA31</f>
        <v>0</v>
      </c>
      <c r="P31" s="1">
        <v>3</v>
      </c>
      <c r="AA31" s="1">
        <f>IF(P31=1,$O$3,IF(P31=2,$O$4,$O$5))</f>
        <v>0</v>
      </c>
    </row>
    <row r="32">
      <c r="A32" s="1" t="s">
        <v>593</v>
      </c>
      <c r="E32" s="27" t="s">
        <v>3624</v>
      </c>
    </row>
    <row r="33" ht="39.6">
      <c r="A33" s="1" t="s">
        <v>594</v>
      </c>
      <c r="E33" s="32" t="s">
        <v>4017</v>
      </c>
    </row>
    <row r="34" ht="264">
      <c r="A34" s="1" t="s">
        <v>596</v>
      </c>
      <c r="E34" s="27" t="s">
        <v>3626</v>
      </c>
    </row>
    <row r="35" ht="26.4">
      <c r="A35" s="1" t="s">
        <v>587</v>
      </c>
      <c r="B35" s="1">
        <v>7</v>
      </c>
      <c r="C35" s="26" t="s">
        <v>4018</v>
      </c>
      <c r="D35" t="s">
        <v>589</v>
      </c>
      <c r="E35" s="27" t="s">
        <v>4019</v>
      </c>
      <c r="F35" s="28" t="s">
        <v>607</v>
      </c>
      <c r="G35" s="29">
        <v>1784</v>
      </c>
      <c r="H35" s="28">
        <v>0</v>
      </c>
      <c r="I35" s="30">
        <f>ROUND(G35*H35,P4)</f>
        <v>0</v>
      </c>
      <c r="L35" s="30">
        <v>0</v>
      </c>
      <c r="M35" s="24">
        <f>ROUND(G35*L35,P4)</f>
        <v>0</v>
      </c>
      <c r="N35" s="25" t="s">
        <v>592</v>
      </c>
      <c r="O35" s="31">
        <f>M35*AA35</f>
        <v>0</v>
      </c>
      <c r="P35" s="1">
        <v>3</v>
      </c>
      <c r="AA35" s="1">
        <f>IF(P35=1,$O$3,IF(P35=2,$O$4,$O$5))</f>
        <v>0</v>
      </c>
    </row>
    <row r="36">
      <c r="A36" s="1" t="s">
        <v>593</v>
      </c>
      <c r="E36" s="27" t="s">
        <v>4019</v>
      </c>
    </row>
    <row r="37">
      <c r="A37" s="1" t="s">
        <v>594</v>
      </c>
      <c r="E37" s="32" t="s">
        <v>4020</v>
      </c>
    </row>
    <row r="38" ht="171.6">
      <c r="A38" s="1" t="s">
        <v>596</v>
      </c>
      <c r="E38" s="27" t="s">
        <v>4021</v>
      </c>
    </row>
    <row r="39" ht="26.4">
      <c r="A39" s="1" t="s">
        <v>587</v>
      </c>
      <c r="B39" s="1">
        <v>8</v>
      </c>
      <c r="C39" s="26" t="s">
        <v>3627</v>
      </c>
      <c r="D39" t="s">
        <v>589</v>
      </c>
      <c r="E39" s="27" t="s">
        <v>3628</v>
      </c>
      <c r="F39" s="28" t="s">
        <v>607</v>
      </c>
      <c r="G39" s="29">
        <v>1784</v>
      </c>
      <c r="H39" s="28">
        <v>0</v>
      </c>
      <c r="I39" s="30">
        <f>ROUND(G39*H39,P4)</f>
        <v>0</v>
      </c>
      <c r="L39" s="30">
        <v>0</v>
      </c>
      <c r="M39" s="24">
        <f>ROUND(G39*L39,P4)</f>
        <v>0</v>
      </c>
      <c r="N39" s="25" t="s">
        <v>592</v>
      </c>
      <c r="O39" s="31">
        <f>M39*AA39</f>
        <v>0</v>
      </c>
      <c r="P39" s="1">
        <v>3</v>
      </c>
      <c r="AA39" s="1">
        <f>IF(P39=1,$O$3,IF(P39=2,$O$4,$O$5))</f>
        <v>0</v>
      </c>
    </row>
    <row r="40">
      <c r="A40" s="1" t="s">
        <v>593</v>
      </c>
      <c r="E40" s="27" t="s">
        <v>3628</v>
      </c>
    </row>
    <row r="41">
      <c r="A41" s="1" t="s">
        <v>594</v>
      </c>
      <c r="E41" s="32" t="s">
        <v>4020</v>
      </c>
    </row>
    <row r="42" ht="105.6">
      <c r="A42" s="1" t="s">
        <v>596</v>
      </c>
      <c r="E42" s="27" t="s">
        <v>3629</v>
      </c>
    </row>
    <row r="43" ht="26.4">
      <c r="A43" s="1" t="s">
        <v>587</v>
      </c>
      <c r="B43" s="1">
        <v>9</v>
      </c>
      <c r="C43" s="26" t="s">
        <v>3630</v>
      </c>
      <c r="D43" t="s">
        <v>589</v>
      </c>
      <c r="E43" s="27" t="s">
        <v>3631</v>
      </c>
      <c r="F43" s="28" t="s">
        <v>621</v>
      </c>
      <c r="G43" s="29">
        <v>4</v>
      </c>
      <c r="H43" s="28">
        <v>0</v>
      </c>
      <c r="I43" s="30">
        <f>ROUND(G43*H43,P4)</f>
        <v>0</v>
      </c>
      <c r="L43" s="30">
        <v>0</v>
      </c>
      <c r="M43" s="24">
        <f>ROUND(G43*L43,P4)</f>
        <v>0</v>
      </c>
      <c r="N43" s="25" t="s">
        <v>592</v>
      </c>
      <c r="O43" s="31">
        <f>M43*AA43</f>
        <v>0</v>
      </c>
      <c r="P43" s="1">
        <v>3</v>
      </c>
      <c r="AA43" s="1">
        <f>IF(P43=1,$O$3,IF(P43=2,$O$4,$O$5))</f>
        <v>0</v>
      </c>
    </row>
    <row r="44">
      <c r="A44" s="1" t="s">
        <v>593</v>
      </c>
      <c r="E44" s="27" t="s">
        <v>3631</v>
      </c>
    </row>
    <row r="45" ht="39.6">
      <c r="A45" s="1" t="s">
        <v>594</v>
      </c>
      <c r="E45" s="32" t="s">
        <v>4022</v>
      </c>
    </row>
    <row r="46" ht="105.6">
      <c r="A46" s="1" t="s">
        <v>596</v>
      </c>
      <c r="E46" s="27" t="s">
        <v>3634</v>
      </c>
    </row>
    <row r="47">
      <c r="A47" s="1" t="s">
        <v>584</v>
      </c>
      <c r="C47" s="22" t="s">
        <v>2018</v>
      </c>
      <c r="E47" s="23" t="s">
        <v>4023</v>
      </c>
      <c r="L47" s="24">
        <f>SUMIFS(L48:L91,A48:A91,"P")</f>
        <v>0</v>
      </c>
      <c r="M47" s="24">
        <f>SUMIFS(M48:M91,A48:A91,"P")</f>
        <v>0</v>
      </c>
      <c r="N47" s="25"/>
    </row>
    <row r="48" ht="26.4">
      <c r="A48" s="1" t="s">
        <v>587</v>
      </c>
      <c r="B48" s="1">
        <v>10</v>
      </c>
      <c r="C48" s="26" t="s">
        <v>3635</v>
      </c>
      <c r="D48" t="s">
        <v>589</v>
      </c>
      <c r="E48" s="27" t="s">
        <v>3636</v>
      </c>
      <c r="F48" s="28" t="s">
        <v>607</v>
      </c>
      <c r="G48" s="29">
        <v>50.399999999999999</v>
      </c>
      <c r="H48" s="28">
        <v>0</v>
      </c>
      <c r="I48" s="30">
        <f>ROUND(G48*H48,P4)</f>
        <v>0</v>
      </c>
      <c r="L48" s="30">
        <v>0</v>
      </c>
      <c r="M48" s="24">
        <f>ROUND(G48*L48,P4)</f>
        <v>0</v>
      </c>
      <c r="N48" s="25" t="s">
        <v>592</v>
      </c>
      <c r="O48" s="31">
        <f>M48*AA48</f>
        <v>0</v>
      </c>
      <c r="P48" s="1">
        <v>3</v>
      </c>
      <c r="AA48" s="1">
        <f>IF(P48=1,$O$3,IF(P48=2,$O$4,$O$5))</f>
        <v>0</v>
      </c>
    </row>
    <row r="49">
      <c r="A49" s="1" t="s">
        <v>593</v>
      </c>
      <c r="E49" s="27" t="s">
        <v>3636</v>
      </c>
    </row>
    <row r="50" ht="26.4">
      <c r="A50" s="1" t="s">
        <v>594</v>
      </c>
      <c r="E50" s="32" t="s">
        <v>4024</v>
      </c>
    </row>
    <row r="51" ht="145.2">
      <c r="A51" s="1" t="s">
        <v>596</v>
      </c>
      <c r="E51" s="27" t="s">
        <v>3639</v>
      </c>
    </row>
    <row r="52" ht="26.4">
      <c r="A52" s="1" t="s">
        <v>587</v>
      </c>
      <c r="B52" s="1">
        <v>11</v>
      </c>
      <c r="C52" s="26" t="s">
        <v>4025</v>
      </c>
      <c r="D52" t="s">
        <v>589</v>
      </c>
      <c r="E52" s="27" t="s">
        <v>4026</v>
      </c>
      <c r="F52" s="28" t="s">
        <v>621</v>
      </c>
      <c r="G52" s="29">
        <v>33</v>
      </c>
      <c r="H52" s="28">
        <v>0</v>
      </c>
      <c r="I52" s="30">
        <f>ROUND(G52*H52,P4)</f>
        <v>0</v>
      </c>
      <c r="L52" s="30">
        <v>0</v>
      </c>
      <c r="M52" s="24">
        <f>ROUND(G52*L52,P4)</f>
        <v>0</v>
      </c>
      <c r="N52" s="25" t="s">
        <v>592</v>
      </c>
      <c r="O52" s="31">
        <f>M52*AA52</f>
        <v>0</v>
      </c>
      <c r="P52" s="1">
        <v>3</v>
      </c>
      <c r="AA52" s="1">
        <f>IF(P52=1,$O$3,IF(P52=2,$O$4,$O$5))</f>
        <v>0</v>
      </c>
    </row>
    <row r="53">
      <c r="A53" s="1" t="s">
        <v>593</v>
      </c>
      <c r="E53" s="27" t="s">
        <v>4026</v>
      </c>
    </row>
    <row r="54">
      <c r="A54" s="1" t="s">
        <v>594</v>
      </c>
      <c r="E54" s="32" t="s">
        <v>4027</v>
      </c>
    </row>
    <row r="55" ht="158.4">
      <c r="A55" s="1" t="s">
        <v>596</v>
      </c>
      <c r="E55" s="27" t="s">
        <v>4028</v>
      </c>
    </row>
    <row r="56" ht="26.4">
      <c r="A56" s="1" t="s">
        <v>587</v>
      </c>
      <c r="B56" s="1">
        <v>12</v>
      </c>
      <c r="C56" s="26" t="s">
        <v>3254</v>
      </c>
      <c r="D56" t="s">
        <v>589</v>
      </c>
      <c r="E56" s="27" t="s">
        <v>3255</v>
      </c>
      <c r="F56" s="28" t="s">
        <v>591</v>
      </c>
      <c r="G56" s="29">
        <v>3811</v>
      </c>
      <c r="H56" s="28">
        <v>0</v>
      </c>
      <c r="I56" s="30">
        <f>ROUND(G56*H56,P4)</f>
        <v>0</v>
      </c>
      <c r="L56" s="30">
        <v>0</v>
      </c>
      <c r="M56" s="24">
        <f>ROUND(G56*L56,P4)</f>
        <v>0</v>
      </c>
      <c r="N56" s="25" t="s">
        <v>592</v>
      </c>
      <c r="O56" s="31">
        <f>M56*AA56</f>
        <v>0</v>
      </c>
      <c r="P56" s="1">
        <v>3</v>
      </c>
      <c r="AA56" s="1">
        <f>IF(P56=1,$O$3,IF(P56=2,$O$4,$O$5))</f>
        <v>0</v>
      </c>
    </row>
    <row r="57">
      <c r="A57" s="1" t="s">
        <v>593</v>
      </c>
      <c r="E57" s="27" t="s">
        <v>3255</v>
      </c>
    </row>
    <row r="58">
      <c r="A58" s="1" t="s">
        <v>594</v>
      </c>
      <c r="E58" s="32" t="s">
        <v>4029</v>
      </c>
    </row>
    <row r="59" ht="145.2">
      <c r="A59" s="1" t="s">
        <v>596</v>
      </c>
      <c r="E59" s="27" t="s">
        <v>3256</v>
      </c>
    </row>
    <row r="60" ht="26.4">
      <c r="A60" s="1" t="s">
        <v>587</v>
      </c>
      <c r="B60" s="1">
        <v>13</v>
      </c>
      <c r="C60" s="26" t="s">
        <v>4030</v>
      </c>
      <c r="D60" t="s">
        <v>589</v>
      </c>
      <c r="E60" s="27" t="s">
        <v>4031</v>
      </c>
      <c r="F60" s="28" t="s">
        <v>2557</v>
      </c>
      <c r="G60" s="29">
        <v>30488</v>
      </c>
      <c r="H60" s="28">
        <v>0</v>
      </c>
      <c r="I60" s="30">
        <f>ROUND(G60*H60,P4)</f>
        <v>0</v>
      </c>
      <c r="L60" s="30">
        <v>0</v>
      </c>
      <c r="M60" s="24">
        <f>ROUND(G60*L60,P4)</f>
        <v>0</v>
      </c>
      <c r="N60" s="25" t="s">
        <v>592</v>
      </c>
      <c r="O60" s="31">
        <f>M60*AA60</f>
        <v>0</v>
      </c>
      <c r="P60" s="1">
        <v>3</v>
      </c>
      <c r="AA60" s="1">
        <f>IF(P60=1,$O$3,IF(P60=2,$O$4,$O$5))</f>
        <v>0</v>
      </c>
    </row>
    <row r="61" ht="26.4">
      <c r="A61" s="1" t="s">
        <v>593</v>
      </c>
      <c r="E61" s="27" t="s">
        <v>4031</v>
      </c>
    </row>
    <row r="62" ht="26.4">
      <c r="A62" s="1" t="s">
        <v>594</v>
      </c>
      <c r="E62" s="32" t="s">
        <v>4032</v>
      </c>
    </row>
    <row r="63" ht="132">
      <c r="A63" s="1" t="s">
        <v>596</v>
      </c>
      <c r="E63" s="27" t="s">
        <v>3649</v>
      </c>
    </row>
    <row r="64" ht="26.4">
      <c r="A64" s="1" t="s">
        <v>587</v>
      </c>
      <c r="B64" s="1">
        <v>14</v>
      </c>
      <c r="C64" s="26" t="s">
        <v>3645</v>
      </c>
      <c r="D64" t="s">
        <v>589</v>
      </c>
      <c r="E64" s="27" t="s">
        <v>3646</v>
      </c>
      <c r="F64" s="28" t="s">
        <v>2557</v>
      </c>
      <c r="G64" s="29">
        <v>38110</v>
      </c>
      <c r="H64" s="28">
        <v>0</v>
      </c>
      <c r="I64" s="30">
        <f>ROUND(G64*H64,P4)</f>
        <v>0</v>
      </c>
      <c r="L64" s="30">
        <v>0</v>
      </c>
      <c r="M64" s="24">
        <f>ROUND(G64*L64,P4)</f>
        <v>0</v>
      </c>
      <c r="N64" s="25" t="s">
        <v>592</v>
      </c>
      <c r="O64" s="31">
        <f>M64*AA64</f>
        <v>0</v>
      </c>
      <c r="P64" s="1">
        <v>3</v>
      </c>
      <c r="AA64" s="1">
        <f>IF(P64=1,$O$3,IF(P64=2,$O$4,$O$5))</f>
        <v>0</v>
      </c>
    </row>
    <row r="65">
      <c r="A65" s="1" t="s">
        <v>593</v>
      </c>
      <c r="E65" s="27" t="s">
        <v>3646</v>
      </c>
    </row>
    <row r="66" ht="26.4">
      <c r="A66" s="1" t="s">
        <v>594</v>
      </c>
      <c r="E66" s="32" t="s">
        <v>4033</v>
      </c>
    </row>
    <row r="67" ht="132">
      <c r="A67" s="1" t="s">
        <v>596</v>
      </c>
      <c r="E67" s="27" t="s">
        <v>3649</v>
      </c>
    </row>
    <row r="68" ht="26.4">
      <c r="A68" s="1" t="s">
        <v>587</v>
      </c>
      <c r="B68" s="1">
        <v>15</v>
      </c>
      <c r="C68" s="26" t="s">
        <v>3650</v>
      </c>
      <c r="D68" t="s">
        <v>589</v>
      </c>
      <c r="E68" s="27" t="s">
        <v>3651</v>
      </c>
      <c r="F68" s="28" t="s">
        <v>607</v>
      </c>
      <c r="G68" s="29">
        <v>1039</v>
      </c>
      <c r="H68" s="28">
        <v>0</v>
      </c>
      <c r="I68" s="30">
        <f>ROUND(G68*H68,P4)</f>
        <v>0</v>
      </c>
      <c r="L68" s="30">
        <v>0</v>
      </c>
      <c r="M68" s="24">
        <f>ROUND(G68*L68,P4)</f>
        <v>0</v>
      </c>
      <c r="N68" s="25" t="s">
        <v>592</v>
      </c>
      <c r="O68" s="31">
        <f>M68*AA68</f>
        <v>0</v>
      </c>
      <c r="P68" s="1">
        <v>3</v>
      </c>
      <c r="AA68" s="1">
        <f>IF(P68=1,$O$3,IF(P68=2,$O$4,$O$5))</f>
        <v>0</v>
      </c>
    </row>
    <row r="69" ht="26.4">
      <c r="A69" s="1" t="s">
        <v>593</v>
      </c>
      <c r="E69" s="27" t="s">
        <v>3651</v>
      </c>
    </row>
    <row r="70">
      <c r="A70" s="1" t="s">
        <v>594</v>
      </c>
      <c r="E70" s="32" t="s">
        <v>4034</v>
      </c>
    </row>
    <row r="71" ht="198">
      <c r="A71" s="1" t="s">
        <v>596</v>
      </c>
      <c r="E71" s="27" t="s">
        <v>3653</v>
      </c>
    </row>
    <row r="72" ht="26.4">
      <c r="A72" s="1" t="s">
        <v>587</v>
      </c>
      <c r="B72" s="1">
        <v>16</v>
      </c>
      <c r="C72" s="26" t="s">
        <v>3654</v>
      </c>
      <c r="D72" t="s">
        <v>589</v>
      </c>
      <c r="E72" s="27" t="s">
        <v>3655</v>
      </c>
      <c r="F72" s="28" t="s">
        <v>4035</v>
      </c>
      <c r="G72" s="29">
        <v>12792.168</v>
      </c>
      <c r="H72" s="28">
        <v>0</v>
      </c>
      <c r="I72" s="30">
        <f>ROUND(G72*H72,P4)</f>
        <v>0</v>
      </c>
      <c r="L72" s="30">
        <v>0</v>
      </c>
      <c r="M72" s="24">
        <f>ROUND(G72*L72,P4)</f>
        <v>0</v>
      </c>
      <c r="N72" s="25" t="s">
        <v>592</v>
      </c>
      <c r="O72" s="31">
        <f>M72*AA72</f>
        <v>0</v>
      </c>
      <c r="P72" s="1">
        <v>3</v>
      </c>
      <c r="AA72" s="1">
        <f>IF(P72=1,$O$3,IF(P72=2,$O$4,$O$5))</f>
        <v>0</v>
      </c>
    </row>
    <row r="73" ht="26.4">
      <c r="A73" s="1" t="s">
        <v>593</v>
      </c>
      <c r="E73" s="27" t="s">
        <v>3655</v>
      </c>
    </row>
    <row r="74">
      <c r="A74" s="1" t="s">
        <v>594</v>
      </c>
      <c r="E74" s="32" t="s">
        <v>4036</v>
      </c>
    </row>
    <row r="75" ht="105.6">
      <c r="A75" s="1" t="s">
        <v>596</v>
      </c>
      <c r="E75" s="27" t="s">
        <v>3659</v>
      </c>
    </row>
    <row r="76" ht="26.4">
      <c r="A76" s="1" t="s">
        <v>587</v>
      </c>
      <c r="B76" s="1">
        <v>17</v>
      </c>
      <c r="C76" s="26" t="s">
        <v>3660</v>
      </c>
      <c r="D76" t="s">
        <v>589</v>
      </c>
      <c r="E76" s="27" t="s">
        <v>3661</v>
      </c>
      <c r="F76" s="28" t="s">
        <v>607</v>
      </c>
      <c r="G76" s="29">
        <v>745</v>
      </c>
      <c r="H76" s="28">
        <v>0</v>
      </c>
      <c r="I76" s="30">
        <f>ROUND(G76*H76,P4)</f>
        <v>0</v>
      </c>
      <c r="L76" s="30">
        <v>0</v>
      </c>
      <c r="M76" s="24">
        <f>ROUND(G76*L76,P4)</f>
        <v>0</v>
      </c>
      <c r="N76" s="25" t="s">
        <v>592</v>
      </c>
      <c r="O76" s="31">
        <f>M76*AA76</f>
        <v>0</v>
      </c>
      <c r="P76" s="1">
        <v>3</v>
      </c>
      <c r="AA76" s="1">
        <f>IF(P76=1,$O$3,IF(P76=2,$O$4,$O$5))</f>
        <v>0</v>
      </c>
    </row>
    <row r="77" ht="26.4">
      <c r="A77" s="1" t="s">
        <v>593</v>
      </c>
      <c r="E77" s="27" t="s">
        <v>3661</v>
      </c>
    </row>
    <row r="78">
      <c r="A78" s="1" t="s">
        <v>594</v>
      </c>
      <c r="E78" s="32" t="s">
        <v>4037</v>
      </c>
    </row>
    <row r="79" ht="198">
      <c r="A79" s="1" t="s">
        <v>596</v>
      </c>
      <c r="E79" s="27" t="s">
        <v>3663</v>
      </c>
    </row>
    <row r="80" ht="26.4">
      <c r="A80" s="1" t="s">
        <v>587</v>
      </c>
      <c r="B80" s="1">
        <v>18</v>
      </c>
      <c r="C80" s="26" t="s">
        <v>3943</v>
      </c>
      <c r="D80" t="s">
        <v>589</v>
      </c>
      <c r="E80" s="27" t="s">
        <v>3944</v>
      </c>
      <c r="F80" s="28" t="s">
        <v>4035</v>
      </c>
      <c r="G80" s="29">
        <v>2887.6199999999999</v>
      </c>
      <c r="H80" s="28">
        <v>0</v>
      </c>
      <c r="I80" s="30">
        <f>ROUND(G80*H80,P4)</f>
        <v>0</v>
      </c>
      <c r="L80" s="30">
        <v>0</v>
      </c>
      <c r="M80" s="24">
        <f>ROUND(G80*L80,P4)</f>
        <v>0</v>
      </c>
      <c r="N80" s="25" t="s">
        <v>592</v>
      </c>
      <c r="O80" s="31">
        <f>M80*AA80</f>
        <v>0</v>
      </c>
      <c r="P80" s="1">
        <v>3</v>
      </c>
      <c r="AA80" s="1">
        <f>IF(P80=1,$O$3,IF(P80=2,$O$4,$O$5))</f>
        <v>0</v>
      </c>
    </row>
    <row r="81" ht="26.4">
      <c r="A81" s="1" t="s">
        <v>593</v>
      </c>
      <c r="E81" s="27" t="s">
        <v>3944</v>
      </c>
    </row>
    <row r="82">
      <c r="A82" s="1" t="s">
        <v>594</v>
      </c>
      <c r="E82" s="32" t="s">
        <v>4038</v>
      </c>
    </row>
    <row r="83" ht="105.6">
      <c r="A83" s="1" t="s">
        <v>596</v>
      </c>
      <c r="E83" s="27" t="s">
        <v>3659</v>
      </c>
    </row>
    <row r="84">
      <c r="A84" s="1" t="s">
        <v>587</v>
      </c>
      <c r="B84" s="1">
        <v>19</v>
      </c>
      <c r="C84" s="26" t="s">
        <v>4039</v>
      </c>
      <c r="D84" t="s">
        <v>589</v>
      </c>
      <c r="E84" s="27" t="s">
        <v>4040</v>
      </c>
      <c r="F84" s="28" t="s">
        <v>4041</v>
      </c>
      <c r="G84" s="29">
        <v>1.784</v>
      </c>
      <c r="H84" s="28">
        <v>0</v>
      </c>
      <c r="I84" s="30">
        <f>ROUND(G84*H84,P4)</f>
        <v>0</v>
      </c>
      <c r="L84" s="30">
        <v>0</v>
      </c>
      <c r="M84" s="24">
        <f>ROUND(G84*L84,P4)</f>
        <v>0</v>
      </c>
      <c r="N84" s="25" t="s">
        <v>589</v>
      </c>
      <c r="O84" s="31">
        <f>M84*AA84</f>
        <v>0</v>
      </c>
      <c r="P84" s="1">
        <v>3</v>
      </c>
      <c r="AA84" s="1">
        <f>IF(P84=1,$O$3,IF(P84=2,$O$4,$O$5))</f>
        <v>0</v>
      </c>
    </row>
    <row r="85">
      <c r="A85" s="1" t="s">
        <v>593</v>
      </c>
      <c r="E85" s="27" t="s">
        <v>4042</v>
      </c>
    </row>
    <row r="86">
      <c r="A86" s="1" t="s">
        <v>594</v>
      </c>
      <c r="E86" s="32" t="s">
        <v>4043</v>
      </c>
    </row>
    <row r="87">
      <c r="A87" s="1" t="s">
        <v>596</v>
      </c>
      <c r="E87" s="27" t="s">
        <v>589</v>
      </c>
    </row>
    <row r="88">
      <c r="A88" s="1" t="s">
        <v>587</v>
      </c>
      <c r="B88" s="1">
        <v>20</v>
      </c>
      <c r="C88" s="26" t="s">
        <v>4044</v>
      </c>
      <c r="D88" t="s">
        <v>589</v>
      </c>
      <c r="E88" s="27" t="s">
        <v>3676</v>
      </c>
      <c r="F88" s="28" t="s">
        <v>695</v>
      </c>
      <c r="G88" s="29">
        <v>3201.2399999999998</v>
      </c>
      <c r="H88" s="28">
        <v>0</v>
      </c>
      <c r="I88" s="30">
        <f>ROUND(G88*H88,P4)</f>
        <v>0</v>
      </c>
      <c r="L88" s="30">
        <v>0</v>
      </c>
      <c r="M88" s="24">
        <f>ROUND(G88*L88,P4)</f>
        <v>0</v>
      </c>
      <c r="N88" s="25" t="s">
        <v>589</v>
      </c>
      <c r="O88" s="31">
        <f>M88*AA88</f>
        <v>0</v>
      </c>
      <c r="P88" s="1">
        <v>3</v>
      </c>
      <c r="AA88" s="1">
        <f>IF(P88=1,$O$3,IF(P88=2,$O$4,$O$5))</f>
        <v>0</v>
      </c>
    </row>
    <row r="89" ht="26.4">
      <c r="A89" s="1" t="s">
        <v>593</v>
      </c>
      <c r="E89" s="27" t="s">
        <v>4045</v>
      </c>
    </row>
    <row r="90">
      <c r="A90" s="1" t="s">
        <v>594</v>
      </c>
      <c r="E90" s="32" t="s">
        <v>4046</v>
      </c>
    </row>
    <row r="91">
      <c r="A91" s="1" t="s">
        <v>596</v>
      </c>
      <c r="E91" s="27" t="s">
        <v>589</v>
      </c>
    </row>
    <row r="92">
      <c r="A92" s="1" t="s">
        <v>584</v>
      </c>
      <c r="C92" s="22" t="s">
        <v>690</v>
      </c>
      <c r="E92" s="23" t="s">
        <v>1951</v>
      </c>
      <c r="L92" s="24">
        <f>SUMIFS(L93:L124,A93:A124,"P")</f>
        <v>0</v>
      </c>
      <c r="M92" s="24">
        <f>SUMIFS(M93:M124,A93:A124,"P")</f>
        <v>0</v>
      </c>
      <c r="N92" s="25"/>
    </row>
    <row r="93" ht="26.4">
      <c r="A93" s="1" t="s">
        <v>587</v>
      </c>
      <c r="B93" s="1">
        <v>21</v>
      </c>
      <c r="C93" s="26" t="s">
        <v>3258</v>
      </c>
      <c r="D93" t="s">
        <v>3259</v>
      </c>
      <c r="E93" s="27" t="s">
        <v>3260</v>
      </c>
      <c r="F93" s="28" t="s">
        <v>695</v>
      </c>
      <c r="G93" s="29">
        <v>800.30999999999995</v>
      </c>
      <c r="H93" s="28">
        <v>0</v>
      </c>
      <c r="I93" s="30">
        <f>ROUND(G93*H93,P4)</f>
        <v>0</v>
      </c>
      <c r="L93" s="30">
        <v>0</v>
      </c>
      <c r="M93" s="24">
        <f>ROUND(G93*L93,P4)</f>
        <v>0</v>
      </c>
      <c r="N93" s="25" t="s">
        <v>589</v>
      </c>
      <c r="O93" s="31">
        <f>M93*AA93</f>
        <v>0</v>
      </c>
      <c r="P93" s="1">
        <v>3</v>
      </c>
      <c r="AA93" s="1">
        <f>IF(P93=1,$O$3,IF(P93=2,$O$4,$O$5))</f>
        <v>0</v>
      </c>
    </row>
    <row r="94" ht="39.6">
      <c r="A94" s="1" t="s">
        <v>593</v>
      </c>
      <c r="E94" s="27" t="s">
        <v>4047</v>
      </c>
    </row>
    <row r="95">
      <c r="A95" s="1" t="s">
        <v>594</v>
      </c>
      <c r="E95" s="32" t="s">
        <v>4048</v>
      </c>
    </row>
    <row r="96">
      <c r="A96" s="1" t="s">
        <v>596</v>
      </c>
      <c r="E96" s="27" t="s">
        <v>589</v>
      </c>
    </row>
    <row r="97" ht="26.4">
      <c r="A97" s="1" t="s">
        <v>587</v>
      </c>
      <c r="B97" s="1">
        <v>22</v>
      </c>
      <c r="C97" s="26" t="s">
        <v>3681</v>
      </c>
      <c r="D97" t="s">
        <v>3682</v>
      </c>
      <c r="E97" s="27" t="s">
        <v>3683</v>
      </c>
      <c r="F97" s="28" t="s">
        <v>695</v>
      </c>
      <c r="G97" s="29">
        <v>434.22500000000002</v>
      </c>
      <c r="H97" s="28">
        <v>0</v>
      </c>
      <c r="I97" s="30">
        <f>ROUND(G97*H97,P4)</f>
        <v>0</v>
      </c>
      <c r="L97" s="30">
        <v>0</v>
      </c>
      <c r="M97" s="24">
        <f>ROUND(G97*L97,P4)</f>
        <v>0</v>
      </c>
      <c r="N97" s="25" t="s">
        <v>589</v>
      </c>
      <c r="O97" s="31">
        <f>M97*AA97</f>
        <v>0</v>
      </c>
      <c r="P97" s="1">
        <v>3</v>
      </c>
      <c r="AA97" s="1">
        <f>IF(P97=1,$O$3,IF(P97=2,$O$4,$O$5))</f>
        <v>0</v>
      </c>
    </row>
    <row r="98" ht="39.6">
      <c r="A98" s="1" t="s">
        <v>593</v>
      </c>
      <c r="E98" s="27" t="s">
        <v>4049</v>
      </c>
    </row>
    <row r="99" ht="26.4">
      <c r="A99" s="1" t="s">
        <v>594</v>
      </c>
      <c r="E99" s="32" t="s">
        <v>4050</v>
      </c>
    </row>
    <row r="100">
      <c r="A100" s="1" t="s">
        <v>596</v>
      </c>
      <c r="E100" s="27" t="s">
        <v>589</v>
      </c>
    </row>
    <row r="101" ht="39.6">
      <c r="A101" s="1" t="s">
        <v>587</v>
      </c>
      <c r="B101" s="1">
        <v>23</v>
      </c>
      <c r="C101" s="26" t="s">
        <v>1463</v>
      </c>
      <c r="D101" t="s">
        <v>1464</v>
      </c>
      <c r="E101" s="27" t="s">
        <v>1465</v>
      </c>
      <c r="F101" s="28" t="s">
        <v>695</v>
      </c>
      <c r="G101" s="29">
        <v>0.47599999999999998</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4049</v>
      </c>
    </row>
    <row r="103">
      <c r="A103" s="1" t="s">
        <v>594</v>
      </c>
      <c r="E103" s="32" t="s">
        <v>4051</v>
      </c>
    </row>
    <row r="104">
      <c r="A104" s="1" t="s">
        <v>596</v>
      </c>
      <c r="E104" s="27" t="s">
        <v>589</v>
      </c>
    </row>
    <row r="105" ht="26.4">
      <c r="A105" s="1" t="s">
        <v>587</v>
      </c>
      <c r="B105" s="1">
        <v>24</v>
      </c>
      <c r="C105" s="26" t="s">
        <v>3686</v>
      </c>
      <c r="D105" t="s">
        <v>3687</v>
      </c>
      <c r="E105" s="27" t="s">
        <v>3688</v>
      </c>
      <c r="F105" s="28" t="s">
        <v>695</v>
      </c>
      <c r="G105" s="29">
        <v>1.1479999999999999</v>
      </c>
      <c r="H105" s="28">
        <v>0</v>
      </c>
      <c r="I105" s="30">
        <f>ROUND(G105*H105,P4)</f>
        <v>0</v>
      </c>
      <c r="L105" s="30">
        <v>0</v>
      </c>
      <c r="M105" s="24">
        <f>ROUND(G105*L105,P4)</f>
        <v>0</v>
      </c>
      <c r="N105" s="25" t="s">
        <v>589</v>
      </c>
      <c r="O105" s="31">
        <f>M105*AA105</f>
        <v>0</v>
      </c>
      <c r="P105" s="1">
        <v>3</v>
      </c>
      <c r="AA105" s="1">
        <f>IF(P105=1,$O$3,IF(P105=2,$O$4,$O$5))</f>
        <v>0</v>
      </c>
    </row>
    <row r="106" ht="26.4">
      <c r="A106" s="1" t="s">
        <v>593</v>
      </c>
      <c r="E106" s="27" t="s">
        <v>3689</v>
      </c>
    </row>
    <row r="107">
      <c r="A107" s="1" t="s">
        <v>594</v>
      </c>
      <c r="E107" s="32" t="s">
        <v>4052</v>
      </c>
    </row>
    <row r="108">
      <c r="A108" s="1" t="s">
        <v>596</v>
      </c>
      <c r="E108" s="27" t="s">
        <v>589</v>
      </c>
    </row>
    <row r="109" ht="39.6">
      <c r="A109" s="1" t="s">
        <v>587</v>
      </c>
      <c r="B109" s="1">
        <v>25</v>
      </c>
      <c r="C109" s="26" t="s">
        <v>3691</v>
      </c>
      <c r="D109" t="s">
        <v>3692</v>
      </c>
      <c r="E109" s="27" t="s">
        <v>4053</v>
      </c>
      <c r="F109" s="28" t="s">
        <v>695</v>
      </c>
      <c r="G109" s="29">
        <v>400.15499999999997</v>
      </c>
      <c r="H109" s="28">
        <v>0</v>
      </c>
      <c r="I109" s="30">
        <f>ROUND(G109*H109,P4)</f>
        <v>0</v>
      </c>
      <c r="L109" s="30">
        <v>0</v>
      </c>
      <c r="M109" s="24">
        <f>ROUND(G109*L109,P4)</f>
        <v>0</v>
      </c>
      <c r="N109" s="25" t="s">
        <v>589</v>
      </c>
      <c r="O109" s="31">
        <f>M109*AA109</f>
        <v>0</v>
      </c>
      <c r="P109" s="1">
        <v>3</v>
      </c>
      <c r="AA109" s="1">
        <f>IF(P109=1,$O$3,IF(P109=2,$O$4,$O$5))</f>
        <v>0</v>
      </c>
    </row>
    <row r="110" ht="66">
      <c r="A110" s="1" t="s">
        <v>593</v>
      </c>
      <c r="E110" s="27" t="s">
        <v>4054</v>
      </c>
    </row>
    <row r="111">
      <c r="A111" s="1" t="s">
        <v>594</v>
      </c>
      <c r="E111" s="32" t="s">
        <v>4055</v>
      </c>
    </row>
    <row r="112">
      <c r="A112" s="1" t="s">
        <v>596</v>
      </c>
      <c r="E112" s="27" t="s">
        <v>589</v>
      </c>
    </row>
    <row r="113" ht="39.6">
      <c r="A113" s="1" t="s">
        <v>587</v>
      </c>
      <c r="B113" s="1">
        <v>26</v>
      </c>
      <c r="C113" s="26" t="s">
        <v>3696</v>
      </c>
      <c r="D113" t="s">
        <v>3697</v>
      </c>
      <c r="E113" s="27" t="s">
        <v>3698</v>
      </c>
      <c r="F113" s="28" t="s">
        <v>695</v>
      </c>
      <c r="G113" s="29">
        <v>400.15499999999997</v>
      </c>
      <c r="H113" s="28">
        <v>0</v>
      </c>
      <c r="I113" s="30">
        <f>ROUND(G113*H113,P4)</f>
        <v>0</v>
      </c>
      <c r="L113" s="30">
        <v>0</v>
      </c>
      <c r="M113" s="24">
        <f>ROUND(G113*L113,P4)</f>
        <v>0</v>
      </c>
      <c r="N113" s="25" t="s">
        <v>589</v>
      </c>
      <c r="O113" s="31">
        <f>M113*AA113</f>
        <v>0</v>
      </c>
      <c r="P113" s="1">
        <v>3</v>
      </c>
      <c r="AA113" s="1">
        <f>IF(P113=1,$O$3,IF(P113=2,$O$4,$O$5))</f>
        <v>0</v>
      </c>
    </row>
    <row r="114" ht="52.8">
      <c r="A114" s="1" t="s">
        <v>593</v>
      </c>
      <c r="E114" s="27" t="s">
        <v>4056</v>
      </c>
    </row>
    <row r="115">
      <c r="A115" s="1" t="s">
        <v>594</v>
      </c>
      <c r="E115" s="32" t="s">
        <v>4055</v>
      </c>
    </row>
    <row r="116">
      <c r="A116" s="1" t="s">
        <v>596</v>
      </c>
      <c r="E116" s="27" t="s">
        <v>589</v>
      </c>
    </row>
    <row r="117" ht="39.6">
      <c r="A117" s="1" t="s">
        <v>587</v>
      </c>
      <c r="B117" s="1">
        <v>27</v>
      </c>
      <c r="C117" s="26" t="s">
        <v>3701</v>
      </c>
      <c r="D117" t="s">
        <v>3702</v>
      </c>
      <c r="E117" s="27" t="s">
        <v>4057</v>
      </c>
      <c r="F117" s="28" t="s">
        <v>695</v>
      </c>
      <c r="G117" s="29">
        <v>96.219999999999999</v>
      </c>
      <c r="H117" s="28">
        <v>0</v>
      </c>
      <c r="I117" s="30">
        <f>ROUND(G117*H117,P4)</f>
        <v>0</v>
      </c>
      <c r="L117" s="30">
        <v>0</v>
      </c>
      <c r="M117" s="24">
        <f>ROUND(G117*L117,P4)</f>
        <v>0</v>
      </c>
      <c r="N117" s="25" t="s">
        <v>589</v>
      </c>
      <c r="O117" s="31">
        <f>M117*AA117</f>
        <v>0</v>
      </c>
      <c r="P117" s="1">
        <v>3</v>
      </c>
      <c r="AA117" s="1">
        <f>IF(P117=1,$O$3,IF(P117=2,$O$4,$O$5))</f>
        <v>0</v>
      </c>
    </row>
    <row r="118" ht="52.8">
      <c r="A118" s="1" t="s">
        <v>593</v>
      </c>
      <c r="E118" s="27" t="s">
        <v>4058</v>
      </c>
    </row>
    <row r="119" ht="26.4">
      <c r="A119" s="1" t="s">
        <v>594</v>
      </c>
      <c r="E119" s="32" t="s">
        <v>4059</v>
      </c>
    </row>
    <row r="120">
      <c r="A120" s="1" t="s">
        <v>596</v>
      </c>
      <c r="E120" s="27" t="s">
        <v>589</v>
      </c>
    </row>
    <row r="121" ht="26.4">
      <c r="A121" s="1" t="s">
        <v>587</v>
      </c>
      <c r="B121" s="1">
        <v>28</v>
      </c>
      <c r="C121" s="26" t="s">
        <v>2717</v>
      </c>
      <c r="D121" t="s">
        <v>2718</v>
      </c>
      <c r="E121" s="27" t="s">
        <v>2719</v>
      </c>
      <c r="F121" s="28" t="s">
        <v>695</v>
      </c>
      <c r="G121" s="29">
        <v>242.63200000000001</v>
      </c>
      <c r="H121" s="28">
        <v>0</v>
      </c>
      <c r="I121" s="30">
        <f>ROUND(G121*H121,P4)</f>
        <v>0</v>
      </c>
      <c r="L121" s="30">
        <v>0</v>
      </c>
      <c r="M121" s="24">
        <f>ROUND(G121*L121,P4)</f>
        <v>0</v>
      </c>
      <c r="N121" s="25" t="s">
        <v>589</v>
      </c>
      <c r="O121" s="31">
        <f>M121*AA121</f>
        <v>0</v>
      </c>
      <c r="P121" s="1">
        <v>3</v>
      </c>
      <c r="AA121" s="1">
        <f>IF(P121=1,$O$3,IF(P121=2,$O$4,$O$5))</f>
        <v>0</v>
      </c>
    </row>
    <row r="122" ht="39.6">
      <c r="A122" s="1" t="s">
        <v>593</v>
      </c>
      <c r="E122" s="27" t="s">
        <v>4060</v>
      </c>
    </row>
    <row r="123">
      <c r="A123" s="1" t="s">
        <v>594</v>
      </c>
      <c r="E123" s="32" t="s">
        <v>4061</v>
      </c>
    </row>
    <row r="124">
      <c r="A124" s="1" t="s">
        <v>596</v>
      </c>
      <c r="E124" s="27" t="s">
        <v>589</v>
      </c>
    </row>
    <row r="125">
      <c r="A125" s="1" t="s">
        <v>584</v>
      </c>
      <c r="C125" s="22" t="s">
        <v>4062</v>
      </c>
      <c r="E125" s="23" t="s">
        <v>1959</v>
      </c>
      <c r="L125" s="24">
        <f>SUMIFS(L126:L137,A126:A137,"P")</f>
        <v>0</v>
      </c>
      <c r="M125" s="24">
        <f>SUMIFS(M126:M137,A126:A137,"P")</f>
        <v>0</v>
      </c>
      <c r="N125" s="25"/>
    </row>
    <row r="126" ht="26.4">
      <c r="A126" s="1" t="s">
        <v>587</v>
      </c>
      <c r="B126" s="1">
        <v>29</v>
      </c>
      <c r="C126" s="26" t="s">
        <v>4063</v>
      </c>
      <c r="D126" t="s">
        <v>589</v>
      </c>
      <c r="E126" s="27" t="s">
        <v>4064</v>
      </c>
      <c r="F126" s="28" t="s">
        <v>835</v>
      </c>
      <c r="G126" s="29">
        <v>420</v>
      </c>
      <c r="H126" s="28">
        <v>0</v>
      </c>
      <c r="I126" s="30">
        <f>ROUND(G126*H126,P4)</f>
        <v>0</v>
      </c>
      <c r="L126" s="30">
        <v>0</v>
      </c>
      <c r="M126" s="24">
        <f>ROUND(G126*L126,P4)</f>
        <v>0</v>
      </c>
      <c r="N126" s="25" t="s">
        <v>592</v>
      </c>
      <c r="O126" s="31">
        <f>M126*AA126</f>
        <v>0</v>
      </c>
      <c r="P126" s="1">
        <v>3</v>
      </c>
      <c r="AA126" s="1">
        <f>IF(P126=1,$O$3,IF(P126=2,$O$4,$O$5))</f>
        <v>0</v>
      </c>
    </row>
    <row r="127">
      <c r="A127" s="1" t="s">
        <v>593</v>
      </c>
      <c r="E127" s="27" t="s">
        <v>4064</v>
      </c>
    </row>
    <row r="128">
      <c r="A128" s="1" t="s">
        <v>594</v>
      </c>
      <c r="E128" s="32" t="s">
        <v>4065</v>
      </c>
    </row>
    <row r="129" ht="52.8">
      <c r="A129" s="1" t="s">
        <v>596</v>
      </c>
      <c r="E129" s="27" t="s">
        <v>4066</v>
      </c>
    </row>
    <row r="130">
      <c r="A130" s="1" t="s">
        <v>587</v>
      </c>
      <c r="B130" s="1">
        <v>30</v>
      </c>
      <c r="C130" s="26" t="s">
        <v>4067</v>
      </c>
      <c r="D130" t="s">
        <v>589</v>
      </c>
      <c r="E130" s="27" t="s">
        <v>4068</v>
      </c>
      <c r="F130" s="28" t="s">
        <v>4041</v>
      </c>
      <c r="G130" s="29">
        <v>1.784</v>
      </c>
      <c r="H130" s="28">
        <v>0</v>
      </c>
      <c r="I130" s="30">
        <f>ROUND(G130*H130,P4)</f>
        <v>0</v>
      </c>
      <c r="L130" s="30">
        <v>0</v>
      </c>
      <c r="M130" s="24">
        <f>ROUND(G130*L130,P4)</f>
        <v>0</v>
      </c>
      <c r="N130" s="25" t="s">
        <v>589</v>
      </c>
      <c r="O130" s="31">
        <f>M130*AA130</f>
        <v>0</v>
      </c>
      <c r="P130" s="1">
        <v>3</v>
      </c>
      <c r="AA130" s="1">
        <f>IF(P130=1,$O$3,IF(P130=2,$O$4,$O$5))</f>
        <v>0</v>
      </c>
    </row>
    <row r="131">
      <c r="A131" s="1" t="s">
        <v>593</v>
      </c>
      <c r="E131" s="27" t="s">
        <v>4069</v>
      </c>
    </row>
    <row r="132">
      <c r="A132" s="1" t="s">
        <v>594</v>
      </c>
      <c r="E132" s="32" t="s">
        <v>4043</v>
      </c>
    </row>
    <row r="133">
      <c r="A133" s="1" t="s">
        <v>596</v>
      </c>
      <c r="E133" s="27" t="s">
        <v>589</v>
      </c>
    </row>
    <row r="134">
      <c r="A134" s="1" t="s">
        <v>587</v>
      </c>
      <c r="B134" s="1">
        <v>31</v>
      </c>
      <c r="C134" s="26" t="s">
        <v>4070</v>
      </c>
      <c r="D134" t="s">
        <v>589</v>
      </c>
      <c r="E134" s="27" t="s">
        <v>4071</v>
      </c>
      <c r="F134" s="28" t="s">
        <v>4041</v>
      </c>
      <c r="G134" s="29">
        <v>1.784</v>
      </c>
      <c r="H134" s="28">
        <v>0</v>
      </c>
      <c r="I134" s="30">
        <f>ROUND(G134*H134,P4)</f>
        <v>0</v>
      </c>
      <c r="L134" s="30">
        <v>0</v>
      </c>
      <c r="M134" s="24">
        <f>ROUND(G134*L134,P4)</f>
        <v>0</v>
      </c>
      <c r="N134" s="25" t="s">
        <v>589</v>
      </c>
      <c r="O134" s="31">
        <f>M134*AA134</f>
        <v>0</v>
      </c>
      <c r="P134" s="1">
        <v>3</v>
      </c>
      <c r="AA134" s="1">
        <f>IF(P134=1,$O$3,IF(P134=2,$O$4,$O$5))</f>
        <v>0</v>
      </c>
    </row>
    <row r="135">
      <c r="A135" s="1" t="s">
        <v>593</v>
      </c>
      <c r="E135" s="27" t="s">
        <v>4069</v>
      </c>
    </row>
    <row r="136">
      <c r="A136" s="1" t="s">
        <v>594</v>
      </c>
      <c r="E136" s="32" t="s">
        <v>4043</v>
      </c>
    </row>
    <row r="137">
      <c r="A137" s="1" t="s">
        <v>596</v>
      </c>
      <c r="E1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COUNTIFS(L8:L264,"=0",A8:A264,"P")+COUNTIFS(L8:L264,"",A8:A264,"P")+SUM(Q8:Q264)</f>
        <v>0</v>
      </c>
    </row>
    <row r="8">
      <c r="A8" s="1" t="s">
        <v>582</v>
      </c>
      <c r="C8" s="22" t="s">
        <v>4072</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6.4">
      <c r="A10" s="1" t="s">
        <v>587</v>
      </c>
      <c r="B10" s="1">
        <v>1</v>
      </c>
      <c r="C10" s="26" t="s">
        <v>4073</v>
      </c>
      <c r="D10" t="s">
        <v>589</v>
      </c>
      <c r="E10" s="27" t="s">
        <v>4074</v>
      </c>
      <c r="F10" s="28" t="s">
        <v>591</v>
      </c>
      <c r="G10" s="29">
        <v>176.25</v>
      </c>
      <c r="H10" s="28">
        <v>0</v>
      </c>
      <c r="I10" s="30">
        <f>ROUND(G10*H10,P4)</f>
        <v>0</v>
      </c>
      <c r="L10" s="30">
        <v>0</v>
      </c>
      <c r="M10" s="24">
        <f>ROUND(G10*L10,P4)</f>
        <v>0</v>
      </c>
      <c r="N10" s="25" t="s">
        <v>592</v>
      </c>
      <c r="O10" s="31">
        <f>M10*AA10</f>
        <v>0</v>
      </c>
      <c r="P10" s="1">
        <v>3</v>
      </c>
      <c r="AA10" s="1">
        <f>IF(P10=1,$O$3,IF(P10=2,$O$4,$O$5))</f>
        <v>0</v>
      </c>
    </row>
    <row r="11" ht="26.4">
      <c r="A11" s="1" t="s">
        <v>593</v>
      </c>
      <c r="E11" s="27" t="s">
        <v>4074</v>
      </c>
    </row>
    <row r="12" ht="52.8">
      <c r="A12" s="1" t="s">
        <v>594</v>
      </c>
      <c r="E12" s="32" t="s">
        <v>4075</v>
      </c>
    </row>
    <row r="13" ht="105.6">
      <c r="A13" s="1" t="s">
        <v>596</v>
      </c>
      <c r="E13" s="27" t="s">
        <v>4076</v>
      </c>
    </row>
    <row r="14" ht="26.4">
      <c r="A14" s="1" t="s">
        <v>587</v>
      </c>
      <c r="B14" s="1">
        <v>2</v>
      </c>
      <c r="C14" s="26" t="s">
        <v>3709</v>
      </c>
      <c r="D14" t="s">
        <v>589</v>
      </c>
      <c r="E14" s="27" t="s">
        <v>3710</v>
      </c>
      <c r="F14" s="28" t="s">
        <v>591</v>
      </c>
      <c r="G14" s="29">
        <v>12657</v>
      </c>
      <c r="H14" s="28">
        <v>0</v>
      </c>
      <c r="I14" s="30">
        <f>ROUND(G14*H14,P4)</f>
        <v>0</v>
      </c>
      <c r="L14" s="30">
        <v>0</v>
      </c>
      <c r="M14" s="24">
        <f>ROUND(G14*L14,P4)</f>
        <v>0</v>
      </c>
      <c r="N14" s="25" t="s">
        <v>592</v>
      </c>
      <c r="O14" s="31">
        <f>M14*AA14</f>
        <v>0</v>
      </c>
      <c r="P14" s="1">
        <v>3</v>
      </c>
      <c r="AA14" s="1">
        <f>IF(P14=1,$O$3,IF(P14=2,$O$4,$O$5))</f>
        <v>0</v>
      </c>
    </row>
    <row r="15">
      <c r="A15" s="1" t="s">
        <v>593</v>
      </c>
      <c r="E15" s="27" t="s">
        <v>3710</v>
      </c>
    </row>
    <row r="16" ht="52.8">
      <c r="A16" s="1" t="s">
        <v>594</v>
      </c>
      <c r="E16" s="32" t="s">
        <v>4077</v>
      </c>
    </row>
    <row r="17" ht="409.5">
      <c r="A17" s="1" t="s">
        <v>596</v>
      </c>
      <c r="E17" s="27" t="s">
        <v>3712</v>
      </c>
    </row>
    <row r="18" ht="26.4">
      <c r="A18" s="1" t="s">
        <v>587</v>
      </c>
      <c r="B18" s="1">
        <v>3</v>
      </c>
      <c r="C18" s="26" t="s">
        <v>4078</v>
      </c>
      <c r="D18" t="s">
        <v>589</v>
      </c>
      <c r="E18" s="27" t="s">
        <v>4079</v>
      </c>
      <c r="F18" s="28" t="s">
        <v>607</v>
      </c>
      <c r="G18" s="29">
        <v>390</v>
      </c>
      <c r="H18" s="28">
        <v>0</v>
      </c>
      <c r="I18" s="30">
        <f>ROUND(G18*H18,P4)</f>
        <v>0</v>
      </c>
      <c r="L18" s="30">
        <v>0</v>
      </c>
      <c r="M18" s="24">
        <f>ROUND(G18*L18,P4)</f>
        <v>0</v>
      </c>
      <c r="N18" s="25" t="s">
        <v>592</v>
      </c>
      <c r="O18" s="31">
        <f>M18*AA18</f>
        <v>0</v>
      </c>
      <c r="P18" s="1">
        <v>3</v>
      </c>
      <c r="AA18" s="1">
        <f>IF(P18=1,$O$3,IF(P18=2,$O$4,$O$5))</f>
        <v>0</v>
      </c>
    </row>
    <row r="19">
      <c r="A19" s="1" t="s">
        <v>593</v>
      </c>
      <c r="E19" s="27" t="s">
        <v>4079</v>
      </c>
    </row>
    <row r="20">
      <c r="A20" s="1" t="s">
        <v>594</v>
      </c>
      <c r="E20" s="32" t="s">
        <v>4080</v>
      </c>
    </row>
    <row r="21" ht="92.4">
      <c r="A21" s="1" t="s">
        <v>596</v>
      </c>
      <c r="E21" s="27" t="s">
        <v>3717</v>
      </c>
    </row>
    <row r="22" ht="26.4">
      <c r="A22" s="1" t="s">
        <v>587</v>
      </c>
      <c r="B22" s="1">
        <v>4</v>
      </c>
      <c r="C22" s="26" t="s">
        <v>2993</v>
      </c>
      <c r="D22" t="s">
        <v>589</v>
      </c>
      <c r="E22" s="27" t="s">
        <v>2994</v>
      </c>
      <c r="F22" s="28" t="s">
        <v>591</v>
      </c>
      <c r="G22" s="29">
        <v>149.25</v>
      </c>
      <c r="H22" s="28">
        <v>0</v>
      </c>
      <c r="I22" s="30">
        <f>ROUND(G22*H22,P4)</f>
        <v>0</v>
      </c>
      <c r="L22" s="30">
        <v>0</v>
      </c>
      <c r="M22" s="24">
        <f>ROUND(G22*L22,P4)</f>
        <v>0</v>
      </c>
      <c r="N22" s="25" t="s">
        <v>592</v>
      </c>
      <c r="O22" s="31">
        <f>M22*AA22</f>
        <v>0</v>
      </c>
      <c r="P22" s="1">
        <v>3</v>
      </c>
      <c r="AA22" s="1">
        <f>IF(P22=1,$O$3,IF(P22=2,$O$4,$O$5))</f>
        <v>0</v>
      </c>
    </row>
    <row r="23">
      <c r="A23" s="1" t="s">
        <v>593</v>
      </c>
      <c r="E23" s="27" t="s">
        <v>2994</v>
      </c>
    </row>
    <row r="24" ht="39.6">
      <c r="A24" s="1" t="s">
        <v>594</v>
      </c>
      <c r="E24" s="32" t="s">
        <v>4081</v>
      </c>
    </row>
    <row r="25" ht="369.6">
      <c r="A25" s="1" t="s">
        <v>596</v>
      </c>
      <c r="E25" s="27" t="s">
        <v>2554</v>
      </c>
    </row>
    <row r="26" ht="26.4">
      <c r="A26" s="1" t="s">
        <v>587</v>
      </c>
      <c r="B26" s="1">
        <v>5</v>
      </c>
      <c r="C26" s="26" t="s">
        <v>4082</v>
      </c>
      <c r="D26" t="s">
        <v>589</v>
      </c>
      <c r="E26" s="27" t="s">
        <v>4083</v>
      </c>
      <c r="F26" s="28" t="s">
        <v>591</v>
      </c>
      <c r="G26" s="29">
        <v>52.5</v>
      </c>
      <c r="H26" s="28">
        <v>0</v>
      </c>
      <c r="I26" s="30">
        <f>ROUND(G26*H26,P4)</f>
        <v>0</v>
      </c>
      <c r="L26" s="30">
        <v>0</v>
      </c>
      <c r="M26" s="24">
        <f>ROUND(G26*L26,P4)</f>
        <v>0</v>
      </c>
      <c r="N26" s="25" t="s">
        <v>592</v>
      </c>
      <c r="O26" s="31">
        <f>M26*AA26</f>
        <v>0</v>
      </c>
      <c r="P26" s="1">
        <v>3</v>
      </c>
      <c r="AA26" s="1">
        <f>IF(P26=1,$O$3,IF(P26=2,$O$4,$O$5))</f>
        <v>0</v>
      </c>
    </row>
    <row r="27">
      <c r="A27" s="1" t="s">
        <v>593</v>
      </c>
      <c r="E27" s="27" t="s">
        <v>4083</v>
      </c>
    </row>
    <row r="28" ht="39.6">
      <c r="A28" s="1" t="s">
        <v>594</v>
      </c>
      <c r="E28" s="32" t="s">
        <v>4084</v>
      </c>
    </row>
    <row r="29" ht="369.6">
      <c r="A29" s="1" t="s">
        <v>596</v>
      </c>
      <c r="E29" s="27" t="s">
        <v>2554</v>
      </c>
    </row>
    <row r="30" ht="26.4">
      <c r="A30" s="1" t="s">
        <v>587</v>
      </c>
      <c r="B30" s="1">
        <v>6</v>
      </c>
      <c r="C30" s="26" t="s">
        <v>4085</v>
      </c>
      <c r="D30" t="s">
        <v>589</v>
      </c>
      <c r="E30" s="27" t="s">
        <v>4086</v>
      </c>
      <c r="F30" s="28" t="s">
        <v>591</v>
      </c>
      <c r="G30" s="29">
        <v>372</v>
      </c>
      <c r="H30" s="28">
        <v>0</v>
      </c>
      <c r="I30" s="30">
        <f>ROUND(G30*H30,P4)</f>
        <v>0</v>
      </c>
      <c r="L30" s="30">
        <v>0</v>
      </c>
      <c r="M30" s="24">
        <f>ROUND(G30*L30,P4)</f>
        <v>0</v>
      </c>
      <c r="N30" s="25" t="s">
        <v>592</v>
      </c>
      <c r="O30" s="31">
        <f>M30*AA30</f>
        <v>0</v>
      </c>
      <c r="P30" s="1">
        <v>3</v>
      </c>
      <c r="AA30" s="1">
        <f>IF(P30=1,$O$3,IF(P30=2,$O$4,$O$5))</f>
        <v>0</v>
      </c>
    </row>
    <row r="31">
      <c r="A31" s="1" t="s">
        <v>593</v>
      </c>
      <c r="E31" s="27" t="s">
        <v>4086</v>
      </c>
    </row>
    <row r="32" ht="92.4">
      <c r="A32" s="1" t="s">
        <v>594</v>
      </c>
      <c r="E32" s="32" t="s">
        <v>4087</v>
      </c>
    </row>
    <row r="33" ht="290.4">
      <c r="A33" s="1" t="s">
        <v>596</v>
      </c>
      <c r="E33" s="27" t="s">
        <v>4088</v>
      </c>
    </row>
    <row r="34" ht="26.4">
      <c r="A34" s="1" t="s">
        <v>587</v>
      </c>
      <c r="B34" s="1">
        <v>7</v>
      </c>
      <c r="C34" s="26" t="s">
        <v>3738</v>
      </c>
      <c r="D34" t="s">
        <v>589</v>
      </c>
      <c r="E34" s="27" t="s">
        <v>3739</v>
      </c>
      <c r="F34" s="28" t="s">
        <v>614</v>
      </c>
      <c r="G34" s="29">
        <v>14521.5</v>
      </c>
      <c r="H34" s="28">
        <v>0</v>
      </c>
      <c r="I34" s="30">
        <f>ROUND(G34*H34,P4)</f>
        <v>0</v>
      </c>
      <c r="L34" s="30">
        <v>0</v>
      </c>
      <c r="M34" s="24">
        <f>ROUND(G34*L34,P4)</f>
        <v>0</v>
      </c>
      <c r="N34" s="25" t="s">
        <v>592</v>
      </c>
      <c r="O34" s="31">
        <f>M34*AA34</f>
        <v>0</v>
      </c>
      <c r="P34" s="1">
        <v>3</v>
      </c>
      <c r="AA34" s="1">
        <f>IF(P34=1,$O$3,IF(P34=2,$O$4,$O$5))</f>
        <v>0</v>
      </c>
    </row>
    <row r="35">
      <c r="A35" s="1" t="s">
        <v>593</v>
      </c>
      <c r="E35" s="27" t="s">
        <v>3739</v>
      </c>
    </row>
    <row r="36" ht="39.6">
      <c r="A36" s="1" t="s">
        <v>594</v>
      </c>
      <c r="E36" s="32" t="s">
        <v>4089</v>
      </c>
    </row>
    <row r="37" ht="52.8">
      <c r="A37" s="1" t="s">
        <v>596</v>
      </c>
      <c r="E37" s="27" t="s">
        <v>3741</v>
      </c>
    </row>
    <row r="38" ht="26.4">
      <c r="A38" s="1" t="s">
        <v>587</v>
      </c>
      <c r="B38" s="1">
        <v>8</v>
      </c>
      <c r="C38" s="26" t="s">
        <v>3749</v>
      </c>
      <c r="D38" t="s">
        <v>589</v>
      </c>
      <c r="E38" s="27" t="s">
        <v>3750</v>
      </c>
      <c r="F38" s="28" t="s">
        <v>614</v>
      </c>
      <c r="G38" s="29">
        <v>7320</v>
      </c>
      <c r="H38" s="28">
        <v>0</v>
      </c>
      <c r="I38" s="30">
        <f>ROUND(G38*H38,P4)</f>
        <v>0</v>
      </c>
      <c r="L38" s="30">
        <v>0</v>
      </c>
      <c r="M38" s="24">
        <f>ROUND(G38*L38,P4)</f>
        <v>0</v>
      </c>
      <c r="N38" s="25" t="s">
        <v>592</v>
      </c>
      <c r="O38" s="31">
        <f>M38*AA38</f>
        <v>0</v>
      </c>
      <c r="P38" s="1">
        <v>3</v>
      </c>
      <c r="AA38" s="1">
        <f>IF(P38=1,$O$3,IF(P38=2,$O$4,$O$5))</f>
        <v>0</v>
      </c>
    </row>
    <row r="39">
      <c r="A39" s="1" t="s">
        <v>593</v>
      </c>
      <c r="E39" s="27" t="s">
        <v>3750</v>
      </c>
    </row>
    <row r="40">
      <c r="A40" s="1" t="s">
        <v>594</v>
      </c>
      <c r="E40" s="32" t="s">
        <v>4090</v>
      </c>
    </row>
    <row r="41" ht="79.2">
      <c r="A41" s="1" t="s">
        <v>596</v>
      </c>
      <c r="E41" s="27" t="s">
        <v>3751</v>
      </c>
    </row>
    <row r="42" ht="26.4">
      <c r="A42" s="1" t="s">
        <v>587</v>
      </c>
      <c r="B42" s="1">
        <v>9</v>
      </c>
      <c r="C42" s="26" t="s">
        <v>4091</v>
      </c>
      <c r="D42" t="s">
        <v>589</v>
      </c>
      <c r="E42" s="27" t="s">
        <v>4092</v>
      </c>
      <c r="F42" s="28" t="s">
        <v>591</v>
      </c>
      <c r="G42" s="29">
        <v>292.80000000000001</v>
      </c>
      <c r="H42" s="28">
        <v>0</v>
      </c>
      <c r="I42" s="30">
        <f>ROUND(G42*H42,P4)</f>
        <v>0</v>
      </c>
      <c r="L42" s="30">
        <v>0</v>
      </c>
      <c r="M42" s="24">
        <f>ROUND(G42*L42,P4)</f>
        <v>0</v>
      </c>
      <c r="N42" s="25" t="s">
        <v>592</v>
      </c>
      <c r="O42" s="31">
        <f>M42*AA42</f>
        <v>0</v>
      </c>
      <c r="P42" s="1">
        <v>3</v>
      </c>
      <c r="AA42" s="1">
        <f>IF(P42=1,$O$3,IF(P42=2,$O$4,$O$5))</f>
        <v>0</v>
      </c>
    </row>
    <row r="43">
      <c r="A43" s="1" t="s">
        <v>593</v>
      </c>
      <c r="E43" s="27" t="s">
        <v>4092</v>
      </c>
    </row>
    <row r="44">
      <c r="A44" s="1" t="s">
        <v>594</v>
      </c>
      <c r="E44" s="32" t="s">
        <v>4093</v>
      </c>
    </row>
    <row r="45" ht="66">
      <c r="A45" s="1" t="s">
        <v>596</v>
      </c>
      <c r="E45" s="27" t="s">
        <v>4094</v>
      </c>
    </row>
    <row r="46" ht="39.6">
      <c r="A46" s="1" t="s">
        <v>587</v>
      </c>
      <c r="B46" s="1">
        <v>10</v>
      </c>
      <c r="C46" s="26" t="s">
        <v>4095</v>
      </c>
      <c r="D46" t="s">
        <v>589</v>
      </c>
      <c r="E46" s="27" t="s">
        <v>4096</v>
      </c>
      <c r="F46" s="28" t="s">
        <v>591</v>
      </c>
      <c r="G46" s="29">
        <v>1737</v>
      </c>
      <c r="H46" s="28">
        <v>0</v>
      </c>
      <c r="I46" s="30">
        <f>ROUND(G46*H46,P4)</f>
        <v>0</v>
      </c>
      <c r="L46" s="30">
        <v>0</v>
      </c>
      <c r="M46" s="24">
        <f>ROUND(G46*L46,P4)</f>
        <v>0</v>
      </c>
      <c r="N46" s="25" t="s">
        <v>589</v>
      </c>
      <c r="O46" s="31">
        <f>M46*AA46</f>
        <v>0</v>
      </c>
      <c r="P46" s="1">
        <v>3</v>
      </c>
      <c r="AA46" s="1">
        <f>IF(P46=1,$O$3,IF(P46=2,$O$4,$O$5))</f>
        <v>0</v>
      </c>
    </row>
    <row r="47" ht="26.4">
      <c r="A47" s="1" t="s">
        <v>593</v>
      </c>
      <c r="E47" s="27" t="s">
        <v>4097</v>
      </c>
    </row>
    <row r="48" ht="26.4">
      <c r="A48" s="1" t="s">
        <v>594</v>
      </c>
      <c r="E48" s="32" t="s">
        <v>4098</v>
      </c>
    </row>
    <row r="49">
      <c r="A49" s="1" t="s">
        <v>596</v>
      </c>
      <c r="E49" s="27" t="s">
        <v>589</v>
      </c>
    </row>
    <row r="50">
      <c r="A50" s="1" t="s">
        <v>587</v>
      </c>
      <c r="B50" s="1">
        <v>11</v>
      </c>
      <c r="C50" s="26" t="s">
        <v>4099</v>
      </c>
      <c r="D50" t="s">
        <v>589</v>
      </c>
      <c r="E50" s="27" t="s">
        <v>4100</v>
      </c>
      <c r="F50" s="28" t="s">
        <v>614</v>
      </c>
      <c r="G50" s="29">
        <v>7970</v>
      </c>
      <c r="H50" s="28">
        <v>0</v>
      </c>
      <c r="I50" s="30">
        <f>ROUND(G50*H50,P4)</f>
        <v>0</v>
      </c>
      <c r="L50" s="30">
        <v>0</v>
      </c>
      <c r="M50" s="24">
        <f>ROUND(G50*L50,P4)</f>
        <v>0</v>
      </c>
      <c r="N50" s="25" t="s">
        <v>589</v>
      </c>
      <c r="O50" s="31">
        <f>M50*AA50</f>
        <v>0</v>
      </c>
      <c r="P50" s="1">
        <v>3</v>
      </c>
      <c r="AA50" s="1">
        <f>IF(P50=1,$O$3,IF(P50=2,$O$4,$O$5))</f>
        <v>0</v>
      </c>
    </row>
    <row r="51" ht="66">
      <c r="A51" s="1" t="s">
        <v>593</v>
      </c>
      <c r="E51" s="27" t="s">
        <v>4101</v>
      </c>
    </row>
    <row r="52" ht="39.6">
      <c r="A52" s="1" t="s">
        <v>594</v>
      </c>
      <c r="E52" s="32" t="s">
        <v>4102</v>
      </c>
    </row>
    <row r="53">
      <c r="A53" s="1" t="s">
        <v>596</v>
      </c>
      <c r="E53" s="27" t="s">
        <v>589</v>
      </c>
    </row>
    <row r="54" ht="26.4">
      <c r="A54" s="1" t="s">
        <v>587</v>
      </c>
      <c r="B54" s="1">
        <v>12</v>
      </c>
      <c r="C54" s="26" t="s">
        <v>4103</v>
      </c>
      <c r="D54" t="s">
        <v>589</v>
      </c>
      <c r="E54" s="27" t="s">
        <v>4104</v>
      </c>
      <c r="F54" s="28" t="s">
        <v>614</v>
      </c>
      <c r="G54" s="29">
        <v>7970</v>
      </c>
      <c r="H54" s="28">
        <v>0</v>
      </c>
      <c r="I54" s="30">
        <f>ROUND(G54*H54,P4)</f>
        <v>0</v>
      </c>
      <c r="L54" s="30">
        <v>0</v>
      </c>
      <c r="M54" s="24">
        <f>ROUND(G54*L54,P4)</f>
        <v>0</v>
      </c>
      <c r="N54" s="25" t="s">
        <v>589</v>
      </c>
      <c r="O54" s="31">
        <f>M54*AA54</f>
        <v>0</v>
      </c>
      <c r="P54" s="1">
        <v>3</v>
      </c>
      <c r="AA54" s="1">
        <f>IF(P54=1,$O$3,IF(P54=2,$O$4,$O$5))</f>
        <v>0</v>
      </c>
    </row>
    <row r="55">
      <c r="A55" s="1" t="s">
        <v>593</v>
      </c>
      <c r="E55" s="27" t="s">
        <v>3747</v>
      </c>
    </row>
    <row r="56" ht="39.6">
      <c r="A56" s="1" t="s">
        <v>594</v>
      </c>
      <c r="E56" s="32" t="s">
        <v>4105</v>
      </c>
    </row>
    <row r="57">
      <c r="A57" s="1" t="s">
        <v>596</v>
      </c>
      <c r="E57" s="27" t="s">
        <v>589</v>
      </c>
    </row>
    <row r="58">
      <c r="A58" s="1" t="s">
        <v>584</v>
      </c>
      <c r="C58" s="22" t="s">
        <v>2572</v>
      </c>
      <c r="E58" s="23" t="s">
        <v>4106</v>
      </c>
      <c r="L58" s="24">
        <f>SUMIFS(L59:L82,A59:A82,"P")</f>
        <v>0</v>
      </c>
      <c r="M58" s="24">
        <f>SUMIFS(M59:M82,A59:A82,"P")</f>
        <v>0</v>
      </c>
      <c r="N58" s="25"/>
    </row>
    <row r="59" ht="26.4">
      <c r="A59" s="1" t="s">
        <v>587</v>
      </c>
      <c r="B59" s="1">
        <v>13</v>
      </c>
      <c r="C59" s="26" t="s">
        <v>4107</v>
      </c>
      <c r="D59" t="s">
        <v>589</v>
      </c>
      <c r="E59" s="27" t="s">
        <v>4108</v>
      </c>
      <c r="F59" s="28" t="s">
        <v>607</v>
      </c>
      <c r="G59" s="29">
        <v>451</v>
      </c>
      <c r="H59" s="28">
        <v>0</v>
      </c>
      <c r="I59" s="30">
        <f>ROUND(G59*H59,P4)</f>
        <v>0</v>
      </c>
      <c r="L59" s="30">
        <v>0</v>
      </c>
      <c r="M59" s="24">
        <f>ROUND(G59*L59,P4)</f>
        <v>0</v>
      </c>
      <c r="N59" s="25" t="s">
        <v>592</v>
      </c>
      <c r="O59" s="31">
        <f>M59*AA59</f>
        <v>0</v>
      </c>
      <c r="P59" s="1">
        <v>3</v>
      </c>
      <c r="AA59" s="1">
        <f>IF(P59=1,$O$3,IF(P59=2,$O$4,$O$5))</f>
        <v>0</v>
      </c>
    </row>
    <row r="60">
      <c r="A60" s="1" t="s">
        <v>593</v>
      </c>
      <c r="E60" s="27" t="s">
        <v>4108</v>
      </c>
    </row>
    <row r="61" ht="52.8">
      <c r="A61" s="1" t="s">
        <v>594</v>
      </c>
      <c r="E61" s="32" t="s">
        <v>4109</v>
      </c>
    </row>
    <row r="62" ht="198">
      <c r="A62" s="1" t="s">
        <v>596</v>
      </c>
      <c r="E62" s="27" t="s">
        <v>3760</v>
      </c>
    </row>
    <row r="63" ht="26.4">
      <c r="A63" s="1" t="s">
        <v>587</v>
      </c>
      <c r="B63" s="1">
        <v>14</v>
      </c>
      <c r="C63" s="26" t="s">
        <v>4110</v>
      </c>
      <c r="D63" t="s">
        <v>589</v>
      </c>
      <c r="E63" s="27" t="s">
        <v>4111</v>
      </c>
      <c r="F63" s="28" t="s">
        <v>614</v>
      </c>
      <c r="G63" s="29">
        <v>3599</v>
      </c>
      <c r="H63" s="28">
        <v>0</v>
      </c>
      <c r="I63" s="30">
        <f>ROUND(G63*H63,P4)</f>
        <v>0</v>
      </c>
      <c r="L63" s="30">
        <v>0</v>
      </c>
      <c r="M63" s="24">
        <f>ROUND(G63*L63,P4)</f>
        <v>0</v>
      </c>
      <c r="N63" s="25" t="s">
        <v>592</v>
      </c>
      <c r="O63" s="31">
        <f>M63*AA63</f>
        <v>0</v>
      </c>
      <c r="P63" s="1">
        <v>3</v>
      </c>
      <c r="AA63" s="1">
        <f>IF(P63=1,$O$3,IF(P63=2,$O$4,$O$5))</f>
        <v>0</v>
      </c>
    </row>
    <row r="64">
      <c r="A64" s="1" t="s">
        <v>593</v>
      </c>
      <c r="E64" s="27" t="s">
        <v>4111</v>
      </c>
    </row>
    <row r="65" ht="66">
      <c r="A65" s="1" t="s">
        <v>594</v>
      </c>
      <c r="E65" s="32" t="s">
        <v>4112</v>
      </c>
    </row>
    <row r="66" ht="132">
      <c r="A66" s="1" t="s">
        <v>596</v>
      </c>
      <c r="E66" s="27" t="s">
        <v>4113</v>
      </c>
    </row>
    <row r="67" ht="26.4">
      <c r="A67" s="1" t="s">
        <v>587</v>
      </c>
      <c r="B67" s="1">
        <v>15</v>
      </c>
      <c r="C67" s="26" t="s">
        <v>4114</v>
      </c>
      <c r="D67" t="s">
        <v>589</v>
      </c>
      <c r="E67" s="27" t="s">
        <v>4115</v>
      </c>
      <c r="F67" s="28" t="s">
        <v>591</v>
      </c>
      <c r="G67" s="29">
        <v>8</v>
      </c>
      <c r="H67" s="28">
        <v>0</v>
      </c>
      <c r="I67" s="30">
        <f>ROUND(G67*H67,P4)</f>
        <v>0</v>
      </c>
      <c r="L67" s="30">
        <v>0</v>
      </c>
      <c r="M67" s="24">
        <f>ROUND(G67*L67,P4)</f>
        <v>0</v>
      </c>
      <c r="N67" s="25" t="s">
        <v>592</v>
      </c>
      <c r="O67" s="31">
        <f>M67*AA67</f>
        <v>0</v>
      </c>
      <c r="P67" s="1">
        <v>3</v>
      </c>
      <c r="AA67" s="1">
        <f>IF(P67=1,$O$3,IF(P67=2,$O$4,$O$5))</f>
        <v>0</v>
      </c>
    </row>
    <row r="68">
      <c r="A68" s="1" t="s">
        <v>593</v>
      </c>
      <c r="E68" s="27" t="s">
        <v>4115</v>
      </c>
    </row>
    <row r="69" ht="66">
      <c r="A69" s="1" t="s">
        <v>594</v>
      </c>
      <c r="E69" s="32" t="s">
        <v>4116</v>
      </c>
    </row>
    <row r="70" ht="382.8">
      <c r="A70" s="1" t="s">
        <v>596</v>
      </c>
      <c r="E70" s="27" t="s">
        <v>2577</v>
      </c>
    </row>
    <row r="71" ht="26.4">
      <c r="A71" s="1" t="s">
        <v>587</v>
      </c>
      <c r="B71" s="1">
        <v>16</v>
      </c>
      <c r="C71" s="26" t="s">
        <v>2578</v>
      </c>
      <c r="D71" t="s">
        <v>589</v>
      </c>
      <c r="E71" s="27" t="s">
        <v>2579</v>
      </c>
      <c r="F71" s="28" t="s">
        <v>695</v>
      </c>
      <c r="G71" s="29">
        <v>0.12</v>
      </c>
      <c r="H71" s="28">
        <v>0</v>
      </c>
      <c r="I71" s="30">
        <f>ROUND(G71*H71,P4)</f>
        <v>0</v>
      </c>
      <c r="L71" s="30">
        <v>0</v>
      </c>
      <c r="M71" s="24">
        <f>ROUND(G71*L71,P4)</f>
        <v>0</v>
      </c>
      <c r="N71" s="25" t="s">
        <v>592</v>
      </c>
      <c r="O71" s="31">
        <f>M71*AA71</f>
        <v>0</v>
      </c>
      <c r="P71" s="1">
        <v>3</v>
      </c>
      <c r="AA71" s="1">
        <f>IF(P71=1,$O$3,IF(P71=2,$O$4,$O$5))</f>
        <v>0</v>
      </c>
    </row>
    <row r="72">
      <c r="A72" s="1" t="s">
        <v>593</v>
      </c>
      <c r="E72" s="27" t="s">
        <v>2579</v>
      </c>
    </row>
    <row r="73" ht="52.8">
      <c r="A73" s="1" t="s">
        <v>594</v>
      </c>
      <c r="E73" s="32" t="s">
        <v>4117</v>
      </c>
    </row>
    <row r="74" ht="316.8">
      <c r="A74" s="1" t="s">
        <v>596</v>
      </c>
      <c r="E74" s="27" t="s">
        <v>2581</v>
      </c>
    </row>
    <row r="75" ht="26.4">
      <c r="A75" s="1" t="s">
        <v>587</v>
      </c>
      <c r="B75" s="1">
        <v>17</v>
      </c>
      <c r="C75" s="26" t="s">
        <v>4118</v>
      </c>
      <c r="D75" t="s">
        <v>589</v>
      </c>
      <c r="E75" s="27" t="s">
        <v>4119</v>
      </c>
      <c r="F75" s="28" t="s">
        <v>695</v>
      </c>
      <c r="G75" s="29">
        <v>0.97999999999999998</v>
      </c>
      <c r="H75" s="28">
        <v>0</v>
      </c>
      <c r="I75" s="30">
        <f>ROUND(G75*H75,P4)</f>
        <v>0</v>
      </c>
      <c r="L75" s="30">
        <v>0</v>
      </c>
      <c r="M75" s="24">
        <f>ROUND(G75*L75,P4)</f>
        <v>0</v>
      </c>
      <c r="N75" s="25" t="s">
        <v>592</v>
      </c>
      <c r="O75" s="31">
        <f>M75*AA75</f>
        <v>0</v>
      </c>
      <c r="P75" s="1">
        <v>3</v>
      </c>
      <c r="AA75" s="1">
        <f>IF(P75=1,$O$3,IF(P75=2,$O$4,$O$5))</f>
        <v>0</v>
      </c>
    </row>
    <row r="76">
      <c r="A76" s="1" t="s">
        <v>593</v>
      </c>
      <c r="E76" s="27" t="s">
        <v>4119</v>
      </c>
    </row>
    <row r="77" ht="52.8">
      <c r="A77" s="1" t="s">
        <v>594</v>
      </c>
      <c r="E77" s="32" t="s">
        <v>4120</v>
      </c>
    </row>
    <row r="78" ht="316.8">
      <c r="A78" s="1" t="s">
        <v>596</v>
      </c>
      <c r="E78" s="27" t="s">
        <v>2581</v>
      </c>
    </row>
    <row r="79">
      <c r="A79" s="1" t="s">
        <v>587</v>
      </c>
      <c r="B79" s="1">
        <v>18</v>
      </c>
      <c r="C79" s="26" t="s">
        <v>4121</v>
      </c>
      <c r="D79" t="s">
        <v>589</v>
      </c>
      <c r="E79" s="27" t="s">
        <v>4122</v>
      </c>
      <c r="F79" s="28" t="s">
        <v>614</v>
      </c>
      <c r="G79" s="29">
        <v>320</v>
      </c>
      <c r="H79" s="28">
        <v>0</v>
      </c>
      <c r="I79" s="30">
        <f>ROUND(G79*H79,P4)</f>
        <v>0</v>
      </c>
      <c r="L79" s="30">
        <v>0</v>
      </c>
      <c r="M79" s="24">
        <f>ROUND(G79*L79,P4)</f>
        <v>0</v>
      </c>
      <c r="N79" s="25" t="s">
        <v>589</v>
      </c>
      <c r="O79" s="31">
        <f>M79*AA79</f>
        <v>0</v>
      </c>
      <c r="P79" s="1">
        <v>3</v>
      </c>
      <c r="AA79" s="1">
        <f>IF(P79=1,$O$3,IF(P79=2,$O$4,$O$5))</f>
        <v>0</v>
      </c>
    </row>
    <row r="80" ht="39.6">
      <c r="A80" s="1" t="s">
        <v>593</v>
      </c>
      <c r="E80" s="27" t="s">
        <v>4123</v>
      </c>
    </row>
    <row r="81" ht="26.4">
      <c r="A81" s="1" t="s">
        <v>594</v>
      </c>
      <c r="E81" s="32" t="s">
        <v>4124</v>
      </c>
    </row>
    <row r="82">
      <c r="A82" s="1" t="s">
        <v>596</v>
      </c>
      <c r="E82" s="27" t="s">
        <v>589</v>
      </c>
    </row>
    <row r="83">
      <c r="A83" s="1" t="s">
        <v>584</v>
      </c>
      <c r="C83" s="22" t="s">
        <v>1200</v>
      </c>
      <c r="E83" s="23" t="s">
        <v>4125</v>
      </c>
      <c r="L83" s="24">
        <f>SUMIFS(L84:L95,A84:A95,"P")</f>
        <v>0</v>
      </c>
      <c r="M83" s="24">
        <f>SUMIFS(M84:M95,A84:A95,"P")</f>
        <v>0</v>
      </c>
      <c r="N83" s="25"/>
    </row>
    <row r="84" ht="26.4">
      <c r="A84" s="1" t="s">
        <v>587</v>
      </c>
      <c r="B84" s="1">
        <v>19</v>
      </c>
      <c r="C84" s="26" t="s">
        <v>4126</v>
      </c>
      <c r="D84" t="s">
        <v>589</v>
      </c>
      <c r="E84" s="27" t="s">
        <v>4127</v>
      </c>
      <c r="F84" s="28" t="s">
        <v>591</v>
      </c>
      <c r="G84" s="29">
        <v>207.13</v>
      </c>
      <c r="H84" s="28">
        <v>0</v>
      </c>
      <c r="I84" s="30">
        <f>ROUND(G84*H84,P4)</f>
        <v>0</v>
      </c>
      <c r="L84" s="30">
        <v>0</v>
      </c>
      <c r="M84" s="24">
        <f>ROUND(G84*L84,P4)</f>
        <v>0</v>
      </c>
      <c r="N84" s="25" t="s">
        <v>592</v>
      </c>
      <c r="O84" s="31">
        <f>M84*AA84</f>
        <v>0</v>
      </c>
      <c r="P84" s="1">
        <v>3</v>
      </c>
      <c r="AA84" s="1">
        <f>IF(P84=1,$O$3,IF(P84=2,$O$4,$O$5))</f>
        <v>0</v>
      </c>
    </row>
    <row r="85" ht="26.4">
      <c r="A85" s="1" t="s">
        <v>593</v>
      </c>
      <c r="E85" s="27" t="s">
        <v>4127</v>
      </c>
    </row>
    <row r="86" ht="105.6">
      <c r="A86" s="1" t="s">
        <v>594</v>
      </c>
      <c r="E86" s="32" t="s">
        <v>4128</v>
      </c>
    </row>
    <row r="87" ht="52.8">
      <c r="A87" s="1" t="s">
        <v>596</v>
      </c>
      <c r="E87" s="27" t="s">
        <v>3779</v>
      </c>
    </row>
    <row r="88">
      <c r="A88" s="1" t="s">
        <v>587</v>
      </c>
      <c r="B88" s="1">
        <v>20</v>
      </c>
      <c r="C88" s="26" t="s">
        <v>4129</v>
      </c>
      <c r="D88" t="s">
        <v>589</v>
      </c>
      <c r="E88" s="27" t="s">
        <v>4130</v>
      </c>
      <c r="F88" s="28" t="s">
        <v>4131</v>
      </c>
      <c r="G88" s="29">
        <v>1</v>
      </c>
      <c r="H88" s="28">
        <v>0</v>
      </c>
      <c r="I88" s="30">
        <f>ROUND(G88*H88,P4)</f>
        <v>0</v>
      </c>
      <c r="L88" s="30">
        <v>0</v>
      </c>
      <c r="M88" s="24">
        <f>ROUND(G88*L88,P4)</f>
        <v>0</v>
      </c>
      <c r="N88" s="25" t="s">
        <v>589</v>
      </c>
      <c r="O88" s="31">
        <f>M88*AA88</f>
        <v>0</v>
      </c>
      <c r="P88" s="1">
        <v>3</v>
      </c>
      <c r="AA88" s="1">
        <f>IF(P88=1,$O$3,IF(P88=2,$O$4,$O$5))</f>
        <v>0</v>
      </c>
    </row>
    <row r="89">
      <c r="A89" s="1" t="s">
        <v>593</v>
      </c>
      <c r="E89" s="27" t="s">
        <v>4132</v>
      </c>
    </row>
    <row r="90" ht="66">
      <c r="A90" s="1" t="s">
        <v>594</v>
      </c>
      <c r="E90" s="32" t="s">
        <v>4133</v>
      </c>
    </row>
    <row r="91" ht="79.2">
      <c r="A91" s="1" t="s">
        <v>596</v>
      </c>
      <c r="E91" s="27" t="s">
        <v>4134</v>
      </c>
    </row>
    <row r="92" ht="26.4">
      <c r="A92" s="1" t="s">
        <v>587</v>
      </c>
      <c r="B92" s="1">
        <v>21</v>
      </c>
      <c r="C92" s="26" t="s">
        <v>4135</v>
      </c>
      <c r="D92" t="s">
        <v>589</v>
      </c>
      <c r="E92" s="27" t="s">
        <v>4136</v>
      </c>
      <c r="F92" s="28" t="s">
        <v>3050</v>
      </c>
      <c r="G92" s="29">
        <v>960</v>
      </c>
      <c r="H92" s="28">
        <v>0</v>
      </c>
      <c r="I92" s="30">
        <f>ROUND(G92*H92,P4)</f>
        <v>0</v>
      </c>
      <c r="L92" s="30">
        <v>0</v>
      </c>
      <c r="M92" s="24">
        <f>ROUND(G92*L92,P4)</f>
        <v>0</v>
      </c>
      <c r="N92" s="25" t="s">
        <v>589</v>
      </c>
      <c r="O92" s="31">
        <f>M92*AA92</f>
        <v>0</v>
      </c>
      <c r="P92" s="1">
        <v>3</v>
      </c>
      <c r="AA92" s="1">
        <f>IF(P92=1,$O$3,IF(P92=2,$O$4,$O$5))</f>
        <v>0</v>
      </c>
    </row>
    <row r="93">
      <c r="A93" s="1" t="s">
        <v>593</v>
      </c>
      <c r="E93" s="27" t="s">
        <v>4137</v>
      </c>
    </row>
    <row r="94" ht="66">
      <c r="A94" s="1" t="s">
        <v>594</v>
      </c>
      <c r="E94" s="32" t="s">
        <v>4138</v>
      </c>
    </row>
    <row r="95" ht="343.2">
      <c r="A95" s="1" t="s">
        <v>596</v>
      </c>
      <c r="E95" s="27" t="s">
        <v>4139</v>
      </c>
    </row>
    <row r="96">
      <c r="A96" s="1" t="s">
        <v>584</v>
      </c>
      <c r="C96" s="22" t="s">
        <v>2997</v>
      </c>
      <c r="E96" s="23" t="s">
        <v>3792</v>
      </c>
      <c r="L96" s="24">
        <f>SUMIFS(L97:L120,A97:A120,"P")</f>
        <v>0</v>
      </c>
      <c r="M96" s="24">
        <f>SUMIFS(M97:M120,A97:A120,"P")</f>
        <v>0</v>
      </c>
      <c r="N96" s="25"/>
    </row>
    <row r="97" ht="26.4">
      <c r="A97" s="1" t="s">
        <v>587</v>
      </c>
      <c r="B97" s="1">
        <v>22</v>
      </c>
      <c r="C97" s="26" t="s">
        <v>4140</v>
      </c>
      <c r="D97" t="s">
        <v>589</v>
      </c>
      <c r="E97" s="27" t="s">
        <v>4141</v>
      </c>
      <c r="F97" s="28" t="s">
        <v>591</v>
      </c>
      <c r="G97" s="29">
        <v>0.5</v>
      </c>
      <c r="H97" s="28">
        <v>0</v>
      </c>
      <c r="I97" s="30">
        <f>ROUND(G97*H97,P4)</f>
        <v>0</v>
      </c>
      <c r="L97" s="30">
        <v>0</v>
      </c>
      <c r="M97" s="24">
        <f>ROUND(G97*L97,P4)</f>
        <v>0</v>
      </c>
      <c r="N97" s="25" t="s">
        <v>592</v>
      </c>
      <c r="O97" s="31">
        <f>M97*AA97</f>
        <v>0</v>
      </c>
      <c r="P97" s="1">
        <v>3</v>
      </c>
      <c r="AA97" s="1">
        <f>IF(P97=1,$O$3,IF(P97=2,$O$4,$O$5))</f>
        <v>0</v>
      </c>
    </row>
    <row r="98">
      <c r="A98" s="1" t="s">
        <v>593</v>
      </c>
      <c r="E98" s="27" t="s">
        <v>4141</v>
      </c>
    </row>
    <row r="99" ht="52.8">
      <c r="A99" s="1" t="s">
        <v>594</v>
      </c>
      <c r="E99" s="32" t="s">
        <v>4142</v>
      </c>
    </row>
    <row r="100" ht="264">
      <c r="A100" s="1" t="s">
        <v>596</v>
      </c>
      <c r="E100" s="27" t="s">
        <v>3774</v>
      </c>
    </row>
    <row r="101" ht="26.4">
      <c r="A101" s="1" t="s">
        <v>587</v>
      </c>
      <c r="B101" s="1">
        <v>23</v>
      </c>
      <c r="C101" s="26" t="s">
        <v>4143</v>
      </c>
      <c r="D101" t="s">
        <v>589</v>
      </c>
      <c r="E101" s="27" t="s">
        <v>4144</v>
      </c>
      <c r="F101" s="28" t="s">
        <v>591</v>
      </c>
      <c r="G101" s="29">
        <v>229.33000000000001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4144</v>
      </c>
    </row>
    <row r="103" ht="66">
      <c r="A103" s="1" t="s">
        <v>594</v>
      </c>
      <c r="E103" s="32" t="s">
        <v>4145</v>
      </c>
    </row>
    <row r="104" ht="382.8">
      <c r="A104" s="1" t="s">
        <v>596</v>
      </c>
      <c r="E104" s="27" t="s">
        <v>3769</v>
      </c>
    </row>
    <row r="105" ht="26.4">
      <c r="A105" s="1" t="s">
        <v>587</v>
      </c>
      <c r="B105" s="1">
        <v>24</v>
      </c>
      <c r="C105" s="26" t="s">
        <v>4146</v>
      </c>
      <c r="D105" t="s">
        <v>589</v>
      </c>
      <c r="E105" s="27" t="s">
        <v>4147</v>
      </c>
      <c r="F105" s="28" t="s">
        <v>591</v>
      </c>
      <c r="G105" s="29">
        <v>173.69999999999999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4147</v>
      </c>
    </row>
    <row r="107" ht="39.6">
      <c r="A107" s="1" t="s">
        <v>594</v>
      </c>
      <c r="E107" s="32" t="s">
        <v>4148</v>
      </c>
    </row>
    <row r="108" ht="79.2">
      <c r="A108" s="1" t="s">
        <v>596</v>
      </c>
      <c r="E108" s="27" t="s">
        <v>3002</v>
      </c>
    </row>
    <row r="109" ht="26.4">
      <c r="A109" s="1" t="s">
        <v>587</v>
      </c>
      <c r="B109" s="1">
        <v>25</v>
      </c>
      <c r="C109" s="26" t="s">
        <v>3800</v>
      </c>
      <c r="D109" t="s">
        <v>589</v>
      </c>
      <c r="E109" s="27" t="s">
        <v>3801</v>
      </c>
      <c r="F109" s="28" t="s">
        <v>614</v>
      </c>
      <c r="G109" s="29">
        <v>1737</v>
      </c>
      <c r="H109" s="28">
        <v>0</v>
      </c>
      <c r="I109" s="30">
        <f>ROUND(G109*H109,P4)</f>
        <v>0</v>
      </c>
      <c r="L109" s="30">
        <v>0</v>
      </c>
      <c r="M109" s="24">
        <f>ROUND(G109*L109,P4)</f>
        <v>0</v>
      </c>
      <c r="N109" s="25" t="s">
        <v>592</v>
      </c>
      <c r="O109" s="31">
        <f>M109*AA109</f>
        <v>0</v>
      </c>
      <c r="P109" s="1">
        <v>3</v>
      </c>
      <c r="AA109" s="1">
        <f>IF(P109=1,$O$3,IF(P109=2,$O$4,$O$5))</f>
        <v>0</v>
      </c>
    </row>
    <row r="110">
      <c r="A110" s="1" t="s">
        <v>593</v>
      </c>
      <c r="E110" s="27" t="s">
        <v>3801</v>
      </c>
    </row>
    <row r="111" ht="39.6">
      <c r="A111" s="1" t="s">
        <v>594</v>
      </c>
      <c r="E111" s="32" t="s">
        <v>4149</v>
      </c>
    </row>
    <row r="112" ht="145.2">
      <c r="A112" s="1" t="s">
        <v>596</v>
      </c>
      <c r="E112" s="27" t="s">
        <v>3804</v>
      </c>
    </row>
    <row r="113">
      <c r="A113" s="1" t="s">
        <v>587</v>
      </c>
      <c r="B113" s="1">
        <v>26</v>
      </c>
      <c r="C113" s="26" t="s">
        <v>4150</v>
      </c>
      <c r="D113" t="s">
        <v>589</v>
      </c>
      <c r="E113" s="27" t="s">
        <v>4151</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593</v>
      </c>
      <c r="E114" s="27" t="s">
        <v>4152</v>
      </c>
    </row>
    <row r="115" ht="26.4">
      <c r="A115" s="1" t="s">
        <v>594</v>
      </c>
      <c r="E115" s="32" t="s">
        <v>4153</v>
      </c>
    </row>
    <row r="116" ht="79.2">
      <c r="A116" s="1" t="s">
        <v>596</v>
      </c>
      <c r="E116" s="27" t="s">
        <v>4154</v>
      </c>
    </row>
    <row r="117" ht="26.4">
      <c r="A117" s="1" t="s">
        <v>587</v>
      </c>
      <c r="B117" s="1">
        <v>27</v>
      </c>
      <c r="C117" s="26" t="s">
        <v>4155</v>
      </c>
      <c r="D117" t="s">
        <v>589</v>
      </c>
      <c r="E117" s="27" t="s">
        <v>4156</v>
      </c>
      <c r="F117" s="28" t="s">
        <v>614</v>
      </c>
      <c r="G117" s="29">
        <v>65</v>
      </c>
      <c r="H117" s="28">
        <v>0</v>
      </c>
      <c r="I117" s="30">
        <f>ROUND(G117*H117,P4)</f>
        <v>0</v>
      </c>
      <c r="L117" s="30">
        <v>0</v>
      </c>
      <c r="M117" s="24">
        <f>ROUND(G117*L117,P4)</f>
        <v>0</v>
      </c>
      <c r="N117" s="25" t="s">
        <v>589</v>
      </c>
      <c r="O117" s="31">
        <f>M117*AA117</f>
        <v>0</v>
      </c>
      <c r="P117" s="1">
        <v>3</v>
      </c>
      <c r="AA117" s="1">
        <f>IF(P117=1,$O$3,IF(P117=2,$O$4,$O$5))</f>
        <v>0</v>
      </c>
    </row>
    <row r="118">
      <c r="A118" s="1" t="s">
        <v>593</v>
      </c>
      <c r="E118" s="27" t="s">
        <v>3801</v>
      </c>
    </row>
    <row r="119" ht="26.4">
      <c r="A119" s="1" t="s">
        <v>594</v>
      </c>
      <c r="E119" s="32" t="s">
        <v>4157</v>
      </c>
    </row>
    <row r="120">
      <c r="A120" s="1" t="s">
        <v>596</v>
      </c>
      <c r="E120" s="27" t="s">
        <v>589</v>
      </c>
    </row>
    <row r="121">
      <c r="A121" s="1" t="s">
        <v>584</v>
      </c>
      <c r="C121" s="22" t="s">
        <v>3003</v>
      </c>
      <c r="E121" s="23" t="s">
        <v>4010</v>
      </c>
      <c r="L121" s="24">
        <f>SUMIFS(L122:L173,A122:A173,"P")</f>
        <v>0</v>
      </c>
      <c r="M121" s="24">
        <f>SUMIFS(M122:M173,A122:A173,"P")</f>
        <v>0</v>
      </c>
      <c r="N121" s="25"/>
    </row>
    <row r="122" ht="26.4">
      <c r="A122" s="1" t="s">
        <v>587</v>
      </c>
      <c r="B122" s="1">
        <v>28</v>
      </c>
      <c r="C122" s="26" t="s">
        <v>3805</v>
      </c>
      <c r="D122" t="s">
        <v>589</v>
      </c>
      <c r="E122" s="27" t="s">
        <v>3806</v>
      </c>
      <c r="F122" s="28" t="s">
        <v>591</v>
      </c>
      <c r="G122" s="29">
        <v>2030.5999999999999</v>
      </c>
      <c r="H122" s="28">
        <v>0</v>
      </c>
      <c r="I122" s="30">
        <f>ROUND(G122*H122,P4)</f>
        <v>0</v>
      </c>
      <c r="L122" s="30">
        <v>0</v>
      </c>
      <c r="M122" s="24">
        <f>ROUND(G122*L122,P4)</f>
        <v>0</v>
      </c>
      <c r="N122" s="25" t="s">
        <v>592</v>
      </c>
      <c r="O122" s="31">
        <f>M122*AA122</f>
        <v>0</v>
      </c>
      <c r="P122" s="1">
        <v>3</v>
      </c>
      <c r="AA122" s="1">
        <f>IF(P122=1,$O$3,IF(P122=2,$O$4,$O$5))</f>
        <v>0</v>
      </c>
    </row>
    <row r="123" ht="26.4">
      <c r="A123" s="1" t="s">
        <v>593</v>
      </c>
      <c r="E123" s="27" t="s">
        <v>3806</v>
      </c>
    </row>
    <row r="124" ht="39.6">
      <c r="A124" s="1" t="s">
        <v>594</v>
      </c>
      <c r="E124" s="32" t="s">
        <v>4158</v>
      </c>
    </row>
    <row r="125" ht="250.8">
      <c r="A125" s="1" t="s">
        <v>596</v>
      </c>
      <c r="E125" s="27" t="s">
        <v>3809</v>
      </c>
    </row>
    <row r="126" ht="26.4">
      <c r="A126" s="1" t="s">
        <v>587</v>
      </c>
      <c r="B126" s="1">
        <v>29</v>
      </c>
      <c r="C126" s="26" t="s">
        <v>3810</v>
      </c>
      <c r="D126" t="s">
        <v>589</v>
      </c>
      <c r="E126" s="27" t="s">
        <v>3811</v>
      </c>
      <c r="F126" s="28" t="s">
        <v>591</v>
      </c>
      <c r="G126" s="29">
        <v>1524.4000000000001</v>
      </c>
      <c r="H126" s="28">
        <v>0</v>
      </c>
      <c r="I126" s="30">
        <f>ROUND(G126*H126,P4)</f>
        <v>0</v>
      </c>
      <c r="L126" s="30">
        <v>0</v>
      </c>
      <c r="M126" s="24">
        <f>ROUND(G126*L126,P4)</f>
        <v>0</v>
      </c>
      <c r="N126" s="25" t="s">
        <v>592</v>
      </c>
      <c r="O126" s="31">
        <f>M126*AA126</f>
        <v>0</v>
      </c>
      <c r="P126" s="1">
        <v>3</v>
      </c>
      <c r="AA126" s="1">
        <f>IF(P126=1,$O$3,IF(P126=2,$O$4,$O$5))</f>
        <v>0</v>
      </c>
    </row>
    <row r="127" ht="26.4">
      <c r="A127" s="1" t="s">
        <v>593</v>
      </c>
      <c r="E127" s="27" t="s">
        <v>3811</v>
      </c>
    </row>
    <row r="128">
      <c r="A128" s="1" t="s">
        <v>594</v>
      </c>
      <c r="E128" s="32" t="s">
        <v>4159</v>
      </c>
    </row>
    <row r="129" ht="316.8">
      <c r="A129" s="1" t="s">
        <v>596</v>
      </c>
      <c r="E129" s="27" t="s">
        <v>3814</v>
      </c>
    </row>
    <row r="130" ht="26.4">
      <c r="A130" s="1" t="s">
        <v>587</v>
      </c>
      <c r="B130" s="1">
        <v>30</v>
      </c>
      <c r="C130" s="26" t="s">
        <v>4160</v>
      </c>
      <c r="D130" t="s">
        <v>589</v>
      </c>
      <c r="E130" s="27" t="s">
        <v>4161</v>
      </c>
      <c r="F130" s="28" t="s">
        <v>591</v>
      </c>
      <c r="G130" s="29">
        <v>1158</v>
      </c>
      <c r="H130" s="28">
        <v>0</v>
      </c>
      <c r="I130" s="30">
        <f>ROUND(G130*H130,P4)</f>
        <v>0</v>
      </c>
      <c r="L130" s="30">
        <v>0</v>
      </c>
      <c r="M130" s="24">
        <f>ROUND(G130*L130,P4)</f>
        <v>0</v>
      </c>
      <c r="N130" s="25" t="s">
        <v>592</v>
      </c>
      <c r="O130" s="31">
        <f>M130*AA130</f>
        <v>0</v>
      </c>
      <c r="P130" s="1">
        <v>3</v>
      </c>
      <c r="AA130" s="1">
        <f>IF(P130=1,$O$3,IF(P130=2,$O$4,$O$5))</f>
        <v>0</v>
      </c>
    </row>
    <row r="131" ht="26.4">
      <c r="A131" s="1" t="s">
        <v>593</v>
      </c>
      <c r="E131" s="27" t="s">
        <v>4161</v>
      </c>
    </row>
    <row r="132">
      <c r="A132" s="1" t="s">
        <v>594</v>
      </c>
      <c r="E132" s="32" t="s">
        <v>4162</v>
      </c>
    </row>
    <row r="133" ht="264">
      <c r="A133" s="1" t="s">
        <v>596</v>
      </c>
      <c r="E133" s="27" t="s">
        <v>4163</v>
      </c>
    </row>
    <row r="134" ht="26.4">
      <c r="A134" s="1" t="s">
        <v>587</v>
      </c>
      <c r="B134" s="1">
        <v>31</v>
      </c>
      <c r="C134" s="26" t="s">
        <v>4164</v>
      </c>
      <c r="D134" t="s">
        <v>589</v>
      </c>
      <c r="E134" s="27" t="s">
        <v>4165</v>
      </c>
      <c r="F134" s="28" t="s">
        <v>591</v>
      </c>
      <c r="G134" s="29">
        <v>360</v>
      </c>
      <c r="H134" s="28">
        <v>0</v>
      </c>
      <c r="I134" s="30">
        <f>ROUND(G134*H134,P4)</f>
        <v>0</v>
      </c>
      <c r="L134" s="30">
        <v>0</v>
      </c>
      <c r="M134" s="24">
        <f>ROUND(G134*L134,P4)</f>
        <v>0</v>
      </c>
      <c r="N134" s="25" t="s">
        <v>592</v>
      </c>
      <c r="O134" s="31">
        <f>M134*AA134</f>
        <v>0</v>
      </c>
      <c r="P134" s="1">
        <v>3</v>
      </c>
      <c r="AA134" s="1">
        <f>IF(P134=1,$O$3,IF(P134=2,$O$4,$O$5))</f>
        <v>0</v>
      </c>
    </row>
    <row r="135" ht="26.4">
      <c r="A135" s="1" t="s">
        <v>593</v>
      </c>
      <c r="E135" s="27" t="s">
        <v>4165</v>
      </c>
    </row>
    <row r="136" ht="26.4">
      <c r="A136" s="1" t="s">
        <v>594</v>
      </c>
      <c r="E136" s="32" t="s">
        <v>4166</v>
      </c>
    </row>
    <row r="137" ht="277.2">
      <c r="A137" s="1" t="s">
        <v>596</v>
      </c>
      <c r="E137" s="27" t="s">
        <v>3819</v>
      </c>
    </row>
    <row r="138" ht="26.4">
      <c r="A138" s="1" t="s">
        <v>587</v>
      </c>
      <c r="B138" s="1">
        <v>32</v>
      </c>
      <c r="C138" s="26" t="s">
        <v>3823</v>
      </c>
      <c r="D138" t="s">
        <v>589</v>
      </c>
      <c r="E138" s="27" t="s">
        <v>3824</v>
      </c>
      <c r="F138" s="28" t="s">
        <v>614</v>
      </c>
      <c r="G138" s="29">
        <v>9833</v>
      </c>
      <c r="H138" s="28">
        <v>0</v>
      </c>
      <c r="I138" s="30">
        <f>ROUND(G138*H138,P4)</f>
        <v>0</v>
      </c>
      <c r="L138" s="30">
        <v>0</v>
      </c>
      <c r="M138" s="24">
        <f>ROUND(G138*L138,P4)</f>
        <v>0</v>
      </c>
      <c r="N138" s="25" t="s">
        <v>592</v>
      </c>
      <c r="O138" s="31">
        <f>M138*AA138</f>
        <v>0</v>
      </c>
      <c r="P138" s="1">
        <v>3</v>
      </c>
      <c r="AA138" s="1">
        <f>IF(P138=1,$O$3,IF(P138=2,$O$4,$O$5))</f>
        <v>0</v>
      </c>
    </row>
    <row r="139" ht="26.4">
      <c r="A139" s="1" t="s">
        <v>593</v>
      </c>
      <c r="E139" s="27" t="s">
        <v>3824</v>
      </c>
    </row>
    <row r="140" ht="39.6">
      <c r="A140" s="1" t="s">
        <v>594</v>
      </c>
      <c r="E140" s="32" t="s">
        <v>4167</v>
      </c>
    </row>
    <row r="141" ht="184.8">
      <c r="A141" s="1" t="s">
        <v>596</v>
      </c>
      <c r="E141" s="27" t="s">
        <v>3826</v>
      </c>
    </row>
    <row r="142" ht="26.4">
      <c r="A142" s="1" t="s">
        <v>587</v>
      </c>
      <c r="B142" s="1">
        <v>33</v>
      </c>
      <c r="C142" s="26" t="s">
        <v>4168</v>
      </c>
      <c r="D142" t="s">
        <v>589</v>
      </c>
      <c r="E142" s="27" t="s">
        <v>4169</v>
      </c>
      <c r="F142" s="28" t="s">
        <v>591</v>
      </c>
      <c r="G142" s="29">
        <v>577.5</v>
      </c>
      <c r="H142" s="28">
        <v>0</v>
      </c>
      <c r="I142" s="30">
        <f>ROUND(G142*H142,P4)</f>
        <v>0</v>
      </c>
      <c r="L142" s="30">
        <v>0</v>
      </c>
      <c r="M142" s="24">
        <f>ROUND(G142*L142,P4)</f>
        <v>0</v>
      </c>
      <c r="N142" s="25" t="s">
        <v>592</v>
      </c>
      <c r="O142" s="31">
        <f>M142*AA142</f>
        <v>0</v>
      </c>
      <c r="P142" s="1">
        <v>3</v>
      </c>
      <c r="AA142" s="1">
        <f>IF(P142=1,$O$3,IF(P142=2,$O$4,$O$5))</f>
        <v>0</v>
      </c>
    </row>
    <row r="143">
      <c r="A143" s="1" t="s">
        <v>593</v>
      </c>
      <c r="E143" s="27" t="s">
        <v>4169</v>
      </c>
    </row>
    <row r="144" ht="39.6">
      <c r="A144" s="1" t="s">
        <v>594</v>
      </c>
      <c r="E144" s="32" t="s">
        <v>4170</v>
      </c>
    </row>
    <row r="145" ht="79.2">
      <c r="A145" s="1" t="s">
        <v>596</v>
      </c>
      <c r="E145" s="27" t="s">
        <v>4171</v>
      </c>
    </row>
    <row r="146" ht="26.4">
      <c r="A146" s="1" t="s">
        <v>587</v>
      </c>
      <c r="B146" s="1">
        <v>34</v>
      </c>
      <c r="C146" s="26" t="s">
        <v>4172</v>
      </c>
      <c r="D146" t="s">
        <v>589</v>
      </c>
      <c r="E146" s="27" t="s">
        <v>4173</v>
      </c>
      <c r="F146" s="28" t="s">
        <v>614</v>
      </c>
      <c r="G146" s="29">
        <v>150</v>
      </c>
      <c r="H146" s="28">
        <v>0</v>
      </c>
      <c r="I146" s="30">
        <f>ROUND(G146*H146,P4)</f>
        <v>0</v>
      </c>
      <c r="L146" s="30">
        <v>0</v>
      </c>
      <c r="M146" s="24">
        <f>ROUND(G146*L146,P4)</f>
        <v>0</v>
      </c>
      <c r="N146" s="25" t="s">
        <v>592</v>
      </c>
      <c r="O146" s="31">
        <f>M146*AA146</f>
        <v>0</v>
      </c>
      <c r="P146" s="1">
        <v>3</v>
      </c>
      <c r="AA146" s="1">
        <f>IF(P146=1,$O$3,IF(P146=2,$O$4,$O$5))</f>
        <v>0</v>
      </c>
    </row>
    <row r="147">
      <c r="A147" s="1" t="s">
        <v>593</v>
      </c>
      <c r="E147" s="27" t="s">
        <v>4173</v>
      </c>
    </row>
    <row r="148" ht="39.6">
      <c r="A148" s="1" t="s">
        <v>594</v>
      </c>
      <c r="E148" s="32" t="s">
        <v>4174</v>
      </c>
    </row>
    <row r="149" ht="79.2">
      <c r="A149" s="1" t="s">
        <v>596</v>
      </c>
      <c r="E149" s="27" t="s">
        <v>4171</v>
      </c>
    </row>
    <row r="150" ht="26.4">
      <c r="A150" s="1" t="s">
        <v>587</v>
      </c>
      <c r="B150" s="1">
        <v>35</v>
      </c>
      <c r="C150" s="26" t="s">
        <v>4175</v>
      </c>
      <c r="D150" t="s">
        <v>589</v>
      </c>
      <c r="E150" s="27" t="s">
        <v>4176</v>
      </c>
      <c r="F150" s="28" t="s">
        <v>614</v>
      </c>
      <c r="G150" s="29">
        <v>1270.5</v>
      </c>
      <c r="H150" s="28">
        <v>0</v>
      </c>
      <c r="I150" s="30">
        <f>ROUND(G150*H150,P4)</f>
        <v>0</v>
      </c>
      <c r="L150" s="30">
        <v>0</v>
      </c>
      <c r="M150" s="24">
        <f>ROUND(G150*L150,P4)</f>
        <v>0</v>
      </c>
      <c r="N150" s="25" t="s">
        <v>592</v>
      </c>
      <c r="O150" s="31">
        <f>M150*AA150</f>
        <v>0</v>
      </c>
      <c r="P150" s="1">
        <v>3</v>
      </c>
      <c r="AA150" s="1">
        <f>IF(P150=1,$O$3,IF(P150=2,$O$4,$O$5))</f>
        <v>0</v>
      </c>
    </row>
    <row r="151">
      <c r="A151" s="1" t="s">
        <v>593</v>
      </c>
      <c r="E151" s="27" t="s">
        <v>4176</v>
      </c>
    </row>
    <row r="152" ht="39.6">
      <c r="A152" s="1" t="s">
        <v>594</v>
      </c>
      <c r="E152" s="32" t="s">
        <v>4177</v>
      </c>
    </row>
    <row r="153" ht="79.2">
      <c r="A153" s="1" t="s">
        <v>596</v>
      </c>
      <c r="E153" s="27" t="s">
        <v>4171</v>
      </c>
    </row>
    <row r="154" ht="26.4">
      <c r="A154" s="1" t="s">
        <v>587</v>
      </c>
      <c r="B154" s="1">
        <v>36</v>
      </c>
      <c r="C154" s="26" t="s">
        <v>4178</v>
      </c>
      <c r="D154" t="s">
        <v>589</v>
      </c>
      <c r="E154" s="27" t="s">
        <v>4179</v>
      </c>
      <c r="F154" s="28" t="s">
        <v>614</v>
      </c>
      <c r="G154" s="29">
        <v>1155</v>
      </c>
      <c r="H154" s="28">
        <v>0</v>
      </c>
      <c r="I154" s="30">
        <f>ROUND(G154*H154,P4)</f>
        <v>0</v>
      </c>
      <c r="L154" s="30">
        <v>0</v>
      </c>
      <c r="M154" s="24">
        <f>ROUND(G154*L154,P4)</f>
        <v>0</v>
      </c>
      <c r="N154" s="25" t="s">
        <v>592</v>
      </c>
      <c r="O154" s="31">
        <f>M154*AA154</f>
        <v>0</v>
      </c>
      <c r="P154" s="1">
        <v>3</v>
      </c>
      <c r="AA154" s="1">
        <f>IF(P154=1,$O$3,IF(P154=2,$O$4,$O$5))</f>
        <v>0</v>
      </c>
    </row>
    <row r="155">
      <c r="A155" s="1" t="s">
        <v>593</v>
      </c>
      <c r="E155" s="27" t="s">
        <v>4179</v>
      </c>
    </row>
    <row r="156" ht="39.6">
      <c r="A156" s="1" t="s">
        <v>594</v>
      </c>
      <c r="E156" s="32" t="s">
        <v>4180</v>
      </c>
    </row>
    <row r="157" ht="118.8">
      <c r="A157" s="1" t="s">
        <v>596</v>
      </c>
      <c r="E157" s="27" t="s">
        <v>4181</v>
      </c>
    </row>
    <row r="158" ht="26.4">
      <c r="A158" s="1" t="s">
        <v>587</v>
      </c>
      <c r="B158" s="1">
        <v>37</v>
      </c>
      <c r="C158" s="26" t="s">
        <v>4182</v>
      </c>
      <c r="D158" t="s">
        <v>589</v>
      </c>
      <c r="E158" s="27" t="s">
        <v>4183</v>
      </c>
      <c r="F158" s="28" t="s">
        <v>614</v>
      </c>
      <c r="G158" s="29">
        <v>350</v>
      </c>
      <c r="H158" s="28">
        <v>0</v>
      </c>
      <c r="I158" s="30">
        <f>ROUND(G158*H158,P4)</f>
        <v>0</v>
      </c>
      <c r="L158" s="30">
        <v>0</v>
      </c>
      <c r="M158" s="24">
        <f>ROUND(G158*L158,P4)</f>
        <v>0</v>
      </c>
      <c r="N158" s="25" t="s">
        <v>592</v>
      </c>
      <c r="O158" s="31">
        <f>M158*AA158</f>
        <v>0</v>
      </c>
      <c r="P158" s="1">
        <v>3</v>
      </c>
      <c r="AA158" s="1">
        <f>IF(P158=1,$O$3,IF(P158=2,$O$4,$O$5))</f>
        <v>0</v>
      </c>
    </row>
    <row r="159">
      <c r="A159" s="1" t="s">
        <v>593</v>
      </c>
      <c r="E159" s="27" t="s">
        <v>4183</v>
      </c>
    </row>
    <row r="160">
      <c r="A160" s="1" t="s">
        <v>594</v>
      </c>
      <c r="E160" s="32" t="s">
        <v>4184</v>
      </c>
    </row>
    <row r="161" ht="105.6">
      <c r="A161" s="1" t="s">
        <v>596</v>
      </c>
      <c r="E161" s="27" t="s">
        <v>4185</v>
      </c>
    </row>
    <row r="162" ht="26.4">
      <c r="A162" s="1" t="s">
        <v>587</v>
      </c>
      <c r="B162" s="1">
        <v>38</v>
      </c>
      <c r="C162" s="26" t="s">
        <v>4186</v>
      </c>
      <c r="D162" t="s">
        <v>589</v>
      </c>
      <c r="E162" s="27" t="s">
        <v>4187</v>
      </c>
      <c r="F162" s="28" t="s">
        <v>614</v>
      </c>
      <c r="G162" s="29">
        <v>1155</v>
      </c>
      <c r="H162" s="28">
        <v>0</v>
      </c>
      <c r="I162" s="30">
        <f>ROUND(G162*H162,P4)</f>
        <v>0</v>
      </c>
      <c r="L162" s="30">
        <v>0</v>
      </c>
      <c r="M162" s="24">
        <f>ROUND(G162*L162,P4)</f>
        <v>0</v>
      </c>
      <c r="N162" s="25" t="s">
        <v>592</v>
      </c>
      <c r="O162" s="31">
        <f>M162*AA162</f>
        <v>0</v>
      </c>
      <c r="P162" s="1">
        <v>3</v>
      </c>
      <c r="AA162" s="1">
        <f>IF(P162=1,$O$3,IF(P162=2,$O$4,$O$5))</f>
        <v>0</v>
      </c>
    </row>
    <row r="163">
      <c r="A163" s="1" t="s">
        <v>593</v>
      </c>
      <c r="E163" s="27" t="s">
        <v>4187</v>
      </c>
    </row>
    <row r="164" ht="39.6">
      <c r="A164" s="1" t="s">
        <v>594</v>
      </c>
      <c r="E164" s="32" t="s">
        <v>4188</v>
      </c>
    </row>
    <row r="165" ht="105.6">
      <c r="A165" s="1" t="s">
        <v>596</v>
      </c>
      <c r="E165" s="27" t="s">
        <v>4189</v>
      </c>
    </row>
    <row r="166" ht="26.4">
      <c r="A166" s="1" t="s">
        <v>587</v>
      </c>
      <c r="B166" s="1">
        <v>39</v>
      </c>
      <c r="C166" s="26" t="s">
        <v>4190</v>
      </c>
      <c r="D166" t="s">
        <v>589</v>
      </c>
      <c r="E166" s="27" t="s">
        <v>4191</v>
      </c>
      <c r="F166" s="28" t="s">
        <v>614</v>
      </c>
      <c r="G166" s="29">
        <v>2813</v>
      </c>
      <c r="H166" s="28">
        <v>0</v>
      </c>
      <c r="I166" s="30">
        <f>ROUND(G166*H166,P4)</f>
        <v>0</v>
      </c>
      <c r="L166" s="30">
        <v>0</v>
      </c>
      <c r="M166" s="24">
        <f>ROUND(G166*L166,P4)</f>
        <v>0</v>
      </c>
      <c r="N166" s="25" t="s">
        <v>592</v>
      </c>
      <c r="O166" s="31">
        <f>M166*AA166</f>
        <v>0</v>
      </c>
      <c r="P166" s="1">
        <v>3</v>
      </c>
      <c r="AA166" s="1">
        <f>IF(P166=1,$O$3,IF(P166=2,$O$4,$O$5))</f>
        <v>0</v>
      </c>
    </row>
    <row r="167">
      <c r="A167" s="1" t="s">
        <v>593</v>
      </c>
      <c r="E167" s="27" t="s">
        <v>4191</v>
      </c>
    </row>
    <row r="168" ht="26.4">
      <c r="A168" s="1" t="s">
        <v>594</v>
      </c>
      <c r="E168" s="32" t="s">
        <v>4192</v>
      </c>
    </row>
    <row r="169" ht="92.4">
      <c r="A169" s="1" t="s">
        <v>596</v>
      </c>
      <c r="E169" s="27" t="s">
        <v>4193</v>
      </c>
    </row>
    <row r="170" ht="26.4">
      <c r="A170" s="1" t="s">
        <v>587</v>
      </c>
      <c r="B170" s="1">
        <v>40</v>
      </c>
      <c r="C170" s="26" t="s">
        <v>4194</v>
      </c>
      <c r="D170" t="s">
        <v>589</v>
      </c>
      <c r="E170" s="27" t="s">
        <v>4195</v>
      </c>
      <c r="F170" s="28" t="s">
        <v>614</v>
      </c>
      <c r="G170" s="29">
        <v>150</v>
      </c>
      <c r="H170" s="28">
        <v>0</v>
      </c>
      <c r="I170" s="30">
        <f>ROUND(G170*H170,P4)</f>
        <v>0</v>
      </c>
      <c r="L170" s="30">
        <v>0</v>
      </c>
      <c r="M170" s="24">
        <f>ROUND(G170*L170,P4)</f>
        <v>0</v>
      </c>
      <c r="N170" s="25" t="s">
        <v>592</v>
      </c>
      <c r="O170" s="31">
        <f>M170*AA170</f>
        <v>0</v>
      </c>
      <c r="P170" s="1">
        <v>3</v>
      </c>
      <c r="AA170" s="1">
        <f>IF(P170=1,$O$3,IF(P170=2,$O$4,$O$5))</f>
        <v>0</v>
      </c>
    </row>
    <row r="171">
      <c r="A171" s="1" t="s">
        <v>593</v>
      </c>
      <c r="E171" s="27" t="s">
        <v>4195</v>
      </c>
    </row>
    <row r="172" ht="39.6">
      <c r="A172" s="1" t="s">
        <v>594</v>
      </c>
      <c r="E172" s="32" t="s">
        <v>4196</v>
      </c>
    </row>
    <row r="173" ht="171.6">
      <c r="A173" s="1" t="s">
        <v>596</v>
      </c>
      <c r="E173" s="27" t="s">
        <v>4197</v>
      </c>
    </row>
    <row r="174">
      <c r="A174" s="1" t="s">
        <v>584</v>
      </c>
      <c r="C174" s="22" t="s">
        <v>4198</v>
      </c>
      <c r="E174" s="23" t="s">
        <v>4199</v>
      </c>
      <c r="L174" s="24">
        <f>SUMIFS(L175:L178,A175:A178,"P")</f>
        <v>0</v>
      </c>
      <c r="M174" s="24">
        <f>SUMIFS(M175:M178,A175:A178,"P")</f>
        <v>0</v>
      </c>
      <c r="N174" s="25"/>
    </row>
    <row r="175" ht="26.4">
      <c r="A175" s="1" t="s">
        <v>587</v>
      </c>
      <c r="B175" s="1">
        <v>41</v>
      </c>
      <c r="C175" s="26" t="s">
        <v>3835</v>
      </c>
      <c r="D175" t="s">
        <v>589</v>
      </c>
      <c r="E175" s="27" t="s">
        <v>3836</v>
      </c>
      <c r="F175" s="28" t="s">
        <v>614</v>
      </c>
      <c r="G175" s="29">
        <v>1274.5</v>
      </c>
      <c r="H175" s="28">
        <v>0</v>
      </c>
      <c r="I175" s="30">
        <f>ROUND(G175*H175,P4)</f>
        <v>0</v>
      </c>
      <c r="L175" s="30">
        <v>0</v>
      </c>
      <c r="M175" s="24">
        <f>ROUND(G175*L175,P4)</f>
        <v>0</v>
      </c>
      <c r="N175" s="25" t="s">
        <v>592</v>
      </c>
      <c r="O175" s="31">
        <f>M175*AA175</f>
        <v>0</v>
      </c>
      <c r="P175" s="1">
        <v>3</v>
      </c>
      <c r="AA175" s="1">
        <f>IF(P175=1,$O$3,IF(P175=2,$O$4,$O$5))</f>
        <v>0</v>
      </c>
    </row>
    <row r="176" ht="26.4">
      <c r="A176" s="1" t="s">
        <v>593</v>
      </c>
      <c r="E176" s="27" t="s">
        <v>3836</v>
      </c>
    </row>
    <row r="177" ht="52.8">
      <c r="A177" s="1" t="s">
        <v>594</v>
      </c>
      <c r="E177" s="32" t="s">
        <v>4200</v>
      </c>
    </row>
    <row r="178" ht="211.2">
      <c r="A178" s="1" t="s">
        <v>596</v>
      </c>
      <c r="E178" s="27" t="s">
        <v>3839</v>
      </c>
    </row>
    <row r="179">
      <c r="A179" s="1" t="s">
        <v>584</v>
      </c>
      <c r="C179" s="22" t="s">
        <v>4201</v>
      </c>
      <c r="E179" s="23" t="s">
        <v>4202</v>
      </c>
      <c r="L179" s="24">
        <f>SUMIFS(L180:L183,A180:A183,"P")</f>
        <v>0</v>
      </c>
      <c r="M179" s="24">
        <f>SUMIFS(M180:M183,A180:A183,"P")</f>
        <v>0</v>
      </c>
      <c r="N179" s="25"/>
    </row>
    <row r="180">
      <c r="A180" s="1" t="s">
        <v>587</v>
      </c>
      <c r="B180" s="1">
        <v>42</v>
      </c>
      <c r="C180" s="26" t="s">
        <v>4203</v>
      </c>
      <c r="D180" t="s">
        <v>589</v>
      </c>
      <c r="E180" s="27" t="s">
        <v>4204</v>
      </c>
      <c r="F180" s="28" t="s">
        <v>607</v>
      </c>
      <c r="G180" s="29">
        <v>1693</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39.6">
      <c r="A182" s="1" t="s">
        <v>594</v>
      </c>
      <c r="E182" s="32" t="s">
        <v>4205</v>
      </c>
    </row>
    <row r="183">
      <c r="A183" s="1" t="s">
        <v>596</v>
      </c>
      <c r="E183" s="27" t="s">
        <v>589</v>
      </c>
    </row>
    <row r="184">
      <c r="A184" s="1" t="s">
        <v>584</v>
      </c>
      <c r="C184" s="22" t="s">
        <v>3840</v>
      </c>
      <c r="E184" s="23" t="s">
        <v>4206</v>
      </c>
      <c r="L184" s="24">
        <f>SUMIFS(L185:L208,A185:A208,"P")</f>
        <v>0</v>
      </c>
      <c r="M184" s="24">
        <f>SUMIFS(M185:M208,A185:A208,"P")</f>
        <v>0</v>
      </c>
      <c r="N184" s="25"/>
    </row>
    <row r="185" ht="26.4">
      <c r="A185" s="1" t="s">
        <v>587</v>
      </c>
      <c r="B185" s="1">
        <v>43</v>
      </c>
      <c r="C185" s="26" t="s">
        <v>3988</v>
      </c>
      <c r="D185" t="s">
        <v>589</v>
      </c>
      <c r="E185" s="27" t="s">
        <v>3989</v>
      </c>
      <c r="F185" s="28" t="s">
        <v>607</v>
      </c>
      <c r="G185" s="29">
        <v>11</v>
      </c>
      <c r="H185" s="28">
        <v>0</v>
      </c>
      <c r="I185" s="30">
        <f>ROUND(G185*H185,P4)</f>
        <v>0</v>
      </c>
      <c r="L185" s="30">
        <v>0</v>
      </c>
      <c r="M185" s="24">
        <f>ROUND(G185*L185,P4)</f>
        <v>0</v>
      </c>
      <c r="N185" s="25" t="s">
        <v>592</v>
      </c>
      <c r="O185" s="31">
        <f>M185*AA185</f>
        <v>0</v>
      </c>
      <c r="P185" s="1">
        <v>3</v>
      </c>
      <c r="AA185" s="1">
        <f>IF(P185=1,$O$3,IF(P185=2,$O$4,$O$5))</f>
        <v>0</v>
      </c>
    </row>
    <row r="186">
      <c r="A186" s="1" t="s">
        <v>593</v>
      </c>
      <c r="E186" s="27" t="s">
        <v>3989</v>
      </c>
    </row>
    <row r="187">
      <c r="A187" s="1" t="s">
        <v>594</v>
      </c>
      <c r="E187" s="32" t="s">
        <v>4207</v>
      </c>
    </row>
    <row r="188" ht="264">
      <c r="A188" s="1" t="s">
        <v>596</v>
      </c>
      <c r="E188" s="27" t="s">
        <v>3846</v>
      </c>
    </row>
    <row r="189" ht="26.4">
      <c r="A189" s="1" t="s">
        <v>587</v>
      </c>
      <c r="B189" s="1">
        <v>44</v>
      </c>
      <c r="C189" s="26" t="s">
        <v>3850</v>
      </c>
      <c r="D189" t="s">
        <v>589</v>
      </c>
      <c r="E189" s="27" t="s">
        <v>3851</v>
      </c>
      <c r="F189" s="28" t="s">
        <v>607</v>
      </c>
      <c r="G189" s="29">
        <v>1556</v>
      </c>
      <c r="H189" s="28">
        <v>0</v>
      </c>
      <c r="I189" s="30">
        <f>ROUND(G189*H189,P4)</f>
        <v>0</v>
      </c>
      <c r="L189" s="30">
        <v>0</v>
      </c>
      <c r="M189" s="24">
        <f>ROUND(G189*L189,P4)</f>
        <v>0</v>
      </c>
      <c r="N189" s="25" t="s">
        <v>592</v>
      </c>
      <c r="O189" s="31">
        <f>M189*AA189</f>
        <v>0</v>
      </c>
      <c r="P189" s="1">
        <v>3</v>
      </c>
      <c r="AA189" s="1">
        <f>IF(P189=1,$O$3,IF(P189=2,$O$4,$O$5))</f>
        <v>0</v>
      </c>
    </row>
    <row r="190">
      <c r="A190" s="1" t="s">
        <v>593</v>
      </c>
      <c r="E190" s="27" t="s">
        <v>3851</v>
      </c>
    </row>
    <row r="191" ht="26.4">
      <c r="A191" s="1" t="s">
        <v>594</v>
      </c>
      <c r="E191" s="32" t="s">
        <v>4208</v>
      </c>
    </row>
    <row r="192" ht="264">
      <c r="A192" s="1" t="s">
        <v>596</v>
      </c>
      <c r="E192" s="27" t="s">
        <v>3853</v>
      </c>
    </row>
    <row r="193" ht="26.4">
      <c r="A193" s="1" t="s">
        <v>587</v>
      </c>
      <c r="B193" s="1">
        <v>45</v>
      </c>
      <c r="C193" s="26" t="s">
        <v>3854</v>
      </c>
      <c r="D193" t="s">
        <v>589</v>
      </c>
      <c r="E193" s="27" t="s">
        <v>3855</v>
      </c>
      <c r="F193" s="28" t="s">
        <v>621</v>
      </c>
      <c r="G193" s="29">
        <v>15</v>
      </c>
      <c r="H193" s="28">
        <v>0</v>
      </c>
      <c r="I193" s="30">
        <f>ROUND(G193*H193,P4)</f>
        <v>0</v>
      </c>
      <c r="L193" s="30">
        <v>0</v>
      </c>
      <c r="M193" s="24">
        <f>ROUND(G193*L193,P4)</f>
        <v>0</v>
      </c>
      <c r="N193" s="25" t="s">
        <v>592</v>
      </c>
      <c r="O193" s="31">
        <f>M193*AA193</f>
        <v>0</v>
      </c>
      <c r="P193" s="1">
        <v>3</v>
      </c>
      <c r="AA193" s="1">
        <f>IF(P193=1,$O$3,IF(P193=2,$O$4,$O$5))</f>
        <v>0</v>
      </c>
    </row>
    <row r="194">
      <c r="A194" s="1" t="s">
        <v>593</v>
      </c>
      <c r="E194" s="27" t="s">
        <v>3855</v>
      </c>
    </row>
    <row r="195" ht="39.6">
      <c r="A195" s="1" t="s">
        <v>594</v>
      </c>
      <c r="E195" s="32" t="s">
        <v>4209</v>
      </c>
    </row>
    <row r="196" ht="118.8">
      <c r="A196" s="1" t="s">
        <v>596</v>
      </c>
      <c r="E196" s="27" t="s">
        <v>3857</v>
      </c>
    </row>
    <row r="197" ht="26.4">
      <c r="A197" s="1" t="s">
        <v>587</v>
      </c>
      <c r="B197" s="1">
        <v>46</v>
      </c>
      <c r="C197" s="26" t="s">
        <v>3861</v>
      </c>
      <c r="D197" t="s">
        <v>589</v>
      </c>
      <c r="E197" s="27" t="s">
        <v>3862</v>
      </c>
      <c r="F197" s="28" t="s">
        <v>621</v>
      </c>
      <c r="G197" s="29">
        <v>2</v>
      </c>
      <c r="H197" s="28">
        <v>0</v>
      </c>
      <c r="I197" s="30">
        <f>ROUND(G197*H197,P4)</f>
        <v>0</v>
      </c>
      <c r="L197" s="30">
        <v>0</v>
      </c>
      <c r="M197" s="24">
        <f>ROUND(G197*L197,P4)</f>
        <v>0</v>
      </c>
      <c r="N197" s="25" t="s">
        <v>592</v>
      </c>
      <c r="O197" s="31">
        <f>M197*AA197</f>
        <v>0</v>
      </c>
      <c r="P197" s="1">
        <v>3</v>
      </c>
      <c r="AA197" s="1">
        <f>IF(P197=1,$O$3,IF(P197=2,$O$4,$O$5))</f>
        <v>0</v>
      </c>
    </row>
    <row r="198">
      <c r="A198" s="1" t="s">
        <v>593</v>
      </c>
      <c r="E198" s="27" t="s">
        <v>3862</v>
      </c>
    </row>
    <row r="199">
      <c r="A199" s="1" t="s">
        <v>594</v>
      </c>
      <c r="E199" s="32" t="s">
        <v>4210</v>
      </c>
    </row>
    <row r="200" ht="52.8">
      <c r="A200" s="1" t="s">
        <v>596</v>
      </c>
      <c r="E200" s="27" t="s">
        <v>3864</v>
      </c>
    </row>
    <row r="201" ht="26.4">
      <c r="A201" s="1" t="s">
        <v>587</v>
      </c>
      <c r="B201" s="1">
        <v>47</v>
      </c>
      <c r="C201" s="26" t="s">
        <v>4211</v>
      </c>
      <c r="D201" t="s">
        <v>589</v>
      </c>
      <c r="E201" s="27" t="s">
        <v>4212</v>
      </c>
      <c r="F201" s="28" t="s">
        <v>591</v>
      </c>
      <c r="G201" s="29">
        <v>47.5</v>
      </c>
      <c r="H201" s="28">
        <v>0</v>
      </c>
      <c r="I201" s="30">
        <f>ROUND(G201*H201,P4)</f>
        <v>0</v>
      </c>
      <c r="L201" s="30">
        <v>0</v>
      </c>
      <c r="M201" s="24">
        <f>ROUND(G201*L201,P4)</f>
        <v>0</v>
      </c>
      <c r="N201" s="25" t="s">
        <v>592</v>
      </c>
      <c r="O201" s="31">
        <f>M201*AA201</f>
        <v>0</v>
      </c>
      <c r="P201" s="1">
        <v>3</v>
      </c>
      <c r="AA201" s="1">
        <f>IF(P201=1,$O$3,IF(P201=2,$O$4,$O$5))</f>
        <v>0</v>
      </c>
    </row>
    <row r="202">
      <c r="A202" s="1" t="s">
        <v>593</v>
      </c>
      <c r="E202" s="27" t="s">
        <v>4212</v>
      </c>
    </row>
    <row r="203" ht="52.8">
      <c r="A203" s="1" t="s">
        <v>594</v>
      </c>
      <c r="E203" s="32" t="s">
        <v>4213</v>
      </c>
    </row>
    <row r="204" ht="409.2">
      <c r="A204" s="1" t="s">
        <v>596</v>
      </c>
      <c r="E204" s="27" t="s">
        <v>3869</v>
      </c>
    </row>
    <row r="205">
      <c r="A205" s="1" t="s">
        <v>587</v>
      </c>
      <c r="B205" s="1">
        <v>48</v>
      </c>
      <c r="C205" s="26" t="s">
        <v>4214</v>
      </c>
      <c r="D205" t="s">
        <v>589</v>
      </c>
      <c r="E205" s="27" t="s">
        <v>4215</v>
      </c>
      <c r="F205" s="28" t="s">
        <v>621</v>
      </c>
      <c r="G205" s="29">
        <v>3</v>
      </c>
      <c r="H205" s="28">
        <v>0</v>
      </c>
      <c r="I205" s="30">
        <f>ROUND(G205*H205,P4)</f>
        <v>0</v>
      </c>
      <c r="L205" s="30">
        <v>0</v>
      </c>
      <c r="M205" s="24">
        <f>ROUND(G205*L205,P4)</f>
        <v>0</v>
      </c>
      <c r="N205" s="25" t="s">
        <v>589</v>
      </c>
      <c r="O205" s="31">
        <f>M205*AA205</f>
        <v>0</v>
      </c>
      <c r="P205" s="1">
        <v>3</v>
      </c>
      <c r="AA205" s="1">
        <f>IF(P205=1,$O$3,IF(P205=2,$O$4,$O$5))</f>
        <v>0</v>
      </c>
    </row>
    <row r="206">
      <c r="A206" s="1" t="s">
        <v>593</v>
      </c>
      <c r="E206" s="27" t="s">
        <v>4215</v>
      </c>
    </row>
    <row r="207" ht="39.6">
      <c r="A207" s="1" t="s">
        <v>594</v>
      </c>
      <c r="E207" s="32" t="s">
        <v>4216</v>
      </c>
    </row>
    <row r="208">
      <c r="A208" s="1" t="s">
        <v>596</v>
      </c>
      <c r="E208" s="27" t="s">
        <v>589</v>
      </c>
    </row>
    <row r="209">
      <c r="A209" s="1" t="s">
        <v>584</v>
      </c>
      <c r="C209" s="22" t="s">
        <v>2018</v>
      </c>
      <c r="E209" s="23" t="s">
        <v>4023</v>
      </c>
      <c r="L209" s="24">
        <f>SUMIFS(L210:L237,A210:A237,"P")</f>
        <v>0</v>
      </c>
      <c r="M209" s="24">
        <f>SUMIFS(M210:M237,A210:A237,"P")</f>
        <v>0</v>
      </c>
      <c r="N209" s="25"/>
    </row>
    <row r="210" ht="26.4">
      <c r="A210" s="1" t="s">
        <v>587</v>
      </c>
      <c r="B210" s="1">
        <v>49</v>
      </c>
      <c r="C210" s="26" t="s">
        <v>4217</v>
      </c>
      <c r="D210" t="s">
        <v>589</v>
      </c>
      <c r="E210" s="27" t="s">
        <v>4218</v>
      </c>
      <c r="F210" s="28" t="s">
        <v>591</v>
      </c>
      <c r="G210" s="29">
        <v>0.81000000000000005</v>
      </c>
      <c r="H210" s="28">
        <v>0</v>
      </c>
      <c r="I210" s="30">
        <f>ROUND(G210*H210,P4)</f>
        <v>0</v>
      </c>
      <c r="L210" s="30">
        <v>0</v>
      </c>
      <c r="M210" s="24">
        <f>ROUND(G210*L210,P4)</f>
        <v>0</v>
      </c>
      <c r="N210" s="25" t="s">
        <v>592</v>
      </c>
      <c r="O210" s="31">
        <f>M210*AA210</f>
        <v>0</v>
      </c>
      <c r="P210" s="1">
        <v>3</v>
      </c>
      <c r="AA210" s="1">
        <f>IF(P210=1,$O$3,IF(P210=2,$O$4,$O$5))</f>
        <v>0</v>
      </c>
    </row>
    <row r="211">
      <c r="A211" s="1" t="s">
        <v>593</v>
      </c>
      <c r="E211" s="27" t="s">
        <v>4218</v>
      </c>
    </row>
    <row r="212" ht="26.4">
      <c r="A212" s="1" t="s">
        <v>594</v>
      </c>
      <c r="E212" s="32" t="s">
        <v>4219</v>
      </c>
    </row>
    <row r="213" ht="79.2">
      <c r="A213" s="1" t="s">
        <v>596</v>
      </c>
      <c r="E213" s="27" t="s">
        <v>4220</v>
      </c>
    </row>
    <row r="214" ht="26.4">
      <c r="A214" s="1" t="s">
        <v>587</v>
      </c>
      <c r="B214" s="1">
        <v>50</v>
      </c>
      <c r="C214" s="26" t="s">
        <v>4221</v>
      </c>
      <c r="D214" t="s">
        <v>589</v>
      </c>
      <c r="E214" s="27" t="s">
        <v>4222</v>
      </c>
      <c r="F214" s="28" t="s">
        <v>607</v>
      </c>
      <c r="G214" s="29">
        <v>196</v>
      </c>
      <c r="H214" s="28">
        <v>0</v>
      </c>
      <c r="I214" s="30">
        <f>ROUND(G214*H214,P4)</f>
        <v>0</v>
      </c>
      <c r="L214" s="30">
        <v>0</v>
      </c>
      <c r="M214" s="24">
        <f>ROUND(G214*L214,P4)</f>
        <v>0</v>
      </c>
      <c r="N214" s="25" t="s">
        <v>592</v>
      </c>
      <c r="O214" s="31">
        <f>M214*AA214</f>
        <v>0</v>
      </c>
      <c r="P214" s="1">
        <v>3</v>
      </c>
      <c r="AA214" s="1">
        <f>IF(P214=1,$O$3,IF(P214=2,$O$4,$O$5))</f>
        <v>0</v>
      </c>
    </row>
    <row r="215">
      <c r="A215" s="1" t="s">
        <v>593</v>
      </c>
      <c r="E215" s="27" t="s">
        <v>4222</v>
      </c>
    </row>
    <row r="216">
      <c r="A216" s="1" t="s">
        <v>594</v>
      </c>
      <c r="E216" s="32" t="s">
        <v>4223</v>
      </c>
    </row>
    <row r="217" ht="79.2">
      <c r="A217" s="1" t="s">
        <v>596</v>
      </c>
      <c r="E217" s="27" t="s">
        <v>4224</v>
      </c>
    </row>
    <row r="218" ht="26.4">
      <c r="A218" s="1" t="s">
        <v>587</v>
      </c>
      <c r="B218" s="1">
        <v>51</v>
      </c>
      <c r="C218" s="26" t="s">
        <v>3875</v>
      </c>
      <c r="D218" t="s">
        <v>589</v>
      </c>
      <c r="E218" s="27" t="s">
        <v>3876</v>
      </c>
      <c r="F218" s="28" t="s">
        <v>607</v>
      </c>
      <c r="G218" s="29">
        <v>2104</v>
      </c>
      <c r="H218" s="28">
        <v>0</v>
      </c>
      <c r="I218" s="30">
        <f>ROUND(G218*H218,P4)</f>
        <v>0</v>
      </c>
      <c r="L218" s="30">
        <v>0</v>
      </c>
      <c r="M218" s="24">
        <f>ROUND(G218*L218,P4)</f>
        <v>0</v>
      </c>
      <c r="N218" s="25" t="s">
        <v>592</v>
      </c>
      <c r="O218" s="31">
        <f>M218*AA218</f>
        <v>0</v>
      </c>
      <c r="P218" s="1">
        <v>3</v>
      </c>
      <c r="AA218" s="1">
        <f>IF(P218=1,$O$3,IF(P218=2,$O$4,$O$5))</f>
        <v>0</v>
      </c>
    </row>
    <row r="219">
      <c r="A219" s="1" t="s">
        <v>593</v>
      </c>
      <c r="E219" s="27" t="s">
        <v>3876</v>
      </c>
    </row>
    <row r="220">
      <c r="A220" s="1" t="s">
        <v>594</v>
      </c>
      <c r="E220" s="32" t="s">
        <v>4225</v>
      </c>
    </row>
    <row r="221" ht="132">
      <c r="A221" s="1" t="s">
        <v>596</v>
      </c>
      <c r="E221" s="27" t="s">
        <v>3874</v>
      </c>
    </row>
    <row r="222" ht="26.4">
      <c r="A222" s="1" t="s">
        <v>587</v>
      </c>
      <c r="B222" s="1">
        <v>52</v>
      </c>
      <c r="C222" s="26" t="s">
        <v>4226</v>
      </c>
      <c r="D222" t="s">
        <v>589</v>
      </c>
      <c r="E222" s="27" t="s">
        <v>4227</v>
      </c>
      <c r="F222" s="28" t="s">
        <v>614</v>
      </c>
      <c r="G222" s="29">
        <v>450</v>
      </c>
      <c r="H222" s="28">
        <v>0</v>
      </c>
      <c r="I222" s="30">
        <f>ROUND(G222*H222,P4)</f>
        <v>0</v>
      </c>
      <c r="L222" s="30">
        <v>0</v>
      </c>
      <c r="M222" s="24">
        <f>ROUND(G222*L222,P4)</f>
        <v>0</v>
      </c>
      <c r="N222" s="25" t="s">
        <v>592</v>
      </c>
      <c r="O222" s="31">
        <f>M222*AA222</f>
        <v>0</v>
      </c>
      <c r="P222" s="1">
        <v>3</v>
      </c>
      <c r="AA222" s="1">
        <f>IF(P222=1,$O$3,IF(P222=2,$O$4,$O$5))</f>
        <v>0</v>
      </c>
    </row>
    <row r="223">
      <c r="A223" s="1" t="s">
        <v>593</v>
      </c>
      <c r="E223" s="27" t="s">
        <v>4227</v>
      </c>
    </row>
    <row r="224" ht="26.4">
      <c r="A224" s="1" t="s">
        <v>594</v>
      </c>
      <c r="E224" s="32" t="s">
        <v>4228</v>
      </c>
    </row>
    <row r="225" ht="118.8">
      <c r="A225" s="1" t="s">
        <v>596</v>
      </c>
      <c r="E225" s="27" t="s">
        <v>4229</v>
      </c>
    </row>
    <row r="226" ht="26.4">
      <c r="A226" s="1" t="s">
        <v>587</v>
      </c>
      <c r="B226" s="1">
        <v>53</v>
      </c>
      <c r="C226" s="26" t="s">
        <v>4230</v>
      </c>
      <c r="D226" t="s">
        <v>589</v>
      </c>
      <c r="E226" s="27" t="s">
        <v>4231</v>
      </c>
      <c r="F226" s="28" t="s">
        <v>607</v>
      </c>
      <c r="G226" s="29">
        <v>140</v>
      </c>
      <c r="H226" s="28">
        <v>0</v>
      </c>
      <c r="I226" s="30">
        <f>ROUND(G226*H226,P4)</f>
        <v>0</v>
      </c>
      <c r="L226" s="30">
        <v>0</v>
      </c>
      <c r="M226" s="24">
        <f>ROUND(G226*L226,P4)</f>
        <v>0</v>
      </c>
      <c r="N226" s="25" t="s">
        <v>592</v>
      </c>
      <c r="O226" s="31">
        <f>M226*AA226</f>
        <v>0</v>
      </c>
      <c r="P226" s="1">
        <v>3</v>
      </c>
      <c r="AA226" s="1">
        <f>IF(P226=1,$O$3,IF(P226=2,$O$4,$O$5))</f>
        <v>0</v>
      </c>
    </row>
    <row r="227">
      <c r="A227" s="1" t="s">
        <v>593</v>
      </c>
      <c r="E227" s="27" t="s">
        <v>4231</v>
      </c>
    </row>
    <row r="228" ht="52.8">
      <c r="A228" s="1" t="s">
        <v>594</v>
      </c>
      <c r="E228" s="32" t="s">
        <v>4232</v>
      </c>
    </row>
    <row r="229" ht="79.2">
      <c r="A229" s="1" t="s">
        <v>596</v>
      </c>
      <c r="E229" s="27" t="s">
        <v>3885</v>
      </c>
    </row>
    <row r="230" ht="26.4">
      <c r="A230" s="1" t="s">
        <v>587</v>
      </c>
      <c r="B230" s="1">
        <v>54</v>
      </c>
      <c r="C230" s="26" t="s">
        <v>4233</v>
      </c>
      <c r="D230" t="s">
        <v>589</v>
      </c>
      <c r="E230" s="27" t="s">
        <v>4234</v>
      </c>
      <c r="F230" s="28" t="s">
        <v>607</v>
      </c>
      <c r="G230" s="29">
        <v>165</v>
      </c>
      <c r="H230" s="28">
        <v>0</v>
      </c>
      <c r="I230" s="30">
        <f>ROUND(G230*H230,P4)</f>
        <v>0</v>
      </c>
      <c r="L230" s="30">
        <v>0</v>
      </c>
      <c r="M230" s="24">
        <f>ROUND(G230*L230,P4)</f>
        <v>0</v>
      </c>
      <c r="N230" s="25" t="s">
        <v>592</v>
      </c>
      <c r="O230" s="31">
        <f>M230*AA230</f>
        <v>0</v>
      </c>
      <c r="P230" s="1">
        <v>3</v>
      </c>
      <c r="AA230" s="1">
        <f>IF(P230=1,$O$3,IF(P230=2,$O$4,$O$5))</f>
        <v>0</v>
      </c>
    </row>
    <row r="231">
      <c r="A231" s="1" t="s">
        <v>593</v>
      </c>
      <c r="E231" s="27" t="s">
        <v>4234</v>
      </c>
    </row>
    <row r="232" ht="52.8">
      <c r="A232" s="1" t="s">
        <v>594</v>
      </c>
      <c r="E232" s="32" t="s">
        <v>4235</v>
      </c>
    </row>
    <row r="233" ht="79.2">
      <c r="A233" s="1" t="s">
        <v>596</v>
      </c>
      <c r="E233" s="27" t="s">
        <v>3885</v>
      </c>
    </row>
    <row r="234" ht="26.4">
      <c r="A234" s="1" t="s">
        <v>587</v>
      </c>
      <c r="B234" s="1">
        <v>55</v>
      </c>
      <c r="C234" s="26" t="s">
        <v>4002</v>
      </c>
      <c r="D234" t="s">
        <v>589</v>
      </c>
      <c r="E234" s="27" t="s">
        <v>4003</v>
      </c>
      <c r="F234" s="28" t="s">
        <v>591</v>
      </c>
      <c r="G234" s="29">
        <v>100</v>
      </c>
      <c r="H234" s="28">
        <v>0</v>
      </c>
      <c r="I234" s="30">
        <f>ROUND(G234*H234,P4)</f>
        <v>0</v>
      </c>
      <c r="L234" s="30">
        <v>0</v>
      </c>
      <c r="M234" s="24">
        <f>ROUND(G234*L234,P4)</f>
        <v>0</v>
      </c>
      <c r="N234" s="25" t="s">
        <v>592</v>
      </c>
      <c r="O234" s="31">
        <f>M234*AA234</f>
        <v>0</v>
      </c>
      <c r="P234" s="1">
        <v>3</v>
      </c>
      <c r="AA234" s="1">
        <f>IF(P234=1,$O$3,IF(P234=2,$O$4,$O$5))</f>
        <v>0</v>
      </c>
    </row>
    <row r="235">
      <c r="A235" s="1" t="s">
        <v>593</v>
      </c>
      <c r="E235" s="27" t="s">
        <v>4003</v>
      </c>
    </row>
    <row r="236">
      <c r="A236" s="1" t="s">
        <v>594</v>
      </c>
      <c r="E236" s="32" t="s">
        <v>4236</v>
      </c>
    </row>
    <row r="237" ht="145.2">
      <c r="A237" s="1" t="s">
        <v>596</v>
      </c>
      <c r="E237" s="27" t="s">
        <v>3668</v>
      </c>
    </row>
    <row r="238">
      <c r="A238" s="1" t="s">
        <v>584</v>
      </c>
      <c r="C238" s="22" t="s">
        <v>690</v>
      </c>
      <c r="E238" s="23" t="s">
        <v>1951</v>
      </c>
      <c r="L238" s="24">
        <f>SUMIFS(L239:L254,A239:A254,"P")</f>
        <v>0</v>
      </c>
      <c r="M238" s="24">
        <f>SUMIFS(M239:M254,A239:A254,"P")</f>
        <v>0</v>
      </c>
      <c r="N238" s="25"/>
    </row>
    <row r="239" ht="39.6">
      <c r="A239" s="1" t="s">
        <v>587</v>
      </c>
      <c r="B239" s="1">
        <v>56</v>
      </c>
      <c r="C239" s="26" t="s">
        <v>692</v>
      </c>
      <c r="D239" t="s">
        <v>693</v>
      </c>
      <c r="E239" s="27" t="s">
        <v>694</v>
      </c>
      <c r="F239" s="28" t="s">
        <v>695</v>
      </c>
      <c r="G239" s="29">
        <v>22290.705000000002</v>
      </c>
      <c r="H239" s="28">
        <v>0</v>
      </c>
      <c r="I239" s="30">
        <f>ROUND(G239*H239,P4)</f>
        <v>0</v>
      </c>
      <c r="L239" s="30">
        <v>0</v>
      </c>
      <c r="M239" s="24">
        <f>ROUND(G239*L239,P4)</f>
        <v>0</v>
      </c>
      <c r="N239" s="25" t="s">
        <v>589</v>
      </c>
      <c r="O239" s="31">
        <f>M239*AA239</f>
        <v>0</v>
      </c>
      <c r="P239" s="1">
        <v>3</v>
      </c>
      <c r="AA239" s="1">
        <f>IF(P239=1,$O$3,IF(P239=2,$O$4,$O$5))</f>
        <v>0</v>
      </c>
    </row>
    <row r="240" ht="39.6">
      <c r="A240" s="1" t="s">
        <v>593</v>
      </c>
      <c r="E240" s="27" t="s">
        <v>4047</v>
      </c>
    </row>
    <row r="241">
      <c r="A241" s="1" t="s">
        <v>594</v>
      </c>
      <c r="E241" s="32" t="s">
        <v>4237</v>
      </c>
    </row>
    <row r="242">
      <c r="A242" s="1" t="s">
        <v>596</v>
      </c>
      <c r="E242" s="27" t="s">
        <v>589</v>
      </c>
    </row>
    <row r="243" ht="39.6">
      <c r="A243" s="1" t="s">
        <v>587</v>
      </c>
      <c r="B243" s="1">
        <v>57</v>
      </c>
      <c r="C243" s="26" t="s">
        <v>699</v>
      </c>
      <c r="D243" t="s">
        <v>700</v>
      </c>
      <c r="E243" s="27" t="s">
        <v>701</v>
      </c>
      <c r="F243" s="28" t="s">
        <v>695</v>
      </c>
      <c r="G243" s="29">
        <v>270</v>
      </c>
      <c r="H243" s="28">
        <v>0</v>
      </c>
      <c r="I243" s="30">
        <f>ROUND(G243*H243,P4)</f>
        <v>0</v>
      </c>
      <c r="L243" s="30">
        <v>0</v>
      </c>
      <c r="M243" s="24">
        <f>ROUND(G243*L243,P4)</f>
        <v>0</v>
      </c>
      <c r="N243" s="25" t="s">
        <v>589</v>
      </c>
      <c r="O243" s="31">
        <f>M243*AA243</f>
        <v>0</v>
      </c>
      <c r="P243" s="1">
        <v>3</v>
      </c>
      <c r="AA243" s="1">
        <f>IF(P243=1,$O$3,IF(P243=2,$O$4,$O$5))</f>
        <v>0</v>
      </c>
    </row>
    <row r="244" ht="39.6">
      <c r="A244" s="1" t="s">
        <v>593</v>
      </c>
      <c r="E244" s="27" t="s">
        <v>4049</v>
      </c>
    </row>
    <row r="245">
      <c r="A245" s="1" t="s">
        <v>594</v>
      </c>
      <c r="E245" s="32" t="s">
        <v>4238</v>
      </c>
    </row>
    <row r="246">
      <c r="A246" s="1" t="s">
        <v>596</v>
      </c>
      <c r="E246" s="27" t="s">
        <v>589</v>
      </c>
    </row>
    <row r="247" ht="39.6">
      <c r="A247" s="1" t="s">
        <v>587</v>
      </c>
      <c r="B247" s="1">
        <v>58</v>
      </c>
      <c r="C247" s="26" t="s">
        <v>3900</v>
      </c>
      <c r="D247" t="s">
        <v>3901</v>
      </c>
      <c r="E247" s="27" t="s">
        <v>3902</v>
      </c>
      <c r="F247" s="28" t="s">
        <v>695</v>
      </c>
      <c r="G247" s="29">
        <v>1238.373</v>
      </c>
      <c r="H247" s="28">
        <v>0</v>
      </c>
      <c r="I247" s="30">
        <f>ROUND(G247*H247,P4)</f>
        <v>0</v>
      </c>
      <c r="L247" s="30">
        <v>0</v>
      </c>
      <c r="M247" s="24">
        <f>ROUND(G247*L247,P4)</f>
        <v>0</v>
      </c>
      <c r="N247" s="25" t="s">
        <v>589</v>
      </c>
      <c r="O247" s="31">
        <f>M247*AA247</f>
        <v>0</v>
      </c>
      <c r="P247" s="1">
        <v>3</v>
      </c>
      <c r="AA247" s="1">
        <f>IF(P247=1,$O$3,IF(P247=2,$O$4,$O$5))</f>
        <v>0</v>
      </c>
    </row>
    <row r="248" ht="39.6">
      <c r="A248" s="1" t="s">
        <v>593</v>
      </c>
      <c r="E248" s="27" t="s">
        <v>4239</v>
      </c>
    </row>
    <row r="249">
      <c r="A249" s="1" t="s">
        <v>594</v>
      </c>
      <c r="E249" s="32" t="s">
        <v>4240</v>
      </c>
    </row>
    <row r="250">
      <c r="A250" s="1" t="s">
        <v>596</v>
      </c>
      <c r="E250" s="27" t="s">
        <v>589</v>
      </c>
    </row>
    <row r="251" ht="39.6">
      <c r="A251" s="1" t="s">
        <v>587</v>
      </c>
      <c r="B251" s="1">
        <v>59</v>
      </c>
      <c r="C251" s="26" t="s">
        <v>3905</v>
      </c>
      <c r="D251" t="s">
        <v>3906</v>
      </c>
      <c r="E251" s="27" t="s">
        <v>4241</v>
      </c>
      <c r="F251" s="28" t="s">
        <v>695</v>
      </c>
      <c r="G251" s="29">
        <v>1238.373</v>
      </c>
      <c r="H251" s="28">
        <v>0</v>
      </c>
      <c r="I251" s="30">
        <f>ROUND(G251*H251,P4)</f>
        <v>0</v>
      </c>
      <c r="L251" s="30">
        <v>0</v>
      </c>
      <c r="M251" s="24">
        <f>ROUND(G251*L251,P4)</f>
        <v>0</v>
      </c>
      <c r="N251" s="25" t="s">
        <v>589</v>
      </c>
      <c r="O251" s="31">
        <f>M251*AA251</f>
        <v>0</v>
      </c>
      <c r="P251" s="1">
        <v>3</v>
      </c>
      <c r="AA251" s="1">
        <f>IF(P251=1,$O$3,IF(P251=2,$O$4,$O$5))</f>
        <v>0</v>
      </c>
    </row>
    <row r="252" ht="52.8">
      <c r="A252" s="1" t="s">
        <v>593</v>
      </c>
      <c r="E252" s="27" t="s">
        <v>4058</v>
      </c>
    </row>
    <row r="253">
      <c r="A253" s="1" t="s">
        <v>594</v>
      </c>
      <c r="E253" s="32" t="s">
        <v>4240</v>
      </c>
    </row>
    <row r="254">
      <c r="A254" s="1" t="s">
        <v>596</v>
      </c>
      <c r="E254" s="27" t="s">
        <v>589</v>
      </c>
    </row>
    <row r="255">
      <c r="A255" s="1" t="s">
        <v>584</v>
      </c>
      <c r="C255" s="22" t="s">
        <v>4062</v>
      </c>
      <c r="E255" s="23" t="s">
        <v>4242</v>
      </c>
      <c r="L255" s="24">
        <f>SUMIFS(L256:L263,A256:A263,"P")</f>
        <v>0</v>
      </c>
      <c r="M255" s="24">
        <f>SUMIFS(M256:M263,A256:A263,"P")</f>
        <v>0</v>
      </c>
      <c r="N255" s="25"/>
    </row>
    <row r="256" ht="26.4">
      <c r="A256" s="1" t="s">
        <v>587</v>
      </c>
      <c r="B256" s="1">
        <v>60</v>
      </c>
      <c r="C256" s="26" t="s">
        <v>4063</v>
      </c>
      <c r="D256" t="s">
        <v>589</v>
      </c>
      <c r="E256" s="27" t="s">
        <v>4064</v>
      </c>
      <c r="F256" s="28" t="s">
        <v>835</v>
      </c>
      <c r="G256" s="29">
        <v>300</v>
      </c>
      <c r="H256" s="28">
        <v>0</v>
      </c>
      <c r="I256" s="30">
        <f>ROUND(G256*H256,P4)</f>
        <v>0</v>
      </c>
      <c r="L256" s="30">
        <v>0</v>
      </c>
      <c r="M256" s="24">
        <f>ROUND(G256*L256,P4)</f>
        <v>0</v>
      </c>
      <c r="N256" s="25" t="s">
        <v>592</v>
      </c>
      <c r="O256" s="31">
        <f>M256*AA256</f>
        <v>0</v>
      </c>
      <c r="P256" s="1">
        <v>3</v>
      </c>
      <c r="AA256" s="1">
        <f>IF(P256=1,$O$3,IF(P256=2,$O$4,$O$5))</f>
        <v>0</v>
      </c>
    </row>
    <row r="257">
      <c r="A257" s="1" t="s">
        <v>593</v>
      </c>
      <c r="E257" s="27" t="s">
        <v>4064</v>
      </c>
    </row>
    <row r="258">
      <c r="A258" s="1" t="s">
        <v>594</v>
      </c>
      <c r="E258" s="32" t="s">
        <v>4243</v>
      </c>
    </row>
    <row r="259" ht="52.8">
      <c r="A259" s="1" t="s">
        <v>596</v>
      </c>
      <c r="E259" s="27" t="s">
        <v>4066</v>
      </c>
    </row>
    <row r="260">
      <c r="A260" s="1" t="s">
        <v>587</v>
      </c>
      <c r="B260" s="1">
        <v>61</v>
      </c>
      <c r="C260" s="26" t="s">
        <v>4244</v>
      </c>
      <c r="D260" t="s">
        <v>589</v>
      </c>
      <c r="E260" s="27" t="s">
        <v>4245</v>
      </c>
      <c r="F260" s="28" t="s">
        <v>1456</v>
      </c>
      <c r="G260" s="29">
        <v>1</v>
      </c>
      <c r="H260" s="28">
        <v>0</v>
      </c>
      <c r="I260" s="30">
        <f>ROUND(G260*H260,P4)</f>
        <v>0</v>
      </c>
      <c r="L260" s="30">
        <v>0</v>
      </c>
      <c r="M260" s="24">
        <f>ROUND(G260*L260,P4)</f>
        <v>0</v>
      </c>
      <c r="N260" s="25" t="s">
        <v>589</v>
      </c>
      <c r="O260" s="31">
        <f>M260*AA260</f>
        <v>0</v>
      </c>
      <c r="P260" s="1">
        <v>3</v>
      </c>
      <c r="AA260" s="1">
        <f>IF(P260=1,$O$3,IF(P260=2,$O$4,$O$5))</f>
        <v>0</v>
      </c>
    </row>
    <row r="261">
      <c r="A261" s="1" t="s">
        <v>593</v>
      </c>
      <c r="E261" s="27" t="s">
        <v>4245</v>
      </c>
    </row>
    <row r="262">
      <c r="A262" s="1" t="s">
        <v>594</v>
      </c>
    </row>
    <row r="263">
      <c r="A263" s="1" t="s">
        <v>596</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COUNTIFS(L8:L211,"=0",A8:A211,"P")+COUNTIFS(L8:L211,"",A8:A211,"P")+SUM(Q8:Q211)</f>
        <v>0</v>
      </c>
    </row>
    <row r="8">
      <c r="A8" s="1" t="s">
        <v>582</v>
      </c>
      <c r="C8" s="22" t="s">
        <v>4246</v>
      </c>
      <c r="E8" s="23" t="s">
        <v>169</v>
      </c>
      <c r="L8" s="24">
        <f>L9+L14+L83+L92+L165+L198</f>
        <v>0</v>
      </c>
      <c r="M8" s="24">
        <f>M9+M14+M83+M92+M165+M198</f>
        <v>0</v>
      </c>
      <c r="N8" s="25"/>
    </row>
    <row r="9">
      <c r="A9" s="1" t="s">
        <v>584</v>
      </c>
      <c r="C9" s="22" t="s">
        <v>585</v>
      </c>
      <c r="E9" s="23" t="s">
        <v>586</v>
      </c>
      <c r="L9" s="24">
        <f>SUMIFS(L10:L13,A10:A13,"P")</f>
        <v>0</v>
      </c>
      <c r="M9" s="24">
        <f>SUMIFS(M10:M13,A10:A13,"P")</f>
        <v>0</v>
      </c>
      <c r="N9" s="25"/>
    </row>
    <row r="10" ht="26.4">
      <c r="A10" s="1" t="s">
        <v>587</v>
      </c>
      <c r="B10" s="1">
        <v>1</v>
      </c>
      <c r="C10" s="26" t="s">
        <v>3594</v>
      </c>
      <c r="D10" t="s">
        <v>589</v>
      </c>
      <c r="E10" s="27" t="s">
        <v>3595</v>
      </c>
      <c r="F10" s="28" t="s">
        <v>591</v>
      </c>
      <c r="G10" s="29">
        <v>71</v>
      </c>
      <c r="H10" s="28">
        <v>0</v>
      </c>
      <c r="I10" s="30">
        <f>ROUND(G10*H10,P4)</f>
        <v>0</v>
      </c>
      <c r="L10" s="30">
        <v>0</v>
      </c>
      <c r="M10" s="24">
        <f>ROUND(G10*L10,P4)</f>
        <v>0</v>
      </c>
      <c r="N10" s="25" t="s">
        <v>592</v>
      </c>
      <c r="O10" s="31">
        <f>M10*AA10</f>
        <v>0</v>
      </c>
      <c r="P10" s="1">
        <v>3</v>
      </c>
      <c r="AA10" s="1">
        <f>IF(P10=1,$O$3,IF(P10=2,$O$4,$O$5))</f>
        <v>0</v>
      </c>
    </row>
    <row r="11">
      <c r="A11" s="1" t="s">
        <v>593</v>
      </c>
      <c r="E11" s="27" t="s">
        <v>3595</v>
      </c>
    </row>
    <row r="12" ht="39.6">
      <c r="A12" s="1" t="s">
        <v>594</v>
      </c>
      <c r="E12" s="32" t="s">
        <v>4247</v>
      </c>
    </row>
    <row r="13" ht="330">
      <c r="A13" s="1" t="s">
        <v>596</v>
      </c>
      <c r="E13" s="27" t="s">
        <v>3597</v>
      </c>
    </row>
    <row r="14">
      <c r="A14" s="1" t="s">
        <v>584</v>
      </c>
      <c r="C14" s="22" t="s">
        <v>3003</v>
      </c>
      <c r="E14" s="23" t="s">
        <v>4010</v>
      </c>
      <c r="L14" s="24">
        <f>SUMIFS(L15:L82,A15:A82,"P")</f>
        <v>0</v>
      </c>
      <c r="M14" s="24">
        <f>SUMIFS(M15:M82,A15:A82,"P")</f>
        <v>0</v>
      </c>
      <c r="N14" s="25"/>
    </row>
    <row r="15" ht="26.4">
      <c r="A15" s="1" t="s">
        <v>587</v>
      </c>
      <c r="B15" s="1">
        <v>2</v>
      </c>
      <c r="C15" s="26" t="s">
        <v>3005</v>
      </c>
      <c r="D15" t="s">
        <v>589</v>
      </c>
      <c r="E15" s="27" t="s">
        <v>3006</v>
      </c>
      <c r="F15" s="28" t="s">
        <v>591</v>
      </c>
      <c r="G15" s="29">
        <v>793.79999999999995</v>
      </c>
      <c r="H15" s="28">
        <v>0</v>
      </c>
      <c r="I15" s="30">
        <f>ROUND(G15*H15,P4)</f>
        <v>0</v>
      </c>
      <c r="L15" s="30">
        <v>0</v>
      </c>
      <c r="M15" s="24">
        <f>ROUND(G15*L15,P4)</f>
        <v>0</v>
      </c>
      <c r="N15" s="25" t="s">
        <v>592</v>
      </c>
      <c r="O15" s="31">
        <f>M15*AA15</f>
        <v>0</v>
      </c>
      <c r="P15" s="1">
        <v>3</v>
      </c>
      <c r="AA15" s="1">
        <f>IF(P15=1,$O$3,IF(P15=2,$O$4,$O$5))</f>
        <v>0</v>
      </c>
    </row>
    <row r="16">
      <c r="A16" s="1" t="s">
        <v>593</v>
      </c>
      <c r="E16" s="27" t="s">
        <v>3006</v>
      </c>
    </row>
    <row r="17" ht="39.6">
      <c r="A17" s="1" t="s">
        <v>594</v>
      </c>
      <c r="E17" s="32" t="s">
        <v>4248</v>
      </c>
    </row>
    <row r="18" ht="92.4">
      <c r="A18" s="1" t="s">
        <v>596</v>
      </c>
      <c r="E18" s="27" t="s">
        <v>3008</v>
      </c>
    </row>
    <row r="19" ht="26.4">
      <c r="A19" s="1" t="s">
        <v>587</v>
      </c>
      <c r="B19" s="1">
        <v>3</v>
      </c>
      <c r="C19" s="26" t="s">
        <v>3600</v>
      </c>
      <c r="D19" t="s">
        <v>589</v>
      </c>
      <c r="E19" s="27" t="s">
        <v>3601</v>
      </c>
      <c r="F19" s="28" t="s">
        <v>591</v>
      </c>
      <c r="G19" s="29">
        <v>249.19999999999999</v>
      </c>
      <c r="H19" s="28">
        <v>0</v>
      </c>
      <c r="I19" s="30">
        <f>ROUND(G19*H19,P4)</f>
        <v>0</v>
      </c>
      <c r="L19" s="30">
        <v>0</v>
      </c>
      <c r="M19" s="24">
        <f>ROUND(G19*L19,P4)</f>
        <v>0</v>
      </c>
      <c r="N19" s="25" t="s">
        <v>592</v>
      </c>
      <c r="O19" s="31">
        <f>M19*AA19</f>
        <v>0</v>
      </c>
      <c r="P19" s="1">
        <v>3</v>
      </c>
      <c r="AA19" s="1">
        <f>IF(P19=1,$O$3,IF(P19=2,$O$4,$O$5))</f>
        <v>0</v>
      </c>
    </row>
    <row r="20">
      <c r="A20" s="1" t="s">
        <v>593</v>
      </c>
      <c r="E20" s="27" t="s">
        <v>3601</v>
      </c>
    </row>
    <row r="21">
      <c r="A21" s="1" t="s">
        <v>594</v>
      </c>
      <c r="E21" s="32" t="s">
        <v>4249</v>
      </c>
    </row>
    <row r="22" ht="92.4">
      <c r="A22" s="1" t="s">
        <v>596</v>
      </c>
      <c r="E22" s="27" t="s">
        <v>3008</v>
      </c>
    </row>
    <row r="23" ht="26.4">
      <c r="A23" s="1" t="s">
        <v>587</v>
      </c>
      <c r="B23" s="1">
        <v>4</v>
      </c>
      <c r="C23" s="26" t="s">
        <v>4013</v>
      </c>
      <c r="D23" t="s">
        <v>589</v>
      </c>
      <c r="E23" s="27" t="s">
        <v>4014</v>
      </c>
      <c r="F23" s="28" t="s">
        <v>607</v>
      </c>
      <c r="G23" s="29">
        <v>369.80000000000001</v>
      </c>
      <c r="H23" s="28">
        <v>0</v>
      </c>
      <c r="I23" s="30">
        <f>ROUND(G23*H23,P4)</f>
        <v>0</v>
      </c>
      <c r="L23" s="30">
        <v>0</v>
      </c>
      <c r="M23" s="24">
        <f>ROUND(G23*L23,P4)</f>
        <v>0</v>
      </c>
      <c r="N23" s="25" t="s">
        <v>592</v>
      </c>
      <c r="O23" s="31">
        <f>M23*AA23</f>
        <v>0</v>
      </c>
      <c r="P23" s="1">
        <v>3</v>
      </c>
      <c r="AA23" s="1">
        <f>IF(P23=1,$O$3,IF(P23=2,$O$4,$O$5))</f>
        <v>0</v>
      </c>
    </row>
    <row r="24" ht="26.4">
      <c r="A24" s="1" t="s">
        <v>593</v>
      </c>
      <c r="E24" s="27" t="s">
        <v>4014</v>
      </c>
    </row>
    <row r="25" ht="39.6">
      <c r="A25" s="1" t="s">
        <v>594</v>
      </c>
      <c r="E25" s="32" t="s">
        <v>4250</v>
      </c>
    </row>
    <row r="26" ht="356.4">
      <c r="A26" s="1" t="s">
        <v>596</v>
      </c>
      <c r="E26" s="27" t="s">
        <v>3606</v>
      </c>
    </row>
    <row r="27" ht="26.4">
      <c r="A27" s="1" t="s">
        <v>587</v>
      </c>
      <c r="B27" s="1">
        <v>5</v>
      </c>
      <c r="C27" s="26" t="s">
        <v>4251</v>
      </c>
      <c r="D27" t="s">
        <v>589</v>
      </c>
      <c r="E27" s="27" t="s">
        <v>3612</v>
      </c>
      <c r="F27" s="28" t="s">
        <v>607</v>
      </c>
      <c r="G27" s="29">
        <v>7.7999999999999998</v>
      </c>
      <c r="H27" s="28">
        <v>0</v>
      </c>
      <c r="I27" s="30">
        <f>ROUND(G27*H27,P4)</f>
        <v>0</v>
      </c>
      <c r="L27" s="30">
        <v>0</v>
      </c>
      <c r="M27" s="24">
        <f>ROUND(G27*L27,P4)</f>
        <v>0</v>
      </c>
      <c r="N27" s="25" t="s">
        <v>592</v>
      </c>
      <c r="O27" s="31">
        <f>M27*AA27</f>
        <v>0</v>
      </c>
      <c r="P27" s="1">
        <v>3</v>
      </c>
      <c r="AA27" s="1">
        <f>IF(P27=1,$O$3,IF(P27=2,$O$4,$O$5))</f>
        <v>0</v>
      </c>
    </row>
    <row r="28" ht="26.4">
      <c r="A28" s="1" t="s">
        <v>593</v>
      </c>
      <c r="E28" s="27" t="s">
        <v>3612</v>
      </c>
    </row>
    <row r="29" ht="39.6">
      <c r="A29" s="1" t="s">
        <v>594</v>
      </c>
      <c r="E29" s="32" t="s">
        <v>4252</v>
      </c>
    </row>
    <row r="30" ht="356.4">
      <c r="A30" s="1" t="s">
        <v>596</v>
      </c>
      <c r="E30" s="27" t="s">
        <v>3614</v>
      </c>
    </row>
    <row r="31" ht="26.4">
      <c r="A31" s="1" t="s">
        <v>587</v>
      </c>
      <c r="B31" s="1">
        <v>6</v>
      </c>
      <c r="C31" s="26" t="s">
        <v>4253</v>
      </c>
      <c r="D31" t="s">
        <v>589</v>
      </c>
      <c r="E31" s="27" t="s">
        <v>3915</v>
      </c>
      <c r="F31" s="28" t="s">
        <v>607</v>
      </c>
      <c r="G31" s="29">
        <v>4.2000000000000002</v>
      </c>
      <c r="H31" s="28">
        <v>0</v>
      </c>
      <c r="I31" s="30">
        <f>ROUND(G31*H31,P4)</f>
        <v>0</v>
      </c>
      <c r="L31" s="30">
        <v>0</v>
      </c>
      <c r="M31" s="24">
        <f>ROUND(G31*L31,P4)</f>
        <v>0</v>
      </c>
      <c r="N31" s="25" t="s">
        <v>592</v>
      </c>
      <c r="O31" s="31">
        <f>M31*AA31</f>
        <v>0</v>
      </c>
      <c r="P31" s="1">
        <v>3</v>
      </c>
      <c r="AA31" s="1">
        <f>IF(P31=1,$O$3,IF(P31=2,$O$4,$O$5))</f>
        <v>0</v>
      </c>
    </row>
    <row r="32" ht="26.4">
      <c r="A32" s="1" t="s">
        <v>593</v>
      </c>
      <c r="E32" s="27" t="s">
        <v>3915</v>
      </c>
    </row>
    <row r="33" ht="39.6">
      <c r="A33" s="1" t="s">
        <v>594</v>
      </c>
      <c r="E33" s="32" t="s">
        <v>4254</v>
      </c>
    </row>
    <row r="34" ht="356.4">
      <c r="A34" s="1" t="s">
        <v>596</v>
      </c>
      <c r="E34" s="27" t="s">
        <v>3614</v>
      </c>
    </row>
    <row r="35" ht="26.4">
      <c r="A35" s="1" t="s">
        <v>587</v>
      </c>
      <c r="B35" s="1">
        <v>7</v>
      </c>
      <c r="C35" s="26" t="s">
        <v>3917</v>
      </c>
      <c r="D35" t="s">
        <v>589</v>
      </c>
      <c r="E35" s="27" t="s">
        <v>3918</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3918</v>
      </c>
    </row>
    <row r="37">
      <c r="A37" s="1" t="s">
        <v>594</v>
      </c>
      <c r="E37" s="32" t="s">
        <v>4255</v>
      </c>
    </row>
    <row r="38" ht="409.5">
      <c r="A38" s="1" t="s">
        <v>596</v>
      </c>
      <c r="E38" s="27" t="s">
        <v>3919</v>
      </c>
    </row>
    <row r="39" ht="26.4">
      <c r="A39" s="1" t="s">
        <v>587</v>
      </c>
      <c r="B39" s="1">
        <v>8</v>
      </c>
      <c r="C39" s="26" t="s">
        <v>4256</v>
      </c>
      <c r="D39" t="s">
        <v>589</v>
      </c>
      <c r="E39" s="27" t="s">
        <v>4257</v>
      </c>
      <c r="F39" s="28" t="s">
        <v>1456</v>
      </c>
      <c r="G39" s="29">
        <v>1</v>
      </c>
      <c r="H39" s="28">
        <v>0</v>
      </c>
      <c r="I39" s="30">
        <f>ROUND(G39*H39,P4)</f>
        <v>0</v>
      </c>
      <c r="L39" s="30">
        <v>0</v>
      </c>
      <c r="M39" s="24">
        <f>ROUND(G39*L39,P4)</f>
        <v>0</v>
      </c>
      <c r="N39" s="25" t="s">
        <v>592</v>
      </c>
      <c r="O39" s="31">
        <f>M39*AA39</f>
        <v>0</v>
      </c>
      <c r="P39" s="1">
        <v>3</v>
      </c>
      <c r="AA39" s="1">
        <f>IF(P39=1,$O$3,IF(P39=2,$O$4,$O$5))</f>
        <v>0</v>
      </c>
    </row>
    <row r="40" ht="26.4">
      <c r="A40" s="1" t="s">
        <v>593</v>
      </c>
      <c r="E40" s="27" t="s">
        <v>4257</v>
      </c>
    </row>
    <row r="41">
      <c r="A41" s="1" t="s">
        <v>594</v>
      </c>
      <c r="E41" s="32" t="s">
        <v>4258</v>
      </c>
    </row>
    <row r="42" ht="105.6">
      <c r="A42" s="1" t="s">
        <v>596</v>
      </c>
      <c r="E42" s="27" t="s">
        <v>4259</v>
      </c>
    </row>
    <row r="43" ht="26.4">
      <c r="A43" s="1" t="s">
        <v>587</v>
      </c>
      <c r="B43" s="1">
        <v>9</v>
      </c>
      <c r="C43" s="26" t="s">
        <v>4260</v>
      </c>
      <c r="D43" t="s">
        <v>589</v>
      </c>
      <c r="E43" s="27" t="s">
        <v>4261</v>
      </c>
      <c r="F43" s="28" t="s">
        <v>621</v>
      </c>
      <c r="G43" s="29">
        <v>14</v>
      </c>
      <c r="H43" s="28">
        <v>0</v>
      </c>
      <c r="I43" s="30">
        <f>ROUND(G43*H43,P4)</f>
        <v>0</v>
      </c>
      <c r="L43" s="30">
        <v>0</v>
      </c>
      <c r="M43" s="24">
        <f>ROUND(G43*L43,P4)</f>
        <v>0</v>
      </c>
      <c r="N43" s="25" t="s">
        <v>592</v>
      </c>
      <c r="O43" s="31">
        <f>M43*AA43</f>
        <v>0</v>
      </c>
      <c r="P43" s="1">
        <v>3</v>
      </c>
      <c r="AA43" s="1">
        <f>IF(P43=1,$O$3,IF(P43=2,$O$4,$O$5))</f>
        <v>0</v>
      </c>
    </row>
    <row r="44">
      <c r="A44" s="1" t="s">
        <v>593</v>
      </c>
      <c r="E44" s="27" t="s">
        <v>4261</v>
      </c>
    </row>
    <row r="45">
      <c r="A45" s="1" t="s">
        <v>594</v>
      </c>
      <c r="E45" s="32" t="s">
        <v>4262</v>
      </c>
    </row>
    <row r="46" ht="79.2">
      <c r="A46" s="1" t="s">
        <v>596</v>
      </c>
      <c r="E46" s="27" t="s">
        <v>4263</v>
      </c>
    </row>
    <row r="47" ht="26.4">
      <c r="A47" s="1" t="s">
        <v>587</v>
      </c>
      <c r="B47" s="1">
        <v>10</v>
      </c>
      <c r="C47" s="26" t="s">
        <v>3922</v>
      </c>
      <c r="D47" t="s">
        <v>589</v>
      </c>
      <c r="E47" s="27" t="s">
        <v>3923</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3923</v>
      </c>
    </row>
    <row r="49">
      <c r="A49" s="1" t="s">
        <v>594</v>
      </c>
      <c r="E49" s="32" t="s">
        <v>3860</v>
      </c>
    </row>
    <row r="50" ht="79.2">
      <c r="A50" s="1" t="s">
        <v>596</v>
      </c>
      <c r="E50" s="27" t="s">
        <v>3924</v>
      </c>
    </row>
    <row r="51" ht="26.4">
      <c r="A51" s="1" t="s">
        <v>587</v>
      </c>
      <c r="B51" s="1">
        <v>11</v>
      </c>
      <c r="C51" s="26" t="s">
        <v>4264</v>
      </c>
      <c r="D51" t="s">
        <v>589</v>
      </c>
      <c r="E51" s="27" t="s">
        <v>4265</v>
      </c>
      <c r="F51" s="28" t="s">
        <v>4266</v>
      </c>
      <c r="G51" s="29">
        <v>1</v>
      </c>
      <c r="H51" s="28">
        <v>0</v>
      </c>
      <c r="I51" s="30">
        <f>ROUND(G51*H51,P4)</f>
        <v>0</v>
      </c>
      <c r="L51" s="30">
        <v>0</v>
      </c>
      <c r="M51" s="24">
        <f>ROUND(G51*L51,P4)</f>
        <v>0</v>
      </c>
      <c r="N51" s="25" t="s">
        <v>592</v>
      </c>
      <c r="O51" s="31">
        <f>M51*AA51</f>
        <v>0</v>
      </c>
      <c r="P51" s="1">
        <v>3</v>
      </c>
      <c r="AA51" s="1">
        <f>IF(P51=1,$O$3,IF(P51=2,$O$4,$O$5))</f>
        <v>0</v>
      </c>
    </row>
    <row r="52" ht="26.4">
      <c r="A52" s="1" t="s">
        <v>593</v>
      </c>
      <c r="E52" s="27" t="s">
        <v>4265</v>
      </c>
    </row>
    <row r="53">
      <c r="A53" s="1" t="s">
        <v>594</v>
      </c>
      <c r="E53" s="32" t="s">
        <v>4267</v>
      </c>
    </row>
    <row r="54" ht="92.4">
      <c r="A54" s="1" t="s">
        <v>596</v>
      </c>
      <c r="E54" s="27" t="s">
        <v>4268</v>
      </c>
    </row>
    <row r="55" ht="26.4">
      <c r="A55" s="1" t="s">
        <v>587</v>
      </c>
      <c r="B55" s="1">
        <v>12</v>
      </c>
      <c r="C55" s="26" t="s">
        <v>3619</v>
      </c>
      <c r="D55" t="s">
        <v>589</v>
      </c>
      <c r="E55" s="27" t="s">
        <v>3620</v>
      </c>
      <c r="F55" s="28" t="s">
        <v>607</v>
      </c>
      <c r="G55" s="29">
        <v>898</v>
      </c>
      <c r="H55" s="28">
        <v>0</v>
      </c>
      <c r="I55" s="30">
        <f>ROUND(G55*H55,P4)</f>
        <v>0</v>
      </c>
      <c r="L55" s="30">
        <v>0</v>
      </c>
      <c r="M55" s="24">
        <f>ROUND(G55*L55,P4)</f>
        <v>0</v>
      </c>
      <c r="N55" s="25" t="s">
        <v>592</v>
      </c>
      <c r="O55" s="31">
        <f>M55*AA55</f>
        <v>0</v>
      </c>
      <c r="P55" s="1">
        <v>3</v>
      </c>
      <c r="AA55" s="1">
        <f>IF(P55=1,$O$3,IF(P55=2,$O$4,$O$5))</f>
        <v>0</v>
      </c>
    </row>
    <row r="56" ht="26.4">
      <c r="A56" s="1" t="s">
        <v>593</v>
      </c>
      <c r="E56" s="27" t="s">
        <v>3620</v>
      </c>
    </row>
    <row r="57">
      <c r="A57" s="1" t="s">
        <v>594</v>
      </c>
      <c r="E57" s="32" t="s">
        <v>4269</v>
      </c>
    </row>
    <row r="58" ht="264">
      <c r="A58" s="1" t="s">
        <v>596</v>
      </c>
      <c r="E58" s="27" t="s">
        <v>3622</v>
      </c>
    </row>
    <row r="59" ht="26.4">
      <c r="A59" s="1" t="s">
        <v>587</v>
      </c>
      <c r="B59" s="1">
        <v>13</v>
      </c>
      <c r="C59" s="26" t="s">
        <v>4270</v>
      </c>
      <c r="D59" t="s">
        <v>589</v>
      </c>
      <c r="E59" s="27" t="s">
        <v>4271</v>
      </c>
      <c r="F59" s="28" t="s">
        <v>607</v>
      </c>
      <c r="G59" s="29">
        <v>33.600000000000001</v>
      </c>
      <c r="H59" s="28">
        <v>0</v>
      </c>
      <c r="I59" s="30">
        <f>ROUND(G59*H59,P4)</f>
        <v>0</v>
      </c>
      <c r="L59" s="30">
        <v>0</v>
      </c>
      <c r="M59" s="24">
        <f>ROUND(G59*L59,P4)</f>
        <v>0</v>
      </c>
      <c r="N59" s="25" t="s">
        <v>592</v>
      </c>
      <c r="O59" s="31">
        <f>M59*AA59</f>
        <v>0</v>
      </c>
      <c r="P59" s="1">
        <v>3</v>
      </c>
      <c r="AA59" s="1">
        <f>IF(P59=1,$O$3,IF(P59=2,$O$4,$O$5))</f>
        <v>0</v>
      </c>
    </row>
    <row r="60" ht="26.4">
      <c r="A60" s="1" t="s">
        <v>593</v>
      </c>
      <c r="E60" s="27" t="s">
        <v>4271</v>
      </c>
    </row>
    <row r="61">
      <c r="A61" s="1" t="s">
        <v>594</v>
      </c>
      <c r="E61" s="32" t="s">
        <v>4272</v>
      </c>
    </row>
    <row r="62" ht="264">
      <c r="A62" s="1" t="s">
        <v>596</v>
      </c>
      <c r="E62" s="27" t="s">
        <v>3622</v>
      </c>
    </row>
    <row r="63" ht="26.4">
      <c r="A63" s="1" t="s">
        <v>587</v>
      </c>
      <c r="B63" s="1">
        <v>14</v>
      </c>
      <c r="C63" s="26" t="s">
        <v>3623</v>
      </c>
      <c r="D63" t="s">
        <v>589</v>
      </c>
      <c r="E63" s="27" t="s">
        <v>3624</v>
      </c>
      <c r="F63" s="28" t="s">
        <v>621</v>
      </c>
      <c r="G63" s="29">
        <v>19.972999999999999</v>
      </c>
      <c r="H63" s="28">
        <v>0</v>
      </c>
      <c r="I63" s="30">
        <f>ROUND(G63*H63,P4)</f>
        <v>0</v>
      </c>
      <c r="L63" s="30">
        <v>0</v>
      </c>
      <c r="M63" s="24">
        <f>ROUND(G63*L63,P4)</f>
        <v>0</v>
      </c>
      <c r="N63" s="25" t="s">
        <v>592</v>
      </c>
      <c r="O63" s="31">
        <f>M63*AA63</f>
        <v>0</v>
      </c>
      <c r="P63" s="1">
        <v>3</v>
      </c>
      <c r="AA63" s="1">
        <f>IF(P63=1,$O$3,IF(P63=2,$O$4,$O$5))</f>
        <v>0</v>
      </c>
    </row>
    <row r="64">
      <c r="A64" s="1" t="s">
        <v>593</v>
      </c>
      <c r="E64" s="27" t="s">
        <v>3624</v>
      </c>
    </row>
    <row r="65" ht="39.6">
      <c r="A65" s="1" t="s">
        <v>594</v>
      </c>
      <c r="E65" s="32" t="s">
        <v>4273</v>
      </c>
    </row>
    <row r="66" ht="264">
      <c r="A66" s="1" t="s">
        <v>596</v>
      </c>
      <c r="E66" s="27" t="s">
        <v>3626</v>
      </c>
    </row>
    <row r="67" ht="26.4">
      <c r="A67" s="1" t="s">
        <v>587</v>
      </c>
      <c r="B67" s="1">
        <v>15</v>
      </c>
      <c r="C67" s="26" t="s">
        <v>4018</v>
      </c>
      <c r="D67" t="s">
        <v>589</v>
      </c>
      <c r="E67" s="27" t="s">
        <v>4019</v>
      </c>
      <c r="F67" s="28" t="s">
        <v>607</v>
      </c>
      <c r="G67" s="29">
        <v>449</v>
      </c>
      <c r="H67" s="28">
        <v>0</v>
      </c>
      <c r="I67" s="30">
        <f>ROUND(G67*H67,P4)</f>
        <v>0</v>
      </c>
      <c r="L67" s="30">
        <v>0</v>
      </c>
      <c r="M67" s="24">
        <f>ROUND(G67*L67,P4)</f>
        <v>0</v>
      </c>
      <c r="N67" s="25" t="s">
        <v>592</v>
      </c>
      <c r="O67" s="31">
        <f>M67*AA67</f>
        <v>0</v>
      </c>
      <c r="P67" s="1">
        <v>3</v>
      </c>
      <c r="AA67" s="1">
        <f>IF(P67=1,$O$3,IF(P67=2,$O$4,$O$5))</f>
        <v>0</v>
      </c>
    </row>
    <row r="68">
      <c r="A68" s="1" t="s">
        <v>593</v>
      </c>
      <c r="E68" s="27" t="s">
        <v>4019</v>
      </c>
    </row>
    <row r="69">
      <c r="A69" s="1" t="s">
        <v>594</v>
      </c>
      <c r="E69" s="32" t="s">
        <v>4274</v>
      </c>
    </row>
    <row r="70" ht="171.6">
      <c r="A70" s="1" t="s">
        <v>596</v>
      </c>
      <c r="E70" s="27" t="s">
        <v>4021</v>
      </c>
    </row>
    <row r="71" ht="26.4">
      <c r="A71" s="1" t="s">
        <v>587</v>
      </c>
      <c r="B71" s="1">
        <v>16</v>
      </c>
      <c r="C71" s="26" t="s">
        <v>3627</v>
      </c>
      <c r="D71" t="s">
        <v>589</v>
      </c>
      <c r="E71" s="27" t="s">
        <v>3628</v>
      </c>
      <c r="F71" s="28" t="s">
        <v>607</v>
      </c>
      <c r="G71" s="29">
        <v>381.80000000000001</v>
      </c>
      <c r="H71" s="28">
        <v>0</v>
      </c>
      <c r="I71" s="30">
        <f>ROUND(G71*H71,P4)</f>
        <v>0</v>
      </c>
      <c r="L71" s="30">
        <v>0</v>
      </c>
      <c r="M71" s="24">
        <f>ROUND(G71*L71,P4)</f>
        <v>0</v>
      </c>
      <c r="N71" s="25" t="s">
        <v>592</v>
      </c>
      <c r="O71" s="31">
        <f>M71*AA71</f>
        <v>0</v>
      </c>
      <c r="P71" s="1">
        <v>3</v>
      </c>
      <c r="AA71" s="1">
        <f>IF(P71=1,$O$3,IF(P71=2,$O$4,$O$5))</f>
        <v>0</v>
      </c>
    </row>
    <row r="72">
      <c r="A72" s="1" t="s">
        <v>593</v>
      </c>
      <c r="E72" s="27" t="s">
        <v>3628</v>
      </c>
    </row>
    <row r="73" ht="26.4">
      <c r="A73" s="1" t="s">
        <v>594</v>
      </c>
      <c r="E73" s="32" t="s">
        <v>4275</v>
      </c>
    </row>
    <row r="74" ht="105.6">
      <c r="A74" s="1" t="s">
        <v>596</v>
      </c>
      <c r="E74" s="27" t="s">
        <v>3629</v>
      </c>
    </row>
    <row r="75" ht="26.4">
      <c r="A75" s="1" t="s">
        <v>587</v>
      </c>
      <c r="B75" s="1">
        <v>17</v>
      </c>
      <c r="C75" s="26" t="s">
        <v>3927</v>
      </c>
      <c r="D75" t="s">
        <v>589</v>
      </c>
      <c r="E75" s="27" t="s">
        <v>3928</v>
      </c>
      <c r="F75" s="28" t="s">
        <v>607</v>
      </c>
      <c r="G75" s="29">
        <v>67.200000000000003</v>
      </c>
      <c r="H75" s="28">
        <v>0</v>
      </c>
      <c r="I75" s="30">
        <f>ROUND(G75*H75,P4)</f>
        <v>0</v>
      </c>
      <c r="L75" s="30">
        <v>0</v>
      </c>
      <c r="M75" s="24">
        <f>ROUND(G75*L75,P4)</f>
        <v>0</v>
      </c>
      <c r="N75" s="25" t="s">
        <v>592</v>
      </c>
      <c r="O75" s="31">
        <f>M75*AA75</f>
        <v>0</v>
      </c>
      <c r="P75" s="1">
        <v>3</v>
      </c>
      <c r="AA75" s="1">
        <f>IF(P75=1,$O$3,IF(P75=2,$O$4,$O$5))</f>
        <v>0</v>
      </c>
    </row>
    <row r="76">
      <c r="A76" s="1" t="s">
        <v>593</v>
      </c>
      <c r="E76" s="27" t="s">
        <v>3928</v>
      </c>
    </row>
    <row r="77">
      <c r="A77" s="1" t="s">
        <v>594</v>
      </c>
      <c r="E77" s="32" t="s">
        <v>4276</v>
      </c>
    </row>
    <row r="78" ht="105.6">
      <c r="A78" s="1" t="s">
        <v>596</v>
      </c>
      <c r="E78" s="27" t="s">
        <v>3629</v>
      </c>
    </row>
    <row r="79" ht="26.4">
      <c r="A79" s="1" t="s">
        <v>587</v>
      </c>
      <c r="B79" s="1">
        <v>18</v>
      </c>
      <c r="C79" s="26" t="s">
        <v>3630</v>
      </c>
      <c r="D79" t="s">
        <v>589</v>
      </c>
      <c r="E79" s="27" t="s">
        <v>3631</v>
      </c>
      <c r="F79" s="28" t="s">
        <v>621</v>
      </c>
      <c r="G79" s="29">
        <v>6</v>
      </c>
      <c r="H79" s="28">
        <v>0</v>
      </c>
      <c r="I79" s="30">
        <f>ROUND(G79*H79,P4)</f>
        <v>0</v>
      </c>
      <c r="L79" s="30">
        <v>0</v>
      </c>
      <c r="M79" s="24">
        <f>ROUND(G79*L79,P4)</f>
        <v>0</v>
      </c>
      <c r="N79" s="25" t="s">
        <v>592</v>
      </c>
      <c r="O79" s="31">
        <f>M79*AA79</f>
        <v>0</v>
      </c>
      <c r="P79" s="1">
        <v>3</v>
      </c>
      <c r="AA79" s="1">
        <f>IF(P79=1,$O$3,IF(P79=2,$O$4,$O$5))</f>
        <v>0</v>
      </c>
    </row>
    <row r="80">
      <c r="A80" s="1" t="s">
        <v>593</v>
      </c>
      <c r="E80" s="27" t="s">
        <v>3631</v>
      </c>
    </row>
    <row r="81" ht="39.6">
      <c r="A81" s="1" t="s">
        <v>594</v>
      </c>
      <c r="E81" s="32" t="s">
        <v>4277</v>
      </c>
    </row>
    <row r="82" ht="105.6">
      <c r="A82" s="1" t="s">
        <v>596</v>
      </c>
      <c r="E82" s="27" t="s">
        <v>3634</v>
      </c>
    </row>
    <row r="83">
      <c r="A83" s="1" t="s">
        <v>584</v>
      </c>
      <c r="C83" s="22" t="s">
        <v>4278</v>
      </c>
      <c r="E83" s="23" t="s">
        <v>4279</v>
      </c>
      <c r="L83" s="24">
        <f>SUMIFS(L84:L91,A84:A91,"P")</f>
        <v>0</v>
      </c>
      <c r="M83" s="24">
        <f>SUMIFS(M84:M91,A84:A91,"P")</f>
        <v>0</v>
      </c>
      <c r="N83" s="25"/>
    </row>
    <row r="84" ht="26.4">
      <c r="A84" s="1" t="s">
        <v>587</v>
      </c>
      <c r="B84" s="1">
        <v>19</v>
      </c>
      <c r="C84" s="26" t="s">
        <v>3932</v>
      </c>
      <c r="D84" t="s">
        <v>589</v>
      </c>
      <c r="E84" s="27" t="s">
        <v>3933</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3933</v>
      </c>
    </row>
    <row r="86">
      <c r="A86" s="1" t="s">
        <v>594</v>
      </c>
      <c r="E86" s="32" t="s">
        <v>4280</v>
      </c>
    </row>
    <row r="87" ht="118.8">
      <c r="A87" s="1" t="s">
        <v>596</v>
      </c>
      <c r="E87" s="27" t="s">
        <v>3935</v>
      </c>
    </row>
    <row r="88" ht="26.4">
      <c r="A88" s="1" t="s">
        <v>587</v>
      </c>
      <c r="B88" s="1">
        <v>20</v>
      </c>
      <c r="C88" s="26" t="s">
        <v>3936</v>
      </c>
      <c r="D88" t="s">
        <v>589</v>
      </c>
      <c r="E88" s="27" t="s">
        <v>3937</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3937</v>
      </c>
    </row>
    <row r="90">
      <c r="A90" s="1" t="s">
        <v>594</v>
      </c>
      <c r="E90" s="32" t="s">
        <v>4280</v>
      </c>
    </row>
    <row r="91" ht="132">
      <c r="A91" s="1" t="s">
        <v>596</v>
      </c>
      <c r="E91" s="27" t="s">
        <v>3938</v>
      </c>
    </row>
    <row r="92">
      <c r="A92" s="1" t="s">
        <v>584</v>
      </c>
      <c r="C92" s="22" t="s">
        <v>2018</v>
      </c>
      <c r="E92" s="23" t="s">
        <v>4023</v>
      </c>
      <c r="L92" s="24">
        <f>SUMIFS(L93:L164,A93:A164,"P")</f>
        <v>0</v>
      </c>
      <c r="M92" s="24">
        <f>SUMIFS(M93:M164,A93:A164,"P")</f>
        <v>0</v>
      </c>
      <c r="N92" s="25"/>
    </row>
    <row r="93" ht="26.4">
      <c r="A93" s="1" t="s">
        <v>587</v>
      </c>
      <c r="B93" s="1">
        <v>21</v>
      </c>
      <c r="C93" s="26" t="s">
        <v>4281</v>
      </c>
      <c r="D93" t="s">
        <v>589</v>
      </c>
      <c r="E93" s="27" t="s">
        <v>4282</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4282</v>
      </c>
    </row>
    <row r="95">
      <c r="A95" s="1" t="s">
        <v>594</v>
      </c>
      <c r="E95" s="32" t="s">
        <v>4283</v>
      </c>
    </row>
    <row r="96" ht="184.8">
      <c r="A96" s="1" t="s">
        <v>596</v>
      </c>
      <c r="E96" s="27" t="s">
        <v>4284</v>
      </c>
    </row>
    <row r="97" ht="26.4">
      <c r="A97" s="1" t="s">
        <v>587</v>
      </c>
      <c r="B97" s="1">
        <v>22</v>
      </c>
      <c r="C97" s="26" t="s">
        <v>3559</v>
      </c>
      <c r="D97" t="s">
        <v>589</v>
      </c>
      <c r="E97" s="27" t="s">
        <v>3560</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3560</v>
      </c>
    </row>
    <row r="99">
      <c r="A99" s="1" t="s">
        <v>594</v>
      </c>
      <c r="E99" s="32" t="s">
        <v>4285</v>
      </c>
    </row>
    <row r="100" ht="92.4">
      <c r="A100" s="1" t="s">
        <v>596</v>
      </c>
      <c r="E100" s="27" t="s">
        <v>3561</v>
      </c>
    </row>
    <row r="101" ht="26.4">
      <c r="A101" s="1" t="s">
        <v>587</v>
      </c>
      <c r="B101" s="1">
        <v>23</v>
      </c>
      <c r="C101" s="26" t="s">
        <v>4025</v>
      </c>
      <c r="D101" t="s">
        <v>589</v>
      </c>
      <c r="E101" s="27" t="s">
        <v>4026</v>
      </c>
      <c r="F101" s="28" t="s">
        <v>621</v>
      </c>
      <c r="G101" s="29">
        <v>6</v>
      </c>
      <c r="H101" s="28">
        <v>0</v>
      </c>
      <c r="I101" s="30">
        <f>ROUND(G101*H101,P4)</f>
        <v>0</v>
      </c>
      <c r="L101" s="30">
        <v>0</v>
      </c>
      <c r="M101" s="24">
        <f>ROUND(G101*L101,P4)</f>
        <v>0</v>
      </c>
      <c r="N101" s="25" t="s">
        <v>592</v>
      </c>
      <c r="O101" s="31">
        <f>M101*AA101</f>
        <v>0</v>
      </c>
      <c r="P101" s="1">
        <v>3</v>
      </c>
      <c r="AA101" s="1">
        <f>IF(P101=1,$O$3,IF(P101=2,$O$4,$O$5))</f>
        <v>0</v>
      </c>
    </row>
    <row r="102">
      <c r="A102" s="1" t="s">
        <v>593</v>
      </c>
      <c r="E102" s="27" t="s">
        <v>4026</v>
      </c>
    </row>
    <row r="103">
      <c r="A103" s="1" t="s">
        <v>594</v>
      </c>
      <c r="E103" s="32" t="s">
        <v>4286</v>
      </c>
    </row>
    <row r="104" ht="158.4">
      <c r="A104" s="1" t="s">
        <v>596</v>
      </c>
      <c r="E104" s="27" t="s">
        <v>4028</v>
      </c>
    </row>
    <row r="105" ht="26.4">
      <c r="A105" s="1" t="s">
        <v>587</v>
      </c>
      <c r="B105" s="1">
        <v>24</v>
      </c>
      <c r="C105" s="26" t="s">
        <v>3254</v>
      </c>
      <c r="D105" t="s">
        <v>589</v>
      </c>
      <c r="E105" s="27" t="s">
        <v>3255</v>
      </c>
      <c r="F105" s="28" t="s">
        <v>591</v>
      </c>
      <c r="G105" s="29">
        <v>858</v>
      </c>
      <c r="H105" s="28">
        <v>0</v>
      </c>
      <c r="I105" s="30">
        <f>ROUND(G105*H105,P4)</f>
        <v>0</v>
      </c>
      <c r="L105" s="30">
        <v>0</v>
      </c>
      <c r="M105" s="24">
        <f>ROUND(G105*L105,P4)</f>
        <v>0</v>
      </c>
      <c r="N105" s="25" t="s">
        <v>592</v>
      </c>
      <c r="O105" s="31">
        <f>M105*AA105</f>
        <v>0</v>
      </c>
      <c r="P105" s="1">
        <v>3</v>
      </c>
      <c r="AA105" s="1">
        <f>IF(P105=1,$O$3,IF(P105=2,$O$4,$O$5))</f>
        <v>0</v>
      </c>
    </row>
    <row r="106">
      <c r="A106" s="1" t="s">
        <v>593</v>
      </c>
      <c r="E106" s="27" t="s">
        <v>3255</v>
      </c>
    </row>
    <row r="107" ht="39.6">
      <c r="A107" s="1" t="s">
        <v>594</v>
      </c>
      <c r="E107" s="32" t="s">
        <v>4287</v>
      </c>
    </row>
    <row r="108" ht="145.2">
      <c r="A108" s="1" t="s">
        <v>596</v>
      </c>
      <c r="E108" s="27" t="s">
        <v>3256</v>
      </c>
    </row>
    <row r="109" ht="26.4">
      <c r="A109" s="1" t="s">
        <v>587</v>
      </c>
      <c r="B109" s="1">
        <v>25</v>
      </c>
      <c r="C109" s="26" t="s">
        <v>4030</v>
      </c>
      <c r="D109" t="s">
        <v>589</v>
      </c>
      <c r="E109" s="27" t="s">
        <v>4031</v>
      </c>
      <c r="F109" s="28" t="s">
        <v>2557</v>
      </c>
      <c r="G109" s="29">
        <v>6864</v>
      </c>
      <c r="H109" s="28">
        <v>0</v>
      </c>
      <c r="I109" s="30">
        <f>ROUND(G109*H109,P4)</f>
        <v>0</v>
      </c>
      <c r="L109" s="30">
        <v>0</v>
      </c>
      <c r="M109" s="24">
        <f>ROUND(G109*L109,P4)</f>
        <v>0</v>
      </c>
      <c r="N109" s="25" t="s">
        <v>592</v>
      </c>
      <c r="O109" s="31">
        <f>M109*AA109</f>
        <v>0</v>
      </c>
      <c r="P109" s="1">
        <v>3</v>
      </c>
      <c r="AA109" s="1">
        <f>IF(P109=1,$O$3,IF(P109=2,$O$4,$O$5))</f>
        <v>0</v>
      </c>
    </row>
    <row r="110" ht="26.4">
      <c r="A110" s="1" t="s">
        <v>593</v>
      </c>
      <c r="E110" s="27" t="s">
        <v>4031</v>
      </c>
    </row>
    <row r="111" ht="26.4">
      <c r="A111" s="1" t="s">
        <v>594</v>
      </c>
      <c r="E111" s="32" t="s">
        <v>4288</v>
      </c>
    </row>
    <row r="112" ht="132">
      <c r="A112" s="1" t="s">
        <v>596</v>
      </c>
      <c r="E112" s="27" t="s">
        <v>3649</v>
      </c>
    </row>
    <row r="113" ht="26.4">
      <c r="A113" s="1" t="s">
        <v>587</v>
      </c>
      <c r="B113" s="1">
        <v>26</v>
      </c>
      <c r="C113" s="26" t="s">
        <v>3645</v>
      </c>
      <c r="D113" t="s">
        <v>589</v>
      </c>
      <c r="E113" s="27" t="s">
        <v>3646</v>
      </c>
      <c r="F113" s="28" t="s">
        <v>2557</v>
      </c>
      <c r="G113" s="29">
        <v>8550</v>
      </c>
      <c r="H113" s="28">
        <v>0</v>
      </c>
      <c r="I113" s="30">
        <f>ROUND(G113*H113,P4)</f>
        <v>0</v>
      </c>
      <c r="L113" s="30">
        <v>0</v>
      </c>
      <c r="M113" s="24">
        <f>ROUND(G113*L113,P4)</f>
        <v>0</v>
      </c>
      <c r="N113" s="25" t="s">
        <v>592</v>
      </c>
      <c r="O113" s="31">
        <f>M113*AA113</f>
        <v>0</v>
      </c>
      <c r="P113" s="1">
        <v>3</v>
      </c>
      <c r="AA113" s="1">
        <f>IF(P113=1,$O$3,IF(P113=2,$O$4,$O$5))</f>
        <v>0</v>
      </c>
    </row>
    <row r="114">
      <c r="A114" s="1" t="s">
        <v>593</v>
      </c>
      <c r="E114" s="27" t="s">
        <v>3646</v>
      </c>
    </row>
    <row r="115" ht="26.4">
      <c r="A115" s="1" t="s">
        <v>594</v>
      </c>
      <c r="E115" s="32" t="s">
        <v>4289</v>
      </c>
    </row>
    <row r="116" ht="132">
      <c r="A116" s="1" t="s">
        <v>596</v>
      </c>
      <c r="E116" s="27" t="s">
        <v>3649</v>
      </c>
    </row>
    <row r="117" ht="26.4">
      <c r="A117" s="1" t="s">
        <v>587</v>
      </c>
      <c r="B117" s="1">
        <v>27</v>
      </c>
      <c r="C117" s="26" t="s">
        <v>3650</v>
      </c>
      <c r="D117" t="s">
        <v>589</v>
      </c>
      <c r="E117" s="27" t="s">
        <v>3651</v>
      </c>
      <c r="F117" s="28" t="s">
        <v>607</v>
      </c>
      <c r="G117" s="29">
        <v>353</v>
      </c>
      <c r="H117" s="28">
        <v>0</v>
      </c>
      <c r="I117" s="30">
        <f>ROUND(G117*H117,P4)</f>
        <v>0</v>
      </c>
      <c r="L117" s="30">
        <v>0</v>
      </c>
      <c r="M117" s="24">
        <f>ROUND(G117*L117,P4)</f>
        <v>0</v>
      </c>
      <c r="N117" s="25" t="s">
        <v>592</v>
      </c>
      <c r="O117" s="31">
        <f>M117*AA117</f>
        <v>0</v>
      </c>
      <c r="P117" s="1">
        <v>3</v>
      </c>
      <c r="AA117" s="1">
        <f>IF(P117=1,$O$3,IF(P117=2,$O$4,$O$5))</f>
        <v>0</v>
      </c>
    </row>
    <row r="118" ht="26.4">
      <c r="A118" s="1" t="s">
        <v>593</v>
      </c>
      <c r="E118" s="27" t="s">
        <v>3651</v>
      </c>
    </row>
    <row r="119" ht="39.6">
      <c r="A119" s="1" t="s">
        <v>594</v>
      </c>
      <c r="E119" s="32" t="s">
        <v>4290</v>
      </c>
    </row>
    <row r="120" ht="198">
      <c r="A120" s="1" t="s">
        <v>596</v>
      </c>
      <c r="E120" s="27" t="s">
        <v>3653</v>
      </c>
    </row>
    <row r="121" ht="26.4">
      <c r="A121" s="1" t="s">
        <v>587</v>
      </c>
      <c r="B121" s="1">
        <v>28</v>
      </c>
      <c r="C121" s="26" t="s">
        <v>3654</v>
      </c>
      <c r="D121" t="s">
        <v>589</v>
      </c>
      <c r="E121" s="27" t="s">
        <v>3655</v>
      </c>
      <c r="F121" s="28" t="s">
        <v>4035</v>
      </c>
      <c r="G121" s="29">
        <v>4426.6199999999999</v>
      </c>
      <c r="H121" s="28">
        <v>0</v>
      </c>
      <c r="I121" s="30">
        <f>ROUND(G121*H121,P4)</f>
        <v>0</v>
      </c>
      <c r="L121" s="30">
        <v>0</v>
      </c>
      <c r="M121" s="24">
        <f>ROUND(G121*L121,P4)</f>
        <v>0</v>
      </c>
      <c r="N121" s="25" t="s">
        <v>592</v>
      </c>
      <c r="O121" s="31">
        <f>M121*AA121</f>
        <v>0</v>
      </c>
      <c r="P121" s="1">
        <v>3</v>
      </c>
      <c r="AA121" s="1">
        <f>IF(P121=1,$O$3,IF(P121=2,$O$4,$O$5))</f>
        <v>0</v>
      </c>
    </row>
    <row r="122" ht="26.4">
      <c r="A122" s="1" t="s">
        <v>593</v>
      </c>
      <c r="E122" s="27" t="s">
        <v>3655</v>
      </c>
    </row>
    <row r="123">
      <c r="A123" s="1" t="s">
        <v>594</v>
      </c>
      <c r="E123" s="32" t="s">
        <v>4291</v>
      </c>
    </row>
    <row r="124" ht="105.6">
      <c r="A124" s="1" t="s">
        <v>596</v>
      </c>
      <c r="E124" s="27" t="s">
        <v>3659</v>
      </c>
    </row>
    <row r="125" ht="39.6">
      <c r="A125" s="1" t="s">
        <v>587</v>
      </c>
      <c r="B125" s="1">
        <v>29</v>
      </c>
      <c r="C125" s="26" t="s">
        <v>4292</v>
      </c>
      <c r="D125" t="s">
        <v>589</v>
      </c>
      <c r="E125" s="27" t="s">
        <v>4293</v>
      </c>
      <c r="F125" s="28" t="s">
        <v>607</v>
      </c>
      <c r="G125" s="29">
        <v>43.600000000000001</v>
      </c>
      <c r="H125" s="28">
        <v>0</v>
      </c>
      <c r="I125" s="30">
        <f>ROUND(G125*H125,P4)</f>
        <v>0</v>
      </c>
      <c r="L125" s="30">
        <v>0</v>
      </c>
      <c r="M125" s="24">
        <f>ROUND(G125*L125,P4)</f>
        <v>0</v>
      </c>
      <c r="N125" s="25" t="s">
        <v>592</v>
      </c>
      <c r="O125" s="31">
        <f>M125*AA125</f>
        <v>0</v>
      </c>
      <c r="P125" s="1">
        <v>3</v>
      </c>
      <c r="AA125" s="1">
        <f>IF(P125=1,$O$3,IF(P125=2,$O$4,$O$5))</f>
        <v>0</v>
      </c>
    </row>
    <row r="126" ht="39.6">
      <c r="A126" s="1" t="s">
        <v>593</v>
      </c>
      <c r="E126" s="27" t="s">
        <v>4293</v>
      </c>
    </row>
    <row r="127" ht="26.4">
      <c r="A127" s="1" t="s">
        <v>594</v>
      </c>
      <c r="E127" s="32" t="s">
        <v>4294</v>
      </c>
    </row>
    <row r="128" ht="224.4">
      <c r="A128" s="1" t="s">
        <v>596</v>
      </c>
      <c r="E128" s="27" t="s">
        <v>4295</v>
      </c>
    </row>
    <row r="129" ht="39.6">
      <c r="A129" s="1" t="s">
        <v>587</v>
      </c>
      <c r="B129" s="1">
        <v>30</v>
      </c>
      <c r="C129" s="26" t="s">
        <v>4296</v>
      </c>
      <c r="D129" t="s">
        <v>589</v>
      </c>
      <c r="E129" s="27" t="s">
        <v>4297</v>
      </c>
      <c r="F129" s="28" t="s">
        <v>4035</v>
      </c>
      <c r="G129" s="29">
        <v>168.994</v>
      </c>
      <c r="H129" s="28">
        <v>0</v>
      </c>
      <c r="I129" s="30">
        <f>ROUND(G129*H129,P4)</f>
        <v>0</v>
      </c>
      <c r="L129" s="30">
        <v>0</v>
      </c>
      <c r="M129" s="24">
        <f>ROUND(G129*L129,P4)</f>
        <v>0</v>
      </c>
      <c r="N129" s="25" t="s">
        <v>592</v>
      </c>
      <c r="O129" s="31">
        <f>M129*AA129</f>
        <v>0</v>
      </c>
      <c r="P129" s="1">
        <v>3</v>
      </c>
      <c r="AA129" s="1">
        <f>IF(P129=1,$O$3,IF(P129=2,$O$4,$O$5))</f>
        <v>0</v>
      </c>
    </row>
    <row r="130" ht="39.6">
      <c r="A130" s="1" t="s">
        <v>593</v>
      </c>
      <c r="E130" s="27" t="s">
        <v>4297</v>
      </c>
    </row>
    <row r="131">
      <c r="A131" s="1" t="s">
        <v>594</v>
      </c>
      <c r="E131" s="32" t="s">
        <v>4298</v>
      </c>
    </row>
    <row r="132" ht="105.6">
      <c r="A132" s="1" t="s">
        <v>596</v>
      </c>
      <c r="E132" s="27" t="s">
        <v>3659</v>
      </c>
    </row>
    <row r="133" ht="39.6">
      <c r="A133" s="1" t="s">
        <v>587</v>
      </c>
      <c r="B133" s="1">
        <v>31</v>
      </c>
      <c r="C133" s="26" t="s">
        <v>4299</v>
      </c>
      <c r="D133" t="s">
        <v>589</v>
      </c>
      <c r="E133" s="27" t="s">
        <v>4300</v>
      </c>
      <c r="F133" s="28" t="s">
        <v>607</v>
      </c>
      <c r="G133" s="29">
        <v>48.700000000000003</v>
      </c>
      <c r="H133" s="28">
        <v>0</v>
      </c>
      <c r="I133" s="30">
        <f>ROUND(G133*H133,P4)</f>
        <v>0</v>
      </c>
      <c r="L133" s="30">
        <v>0</v>
      </c>
      <c r="M133" s="24">
        <f>ROUND(G133*L133,P4)</f>
        <v>0</v>
      </c>
      <c r="N133" s="25" t="s">
        <v>592</v>
      </c>
      <c r="O133" s="31">
        <f>M133*AA133</f>
        <v>0</v>
      </c>
      <c r="P133" s="1">
        <v>3</v>
      </c>
      <c r="AA133" s="1">
        <f>IF(P133=1,$O$3,IF(P133=2,$O$4,$O$5))</f>
        <v>0</v>
      </c>
    </row>
    <row r="134" ht="39.6">
      <c r="A134" s="1" t="s">
        <v>593</v>
      </c>
      <c r="E134" s="27" t="s">
        <v>4300</v>
      </c>
    </row>
    <row r="135">
      <c r="A135" s="1" t="s">
        <v>594</v>
      </c>
      <c r="E135" s="32" t="s">
        <v>4301</v>
      </c>
    </row>
    <row r="136" ht="224.4">
      <c r="A136" s="1" t="s">
        <v>596</v>
      </c>
      <c r="E136" s="27" t="s">
        <v>4295</v>
      </c>
    </row>
    <row r="137" ht="39.6">
      <c r="A137" s="1" t="s">
        <v>587</v>
      </c>
      <c r="B137" s="1">
        <v>32</v>
      </c>
      <c r="C137" s="26" t="s">
        <v>4302</v>
      </c>
      <c r="D137" t="s">
        <v>589</v>
      </c>
      <c r="E137" s="27" t="s">
        <v>4303</v>
      </c>
      <c r="F137" s="28" t="s">
        <v>4035</v>
      </c>
      <c r="G137" s="29">
        <v>666.21600000000001</v>
      </c>
      <c r="H137" s="28">
        <v>0</v>
      </c>
      <c r="I137" s="30">
        <f>ROUND(G137*H137,P4)</f>
        <v>0</v>
      </c>
      <c r="L137" s="30">
        <v>0</v>
      </c>
      <c r="M137" s="24">
        <f>ROUND(G137*L137,P4)</f>
        <v>0</v>
      </c>
      <c r="N137" s="25" t="s">
        <v>592</v>
      </c>
      <c r="O137" s="31">
        <f>M137*AA137</f>
        <v>0</v>
      </c>
      <c r="P137" s="1">
        <v>3</v>
      </c>
      <c r="AA137" s="1">
        <f>IF(P137=1,$O$3,IF(P137=2,$O$4,$O$5))</f>
        <v>0</v>
      </c>
    </row>
    <row r="138" ht="39.6">
      <c r="A138" s="1" t="s">
        <v>593</v>
      </c>
      <c r="E138" s="27" t="s">
        <v>4303</v>
      </c>
    </row>
    <row r="139">
      <c r="A139" s="1" t="s">
        <v>594</v>
      </c>
      <c r="E139" s="32" t="s">
        <v>4304</v>
      </c>
    </row>
    <row r="140" ht="105.6">
      <c r="A140" s="1" t="s">
        <v>596</v>
      </c>
      <c r="E140" s="27" t="s">
        <v>3659</v>
      </c>
    </row>
    <row r="141" ht="26.4">
      <c r="A141" s="1" t="s">
        <v>587</v>
      </c>
      <c r="B141" s="1">
        <v>33</v>
      </c>
      <c r="C141" s="26" t="s">
        <v>4305</v>
      </c>
      <c r="D141" t="s">
        <v>589</v>
      </c>
      <c r="E141" s="27" t="s">
        <v>4306</v>
      </c>
      <c r="F141" s="28" t="s">
        <v>621</v>
      </c>
      <c r="G141" s="29">
        <v>1</v>
      </c>
      <c r="H141" s="28">
        <v>0</v>
      </c>
      <c r="I141" s="30">
        <f>ROUND(G141*H141,P4)</f>
        <v>0</v>
      </c>
      <c r="L141" s="30">
        <v>0</v>
      </c>
      <c r="M141" s="24">
        <f>ROUND(G141*L141,P4)</f>
        <v>0</v>
      </c>
      <c r="N141" s="25" t="s">
        <v>592</v>
      </c>
      <c r="O141" s="31">
        <f>M141*AA141</f>
        <v>0</v>
      </c>
      <c r="P141" s="1">
        <v>3</v>
      </c>
      <c r="AA141" s="1">
        <f>IF(P141=1,$O$3,IF(P141=2,$O$4,$O$5))</f>
        <v>0</v>
      </c>
    </row>
    <row r="142">
      <c r="A142" s="1" t="s">
        <v>593</v>
      </c>
      <c r="E142" s="27" t="s">
        <v>4306</v>
      </c>
    </row>
    <row r="143">
      <c r="A143" s="1" t="s">
        <v>594</v>
      </c>
      <c r="E143" s="32" t="s">
        <v>4285</v>
      </c>
    </row>
    <row r="144" ht="132">
      <c r="A144" s="1" t="s">
        <v>596</v>
      </c>
      <c r="E144" s="27" t="s">
        <v>3585</v>
      </c>
    </row>
    <row r="145" ht="26.4">
      <c r="A145" s="1" t="s">
        <v>587</v>
      </c>
      <c r="B145" s="1">
        <v>34</v>
      </c>
      <c r="C145" s="26" t="s">
        <v>4307</v>
      </c>
      <c r="D145" t="s">
        <v>589</v>
      </c>
      <c r="E145" s="27" t="s">
        <v>4308</v>
      </c>
      <c r="F145" s="28" t="s">
        <v>4035</v>
      </c>
      <c r="G145" s="29">
        <v>30</v>
      </c>
      <c r="H145" s="28">
        <v>0</v>
      </c>
      <c r="I145" s="30">
        <f>ROUND(G145*H145,P4)</f>
        <v>0</v>
      </c>
      <c r="L145" s="30">
        <v>0</v>
      </c>
      <c r="M145" s="24">
        <f>ROUND(G145*L145,P4)</f>
        <v>0</v>
      </c>
      <c r="N145" s="25" t="s">
        <v>592</v>
      </c>
      <c r="O145" s="31">
        <f>M145*AA145</f>
        <v>0</v>
      </c>
      <c r="P145" s="1">
        <v>3</v>
      </c>
      <c r="AA145" s="1">
        <f>IF(P145=1,$O$3,IF(P145=2,$O$4,$O$5))</f>
        <v>0</v>
      </c>
    </row>
    <row r="146" ht="26.4">
      <c r="A146" s="1" t="s">
        <v>593</v>
      </c>
      <c r="E146" s="27" t="s">
        <v>4308</v>
      </c>
    </row>
    <row r="147">
      <c r="A147" s="1" t="s">
        <v>594</v>
      </c>
      <c r="E147" s="32" t="s">
        <v>4309</v>
      </c>
    </row>
    <row r="148" ht="132">
      <c r="A148" s="1" t="s">
        <v>596</v>
      </c>
      <c r="E148" s="27" t="s">
        <v>4310</v>
      </c>
    </row>
    <row r="149" ht="26.4">
      <c r="A149" s="1" t="s">
        <v>587</v>
      </c>
      <c r="B149" s="1">
        <v>35</v>
      </c>
      <c r="C149" s="26" t="s">
        <v>3586</v>
      </c>
      <c r="D149" t="s">
        <v>589</v>
      </c>
      <c r="E149" s="27" t="s">
        <v>3587</v>
      </c>
      <c r="F149" s="28" t="s">
        <v>621</v>
      </c>
      <c r="G149" s="29">
        <v>2</v>
      </c>
      <c r="H149" s="28">
        <v>0</v>
      </c>
      <c r="I149" s="30">
        <f>ROUND(G149*H149,P4)</f>
        <v>0</v>
      </c>
      <c r="L149" s="30">
        <v>0</v>
      </c>
      <c r="M149" s="24">
        <f>ROUND(G149*L149,P4)</f>
        <v>0</v>
      </c>
      <c r="N149" s="25" t="s">
        <v>592</v>
      </c>
      <c r="O149" s="31">
        <f>M149*AA149</f>
        <v>0</v>
      </c>
      <c r="P149" s="1">
        <v>3</v>
      </c>
      <c r="AA149" s="1">
        <f>IF(P149=1,$O$3,IF(P149=2,$O$4,$O$5))</f>
        <v>0</v>
      </c>
    </row>
    <row r="150">
      <c r="A150" s="1" t="s">
        <v>593</v>
      </c>
      <c r="E150" s="27" t="s">
        <v>3587</v>
      </c>
    </row>
    <row r="151">
      <c r="A151" s="1" t="s">
        <v>594</v>
      </c>
      <c r="E151" s="32" t="s">
        <v>4311</v>
      </c>
    </row>
    <row r="152" ht="132">
      <c r="A152" s="1" t="s">
        <v>596</v>
      </c>
      <c r="E152" s="27" t="s">
        <v>3585</v>
      </c>
    </row>
    <row r="153" ht="26.4">
      <c r="A153" s="1" t="s">
        <v>587</v>
      </c>
      <c r="B153" s="1">
        <v>36</v>
      </c>
      <c r="C153" s="26" t="s">
        <v>4312</v>
      </c>
      <c r="D153" t="s">
        <v>589</v>
      </c>
      <c r="E153" s="27" t="s">
        <v>4313</v>
      </c>
      <c r="F153" s="28" t="s">
        <v>4035</v>
      </c>
      <c r="G153" s="29">
        <v>60</v>
      </c>
      <c r="H153" s="28">
        <v>0</v>
      </c>
      <c r="I153" s="30">
        <f>ROUND(G153*H153,P4)</f>
        <v>0</v>
      </c>
      <c r="L153" s="30">
        <v>0</v>
      </c>
      <c r="M153" s="24">
        <f>ROUND(G153*L153,P4)</f>
        <v>0</v>
      </c>
      <c r="N153" s="25" t="s">
        <v>592</v>
      </c>
      <c r="O153" s="31">
        <f>M153*AA153</f>
        <v>0</v>
      </c>
      <c r="P153" s="1">
        <v>3</v>
      </c>
      <c r="AA153" s="1">
        <f>IF(P153=1,$O$3,IF(P153=2,$O$4,$O$5))</f>
        <v>0</v>
      </c>
    </row>
    <row r="154" ht="26.4">
      <c r="A154" s="1" t="s">
        <v>593</v>
      </c>
      <c r="E154" s="27" t="s">
        <v>4313</v>
      </c>
    </row>
    <row r="155">
      <c r="A155" s="1" t="s">
        <v>594</v>
      </c>
      <c r="E155" s="32" t="s">
        <v>4314</v>
      </c>
    </row>
    <row r="156" ht="132">
      <c r="A156" s="1" t="s">
        <v>596</v>
      </c>
      <c r="E156" s="27" t="s">
        <v>4310</v>
      </c>
    </row>
    <row r="157">
      <c r="A157" s="1" t="s">
        <v>587</v>
      </c>
      <c r="B157" s="1">
        <v>37</v>
      </c>
      <c r="C157" s="26" t="s">
        <v>4039</v>
      </c>
      <c r="D157" t="s">
        <v>589</v>
      </c>
      <c r="E157" s="27" t="s">
        <v>4040</v>
      </c>
      <c r="F157" s="28" t="s">
        <v>4041</v>
      </c>
      <c r="G157" s="29">
        <v>0.44900000000000001</v>
      </c>
      <c r="H157" s="28">
        <v>0</v>
      </c>
      <c r="I157" s="30">
        <f>ROUND(G157*H157,P4)</f>
        <v>0</v>
      </c>
      <c r="L157" s="30">
        <v>0</v>
      </c>
      <c r="M157" s="24">
        <f>ROUND(G157*L157,P4)</f>
        <v>0</v>
      </c>
      <c r="N157" s="25" t="s">
        <v>589</v>
      </c>
      <c r="O157" s="31">
        <f>M157*AA157</f>
        <v>0</v>
      </c>
      <c r="P157" s="1">
        <v>3</v>
      </c>
      <c r="AA157" s="1">
        <f>IF(P157=1,$O$3,IF(P157=2,$O$4,$O$5))</f>
        <v>0</v>
      </c>
    </row>
    <row r="158">
      <c r="A158" s="1" t="s">
        <v>593</v>
      </c>
      <c r="E158" s="27" t="s">
        <v>4042</v>
      </c>
    </row>
    <row r="159">
      <c r="A159" s="1" t="s">
        <v>594</v>
      </c>
      <c r="E159" s="32" t="s">
        <v>4315</v>
      </c>
    </row>
    <row r="160">
      <c r="A160" s="1" t="s">
        <v>596</v>
      </c>
      <c r="E160" s="27" t="s">
        <v>589</v>
      </c>
    </row>
    <row r="161">
      <c r="A161" s="1" t="s">
        <v>587</v>
      </c>
      <c r="B161" s="1">
        <v>38</v>
      </c>
      <c r="C161" s="26" t="s">
        <v>4044</v>
      </c>
      <c r="D161" t="s">
        <v>589</v>
      </c>
      <c r="E161" s="27" t="s">
        <v>3676</v>
      </c>
      <c r="F161" s="28" t="s">
        <v>695</v>
      </c>
      <c r="G161" s="29">
        <v>249.19999999999999</v>
      </c>
      <c r="H161" s="28">
        <v>0</v>
      </c>
      <c r="I161" s="30">
        <f>ROUND(G161*H161,P4)</f>
        <v>0</v>
      </c>
      <c r="L161" s="30">
        <v>0</v>
      </c>
      <c r="M161" s="24">
        <f>ROUND(G161*L161,P4)</f>
        <v>0</v>
      </c>
      <c r="N161" s="25" t="s">
        <v>589</v>
      </c>
      <c r="O161" s="31">
        <f>M161*AA161</f>
        <v>0</v>
      </c>
      <c r="P161" s="1">
        <v>3</v>
      </c>
      <c r="AA161" s="1">
        <f>IF(P161=1,$O$3,IF(P161=2,$O$4,$O$5))</f>
        <v>0</v>
      </c>
    </row>
    <row r="162" ht="26.4">
      <c r="A162" s="1" t="s">
        <v>593</v>
      </c>
      <c r="E162" s="27" t="s">
        <v>4045</v>
      </c>
    </row>
    <row r="163">
      <c r="A163" s="1" t="s">
        <v>594</v>
      </c>
      <c r="E163" s="32" t="s">
        <v>4249</v>
      </c>
    </row>
    <row r="164">
      <c r="A164" s="1" t="s">
        <v>596</v>
      </c>
      <c r="E164" s="27" t="s">
        <v>589</v>
      </c>
    </row>
    <row r="165">
      <c r="A165" s="1" t="s">
        <v>584</v>
      </c>
      <c r="C165" s="22" t="s">
        <v>690</v>
      </c>
      <c r="E165" s="23" t="s">
        <v>1951</v>
      </c>
      <c r="L165" s="24">
        <f>SUMIFS(L166:L197,A166:A197,"P")</f>
        <v>0</v>
      </c>
      <c r="M165" s="24">
        <f>SUMIFS(M166:M197,A166:A197,"P")</f>
        <v>0</v>
      </c>
      <c r="N165" s="25"/>
    </row>
    <row r="166" ht="26.4">
      <c r="A166" s="1" t="s">
        <v>587</v>
      </c>
      <c r="B166" s="1">
        <v>39</v>
      </c>
      <c r="C166" s="26" t="s">
        <v>3258</v>
      </c>
      <c r="D166" t="s">
        <v>3259</v>
      </c>
      <c r="E166" s="27" t="s">
        <v>3260</v>
      </c>
      <c r="F166" s="28" t="s">
        <v>695</v>
      </c>
      <c r="G166" s="29">
        <v>130.91399999999999</v>
      </c>
      <c r="H166" s="28">
        <v>0</v>
      </c>
      <c r="I166" s="30">
        <f>ROUND(G166*H166,P4)</f>
        <v>0</v>
      </c>
      <c r="L166" s="30">
        <v>0</v>
      </c>
      <c r="M166" s="24">
        <f>ROUND(G166*L166,P4)</f>
        <v>0</v>
      </c>
      <c r="N166" s="25" t="s">
        <v>589</v>
      </c>
      <c r="O166" s="31">
        <f>M166*AA166</f>
        <v>0</v>
      </c>
      <c r="P166" s="1">
        <v>3</v>
      </c>
      <c r="AA166" s="1">
        <f>IF(P166=1,$O$3,IF(P166=2,$O$4,$O$5))</f>
        <v>0</v>
      </c>
    </row>
    <row r="167" ht="39.6">
      <c r="A167" s="1" t="s">
        <v>593</v>
      </c>
      <c r="E167" s="27" t="s">
        <v>696</v>
      </c>
    </row>
    <row r="168">
      <c r="A168" s="1" t="s">
        <v>594</v>
      </c>
      <c r="E168" s="32" t="s">
        <v>4316</v>
      </c>
    </row>
    <row r="169">
      <c r="A169" s="1" t="s">
        <v>596</v>
      </c>
      <c r="E169" s="27" t="s">
        <v>589</v>
      </c>
    </row>
    <row r="170" ht="26.4">
      <c r="A170" s="1" t="s">
        <v>587</v>
      </c>
      <c r="B170" s="1">
        <v>40</v>
      </c>
      <c r="C170" s="26" t="s">
        <v>3681</v>
      </c>
      <c r="D170" t="s">
        <v>3682</v>
      </c>
      <c r="E170" s="27" t="s">
        <v>3683</v>
      </c>
      <c r="F170" s="28" t="s">
        <v>695</v>
      </c>
      <c r="G170" s="29">
        <v>99.549999999999997</v>
      </c>
      <c r="H170" s="28">
        <v>0</v>
      </c>
      <c r="I170" s="30">
        <f>ROUND(G170*H170,P4)</f>
        <v>0</v>
      </c>
      <c r="L170" s="30">
        <v>0</v>
      </c>
      <c r="M170" s="24">
        <f>ROUND(G170*L170,P4)</f>
        <v>0</v>
      </c>
      <c r="N170" s="25" t="s">
        <v>589</v>
      </c>
      <c r="O170" s="31">
        <f>M170*AA170</f>
        <v>0</v>
      </c>
      <c r="P170" s="1">
        <v>3</v>
      </c>
      <c r="AA170" s="1">
        <f>IF(P170=1,$O$3,IF(P170=2,$O$4,$O$5))</f>
        <v>0</v>
      </c>
    </row>
    <row r="171" ht="39.6">
      <c r="A171" s="1" t="s">
        <v>593</v>
      </c>
      <c r="E171" s="27" t="s">
        <v>702</v>
      </c>
    </row>
    <row r="172" ht="26.4">
      <c r="A172" s="1" t="s">
        <v>594</v>
      </c>
      <c r="E172" s="32" t="s">
        <v>4317</v>
      </c>
    </row>
    <row r="173">
      <c r="A173" s="1" t="s">
        <v>596</v>
      </c>
      <c r="E173" s="27" t="s">
        <v>589</v>
      </c>
    </row>
    <row r="174" ht="39.6">
      <c r="A174" s="1" t="s">
        <v>587</v>
      </c>
      <c r="B174" s="1">
        <v>41</v>
      </c>
      <c r="C174" s="26" t="s">
        <v>1463</v>
      </c>
      <c r="D174" t="s">
        <v>1464</v>
      </c>
      <c r="E174" s="27" t="s">
        <v>1465</v>
      </c>
      <c r="F174" s="28" t="s">
        <v>695</v>
      </c>
      <c r="G174" s="29">
        <v>0.14099999999999999</v>
      </c>
      <c r="H174" s="28">
        <v>0</v>
      </c>
      <c r="I174" s="30">
        <f>ROUND(G174*H174,P4)</f>
        <v>0</v>
      </c>
      <c r="L174" s="30">
        <v>0</v>
      </c>
      <c r="M174" s="24">
        <f>ROUND(G174*L174,P4)</f>
        <v>0</v>
      </c>
      <c r="N174" s="25" t="s">
        <v>589</v>
      </c>
      <c r="O174" s="31">
        <f>M174*AA174</f>
        <v>0</v>
      </c>
      <c r="P174" s="1">
        <v>3</v>
      </c>
      <c r="AA174" s="1">
        <f>IF(P174=1,$O$3,IF(P174=2,$O$4,$O$5))</f>
        <v>0</v>
      </c>
    </row>
    <row r="175" ht="39.6">
      <c r="A175" s="1" t="s">
        <v>593</v>
      </c>
      <c r="E175" s="27" t="s">
        <v>702</v>
      </c>
    </row>
    <row r="176" ht="39.6">
      <c r="A176" s="1" t="s">
        <v>594</v>
      </c>
      <c r="E176" s="32" t="s">
        <v>4318</v>
      </c>
    </row>
    <row r="177">
      <c r="A177" s="1" t="s">
        <v>596</v>
      </c>
      <c r="E177" s="27" t="s">
        <v>589</v>
      </c>
    </row>
    <row r="178" ht="26.4">
      <c r="A178" s="1" t="s">
        <v>587</v>
      </c>
      <c r="B178" s="1">
        <v>42</v>
      </c>
      <c r="C178" s="26" t="s">
        <v>3686</v>
      </c>
      <c r="D178" t="s">
        <v>3687</v>
      </c>
      <c r="E178" s="27" t="s">
        <v>3688</v>
      </c>
      <c r="F178" s="28" t="s">
        <v>695</v>
      </c>
      <c r="G178" s="29">
        <v>0.318</v>
      </c>
      <c r="H178" s="28">
        <v>0</v>
      </c>
      <c r="I178" s="30">
        <f>ROUND(G178*H178,P4)</f>
        <v>0</v>
      </c>
      <c r="L178" s="30">
        <v>0</v>
      </c>
      <c r="M178" s="24">
        <f>ROUND(G178*L178,P4)</f>
        <v>0</v>
      </c>
      <c r="N178" s="25" t="s">
        <v>589</v>
      </c>
      <c r="O178" s="31">
        <f>M178*AA178</f>
        <v>0</v>
      </c>
      <c r="P178" s="1">
        <v>3</v>
      </c>
      <c r="AA178" s="1">
        <f>IF(P178=1,$O$3,IF(P178=2,$O$4,$O$5))</f>
        <v>0</v>
      </c>
    </row>
    <row r="179" ht="26.4">
      <c r="A179" s="1" t="s">
        <v>593</v>
      </c>
      <c r="E179" s="27" t="s">
        <v>3689</v>
      </c>
    </row>
    <row r="180" ht="39.6">
      <c r="A180" s="1" t="s">
        <v>594</v>
      </c>
      <c r="E180" s="32" t="s">
        <v>4319</v>
      </c>
    </row>
    <row r="181">
      <c r="A181" s="1" t="s">
        <v>596</v>
      </c>
      <c r="E181" s="27" t="s">
        <v>589</v>
      </c>
    </row>
    <row r="182" ht="39.6">
      <c r="A182" s="1" t="s">
        <v>587</v>
      </c>
      <c r="B182" s="1">
        <v>43</v>
      </c>
      <c r="C182" s="26" t="s">
        <v>3691</v>
      </c>
      <c r="D182" t="s">
        <v>3692</v>
      </c>
      <c r="E182" s="27" t="s">
        <v>4053</v>
      </c>
      <c r="F182" s="28" t="s">
        <v>695</v>
      </c>
      <c r="G182" s="29">
        <v>164.05699999999999</v>
      </c>
      <c r="H182" s="28">
        <v>0</v>
      </c>
      <c r="I182" s="30">
        <f>ROUND(G182*H182,P4)</f>
        <v>0</v>
      </c>
      <c r="L182" s="30">
        <v>0</v>
      </c>
      <c r="M182" s="24">
        <f>ROUND(G182*L182,P4)</f>
        <v>0</v>
      </c>
      <c r="N182" s="25" t="s">
        <v>589</v>
      </c>
      <c r="O182" s="31">
        <f>M182*AA182</f>
        <v>0</v>
      </c>
      <c r="P182" s="1">
        <v>3</v>
      </c>
      <c r="AA182" s="1">
        <f>IF(P182=1,$O$3,IF(P182=2,$O$4,$O$5))</f>
        <v>0</v>
      </c>
    </row>
    <row r="183" ht="66">
      <c r="A183" s="1" t="s">
        <v>593</v>
      </c>
      <c r="E183" s="27" t="s">
        <v>3694</v>
      </c>
    </row>
    <row r="184" ht="52.8">
      <c r="A184" s="1" t="s">
        <v>594</v>
      </c>
      <c r="E184" s="32" t="s">
        <v>4320</v>
      </c>
    </row>
    <row r="185">
      <c r="A185" s="1" t="s">
        <v>596</v>
      </c>
      <c r="E185" s="27" t="s">
        <v>589</v>
      </c>
    </row>
    <row r="186" ht="39.6">
      <c r="A186" s="1" t="s">
        <v>587</v>
      </c>
      <c r="B186" s="1">
        <v>44</v>
      </c>
      <c r="C186" s="26" t="s">
        <v>3696</v>
      </c>
      <c r="D186" t="s">
        <v>3697</v>
      </c>
      <c r="E186" s="27" t="s">
        <v>3698</v>
      </c>
      <c r="F186" s="28" t="s">
        <v>695</v>
      </c>
      <c r="G186" s="29">
        <v>459.85700000000003</v>
      </c>
      <c r="H186" s="28">
        <v>0</v>
      </c>
      <c r="I186" s="30">
        <f>ROUND(G186*H186,P4)</f>
        <v>0</v>
      </c>
      <c r="L186" s="30">
        <v>0</v>
      </c>
      <c r="M186" s="24">
        <f>ROUND(G186*L186,P4)</f>
        <v>0</v>
      </c>
      <c r="N186" s="25" t="s">
        <v>589</v>
      </c>
      <c r="O186" s="31">
        <f>M186*AA186</f>
        <v>0</v>
      </c>
      <c r="P186" s="1">
        <v>3</v>
      </c>
      <c r="AA186" s="1">
        <f>IF(P186=1,$O$3,IF(P186=2,$O$4,$O$5))</f>
        <v>0</v>
      </c>
    </row>
    <row r="187" ht="52.8">
      <c r="A187" s="1" t="s">
        <v>593</v>
      </c>
      <c r="E187" s="27" t="s">
        <v>3699</v>
      </c>
    </row>
    <row r="188" ht="52.8">
      <c r="A188" s="1" t="s">
        <v>594</v>
      </c>
      <c r="E188" s="32" t="s">
        <v>4321</v>
      </c>
    </row>
    <row r="189">
      <c r="A189" s="1" t="s">
        <v>596</v>
      </c>
      <c r="E189" s="27" t="s">
        <v>589</v>
      </c>
    </row>
    <row r="190" ht="39.6">
      <c r="A190" s="1" t="s">
        <v>587</v>
      </c>
      <c r="B190" s="1">
        <v>45</v>
      </c>
      <c r="C190" s="26" t="s">
        <v>3701</v>
      </c>
      <c r="D190" t="s">
        <v>3702</v>
      </c>
      <c r="E190" s="27" t="s">
        <v>4057</v>
      </c>
      <c r="F190" s="28" t="s">
        <v>695</v>
      </c>
      <c r="G190" s="29">
        <v>18.699999999999999</v>
      </c>
      <c r="H190" s="28">
        <v>0</v>
      </c>
      <c r="I190" s="30">
        <f>ROUND(G190*H190,P4)</f>
        <v>0</v>
      </c>
      <c r="L190" s="30">
        <v>0</v>
      </c>
      <c r="M190" s="24">
        <f>ROUND(G190*L190,P4)</f>
        <v>0</v>
      </c>
      <c r="N190" s="25" t="s">
        <v>589</v>
      </c>
      <c r="O190" s="31">
        <f>M190*AA190</f>
        <v>0</v>
      </c>
      <c r="P190" s="1">
        <v>3</v>
      </c>
      <c r="AA190" s="1">
        <f>IF(P190=1,$O$3,IF(P190=2,$O$4,$O$5))</f>
        <v>0</v>
      </c>
    </row>
    <row r="191" ht="52.8">
      <c r="A191" s="1" t="s">
        <v>593</v>
      </c>
      <c r="E191" s="27" t="s">
        <v>3704</v>
      </c>
    </row>
    <row r="192" ht="26.4">
      <c r="A192" s="1" t="s">
        <v>594</v>
      </c>
      <c r="E192" s="32" t="s">
        <v>4322</v>
      </c>
    </row>
    <row r="193">
      <c r="A193" s="1" t="s">
        <v>596</v>
      </c>
      <c r="E193" s="27" t="s">
        <v>589</v>
      </c>
    </row>
    <row r="194" ht="26.4">
      <c r="A194" s="1" t="s">
        <v>587</v>
      </c>
      <c r="B194" s="1">
        <v>46</v>
      </c>
      <c r="C194" s="26" t="s">
        <v>2717</v>
      </c>
      <c r="D194" t="s">
        <v>2718</v>
      </c>
      <c r="E194" s="27" t="s">
        <v>2719</v>
      </c>
      <c r="F194" s="28" t="s">
        <v>695</v>
      </c>
      <c r="G194" s="29">
        <v>52.084000000000003</v>
      </c>
      <c r="H194" s="28">
        <v>0</v>
      </c>
      <c r="I194" s="30">
        <f>ROUND(G194*H194,P4)</f>
        <v>0</v>
      </c>
      <c r="L194" s="30">
        <v>0</v>
      </c>
      <c r="M194" s="24">
        <f>ROUND(G194*L194,P4)</f>
        <v>0</v>
      </c>
      <c r="N194" s="25" t="s">
        <v>589</v>
      </c>
      <c r="O194" s="31">
        <f>M194*AA194</f>
        <v>0</v>
      </c>
      <c r="P194" s="1">
        <v>3</v>
      </c>
      <c r="AA194" s="1">
        <f>IF(P194=1,$O$3,IF(P194=2,$O$4,$O$5))</f>
        <v>0</v>
      </c>
    </row>
    <row r="195" ht="39.6">
      <c r="A195" s="1" t="s">
        <v>593</v>
      </c>
      <c r="E195" s="27" t="s">
        <v>3706</v>
      </c>
    </row>
    <row r="196">
      <c r="A196" s="1" t="s">
        <v>594</v>
      </c>
      <c r="E196" s="32" t="s">
        <v>4323</v>
      </c>
    </row>
    <row r="197">
      <c r="A197" s="1" t="s">
        <v>596</v>
      </c>
      <c r="E197" s="27" t="s">
        <v>589</v>
      </c>
    </row>
    <row r="198">
      <c r="A198" s="1" t="s">
        <v>584</v>
      </c>
      <c r="C198" s="22" t="s">
        <v>4062</v>
      </c>
      <c r="E198" s="23" t="s">
        <v>1959</v>
      </c>
      <c r="L198" s="24">
        <f>SUMIFS(L199:L210,A199:A210,"P")</f>
        <v>0</v>
      </c>
      <c r="M198" s="24">
        <f>SUMIFS(M199:M210,A199:A210,"P")</f>
        <v>0</v>
      </c>
      <c r="N198" s="25"/>
    </row>
    <row r="199" ht="26.4">
      <c r="A199" s="1" t="s">
        <v>587</v>
      </c>
      <c r="B199" s="1">
        <v>47</v>
      </c>
      <c r="C199" s="26" t="s">
        <v>4063</v>
      </c>
      <c r="D199" t="s">
        <v>589</v>
      </c>
      <c r="E199" s="27" t="s">
        <v>4064</v>
      </c>
      <c r="F199" s="28" t="s">
        <v>835</v>
      </c>
      <c r="G199" s="29">
        <v>300</v>
      </c>
      <c r="H199" s="28">
        <v>0</v>
      </c>
      <c r="I199" s="30">
        <f>ROUND(G199*H199,P4)</f>
        <v>0</v>
      </c>
      <c r="L199" s="30">
        <v>0</v>
      </c>
      <c r="M199" s="24">
        <f>ROUND(G199*L199,P4)</f>
        <v>0</v>
      </c>
      <c r="N199" s="25" t="s">
        <v>592</v>
      </c>
      <c r="O199" s="31">
        <f>M199*AA199</f>
        <v>0</v>
      </c>
      <c r="P199" s="1">
        <v>3</v>
      </c>
      <c r="AA199" s="1">
        <f>IF(P199=1,$O$3,IF(P199=2,$O$4,$O$5))</f>
        <v>0</v>
      </c>
    </row>
    <row r="200">
      <c r="A200" s="1" t="s">
        <v>593</v>
      </c>
      <c r="E200" s="27" t="s">
        <v>4064</v>
      </c>
    </row>
    <row r="201">
      <c r="A201" s="1" t="s">
        <v>594</v>
      </c>
      <c r="E201" s="32" t="s">
        <v>4243</v>
      </c>
    </row>
    <row r="202" ht="52.8">
      <c r="A202" s="1" t="s">
        <v>596</v>
      </c>
      <c r="E202" s="27" t="s">
        <v>4066</v>
      </c>
    </row>
    <row r="203">
      <c r="A203" s="1" t="s">
        <v>587</v>
      </c>
      <c r="B203" s="1">
        <v>48</v>
      </c>
      <c r="C203" s="26" t="s">
        <v>4067</v>
      </c>
      <c r="D203" t="s">
        <v>589</v>
      </c>
      <c r="E203" s="27" t="s">
        <v>4068</v>
      </c>
      <c r="F203" s="28" t="s">
        <v>4041</v>
      </c>
      <c r="G203" s="29">
        <v>0.44900000000000001</v>
      </c>
      <c r="H203" s="28">
        <v>0</v>
      </c>
      <c r="I203" s="30">
        <f>ROUND(G203*H203,P4)</f>
        <v>0</v>
      </c>
      <c r="L203" s="30">
        <v>0</v>
      </c>
      <c r="M203" s="24">
        <f>ROUND(G203*L203,P4)</f>
        <v>0</v>
      </c>
      <c r="N203" s="25" t="s">
        <v>589</v>
      </c>
      <c r="O203" s="31">
        <f>M203*AA203</f>
        <v>0</v>
      </c>
      <c r="P203" s="1">
        <v>3</v>
      </c>
      <c r="AA203" s="1">
        <f>IF(P203=1,$O$3,IF(P203=2,$O$4,$O$5))</f>
        <v>0</v>
      </c>
    </row>
    <row r="204">
      <c r="A204" s="1" t="s">
        <v>593</v>
      </c>
      <c r="E204" s="27" t="s">
        <v>4069</v>
      </c>
    </row>
    <row r="205">
      <c r="A205" s="1" t="s">
        <v>594</v>
      </c>
      <c r="E205" s="32" t="s">
        <v>4324</v>
      </c>
    </row>
    <row r="206">
      <c r="A206" s="1" t="s">
        <v>596</v>
      </c>
      <c r="E206" s="27" t="s">
        <v>589</v>
      </c>
    </row>
    <row r="207">
      <c r="A207" s="1" t="s">
        <v>587</v>
      </c>
      <c r="B207" s="1">
        <v>49</v>
      </c>
      <c r="C207" s="26" t="s">
        <v>4070</v>
      </c>
      <c r="D207" t="s">
        <v>589</v>
      </c>
      <c r="E207" s="27" t="s">
        <v>4071</v>
      </c>
      <c r="F207" s="28" t="s">
        <v>4041</v>
      </c>
      <c r="G207" s="29">
        <v>0.44900000000000001</v>
      </c>
      <c r="H207" s="28">
        <v>0</v>
      </c>
      <c r="I207" s="30">
        <f>ROUND(G207*H207,P4)</f>
        <v>0</v>
      </c>
      <c r="L207" s="30">
        <v>0</v>
      </c>
      <c r="M207" s="24">
        <f>ROUND(G207*L207,P4)</f>
        <v>0</v>
      </c>
      <c r="N207" s="25" t="s">
        <v>589</v>
      </c>
      <c r="O207" s="31">
        <f>M207*AA207</f>
        <v>0</v>
      </c>
      <c r="P207" s="1">
        <v>3</v>
      </c>
      <c r="AA207" s="1">
        <f>IF(P207=1,$O$3,IF(P207=2,$O$4,$O$5))</f>
        <v>0</v>
      </c>
    </row>
    <row r="208">
      <c r="A208" s="1" t="s">
        <v>593</v>
      </c>
      <c r="E208" s="27" t="s">
        <v>4069</v>
      </c>
    </row>
    <row r="209">
      <c r="A209" s="1" t="s">
        <v>594</v>
      </c>
      <c r="E209" s="32" t="s">
        <v>4324</v>
      </c>
    </row>
    <row r="210">
      <c r="A210" s="1" t="s">
        <v>596</v>
      </c>
      <c r="E21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4325</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ht="26.4">
      <c r="A10" s="1" t="s">
        <v>587</v>
      </c>
      <c r="B10" s="1">
        <v>1</v>
      </c>
      <c r="C10" s="26" t="s">
        <v>3709</v>
      </c>
      <c r="D10" t="s">
        <v>589</v>
      </c>
      <c r="E10" s="27" t="s">
        <v>3710</v>
      </c>
      <c r="F10" s="28" t="s">
        <v>591</v>
      </c>
      <c r="G10" s="29">
        <v>1515</v>
      </c>
      <c r="H10" s="28">
        <v>0</v>
      </c>
      <c r="I10" s="30">
        <f>ROUND(G10*H10,P4)</f>
        <v>0</v>
      </c>
      <c r="L10" s="30">
        <v>0</v>
      </c>
      <c r="M10" s="24">
        <f>ROUND(G10*L10,P4)</f>
        <v>0</v>
      </c>
      <c r="N10" s="25" t="s">
        <v>592</v>
      </c>
      <c r="O10" s="31">
        <f>M10*AA10</f>
        <v>0</v>
      </c>
      <c r="P10" s="1">
        <v>3</v>
      </c>
      <c r="AA10" s="1">
        <f>IF(P10=1,$O$3,IF(P10=2,$O$4,$O$5))</f>
        <v>0</v>
      </c>
    </row>
    <row r="11">
      <c r="A11" s="1" t="s">
        <v>593</v>
      </c>
      <c r="E11" s="27" t="s">
        <v>3710</v>
      </c>
    </row>
    <row r="12" ht="26.4">
      <c r="A12" s="1" t="s">
        <v>594</v>
      </c>
      <c r="E12" s="32" t="s">
        <v>4326</v>
      </c>
    </row>
    <row r="13" ht="409.5">
      <c r="A13" s="1" t="s">
        <v>596</v>
      </c>
      <c r="E13" s="27" t="s">
        <v>3712</v>
      </c>
    </row>
    <row r="14" ht="26.4">
      <c r="A14" s="1" t="s">
        <v>587</v>
      </c>
      <c r="B14" s="1">
        <v>2</v>
      </c>
      <c r="C14" s="26" t="s">
        <v>2993</v>
      </c>
      <c r="D14" t="s">
        <v>589</v>
      </c>
      <c r="E14" s="27" t="s">
        <v>2994</v>
      </c>
      <c r="F14" s="28" t="s">
        <v>591</v>
      </c>
      <c r="G14" s="29">
        <v>36.075000000000003</v>
      </c>
      <c r="H14" s="28">
        <v>0</v>
      </c>
      <c r="I14" s="30">
        <f>ROUND(G14*H14,P4)</f>
        <v>0</v>
      </c>
      <c r="L14" s="30">
        <v>0</v>
      </c>
      <c r="M14" s="24">
        <f>ROUND(G14*L14,P4)</f>
        <v>0</v>
      </c>
      <c r="N14" s="25" t="s">
        <v>592</v>
      </c>
      <c r="O14" s="31">
        <f>M14*AA14</f>
        <v>0</v>
      </c>
      <c r="P14" s="1">
        <v>3</v>
      </c>
      <c r="AA14" s="1">
        <f>IF(P14=1,$O$3,IF(P14=2,$O$4,$O$5))</f>
        <v>0</v>
      </c>
    </row>
    <row r="15">
      <c r="A15" s="1" t="s">
        <v>593</v>
      </c>
      <c r="E15" s="27" t="s">
        <v>2994</v>
      </c>
    </row>
    <row r="16" ht="39.6">
      <c r="A16" s="1" t="s">
        <v>594</v>
      </c>
      <c r="E16" s="32" t="s">
        <v>4327</v>
      </c>
    </row>
    <row r="17" ht="369.6">
      <c r="A17" s="1" t="s">
        <v>596</v>
      </c>
      <c r="E17" s="27" t="s">
        <v>2554</v>
      </c>
    </row>
    <row r="18" ht="26.4">
      <c r="A18" s="1" t="s">
        <v>587</v>
      </c>
      <c r="B18" s="1">
        <v>3</v>
      </c>
      <c r="C18" s="26" t="s">
        <v>4082</v>
      </c>
      <c r="D18" t="s">
        <v>589</v>
      </c>
      <c r="E18" s="27" t="s">
        <v>4083</v>
      </c>
      <c r="F18" s="28" t="s">
        <v>591</v>
      </c>
      <c r="G18" s="29">
        <v>17.625</v>
      </c>
      <c r="H18" s="28">
        <v>0</v>
      </c>
      <c r="I18" s="30">
        <f>ROUND(G18*H18,P4)</f>
        <v>0</v>
      </c>
      <c r="L18" s="30">
        <v>0</v>
      </c>
      <c r="M18" s="24">
        <f>ROUND(G18*L18,P4)</f>
        <v>0</v>
      </c>
      <c r="N18" s="25" t="s">
        <v>592</v>
      </c>
      <c r="O18" s="31">
        <f>M18*AA18</f>
        <v>0</v>
      </c>
      <c r="P18" s="1">
        <v>3</v>
      </c>
      <c r="AA18" s="1">
        <f>IF(P18=1,$O$3,IF(P18=2,$O$4,$O$5))</f>
        <v>0</v>
      </c>
    </row>
    <row r="19">
      <c r="A19" s="1" t="s">
        <v>593</v>
      </c>
      <c r="E19" s="27" t="s">
        <v>4083</v>
      </c>
    </row>
    <row r="20" ht="52.8">
      <c r="A20" s="1" t="s">
        <v>594</v>
      </c>
      <c r="E20" s="32" t="s">
        <v>4328</v>
      </c>
    </row>
    <row r="21" ht="369.6">
      <c r="A21" s="1" t="s">
        <v>596</v>
      </c>
      <c r="E21" s="27" t="s">
        <v>2554</v>
      </c>
    </row>
    <row r="22" ht="26.4">
      <c r="A22" s="1" t="s">
        <v>587</v>
      </c>
      <c r="B22" s="1">
        <v>4</v>
      </c>
      <c r="C22" s="26" t="s">
        <v>4085</v>
      </c>
      <c r="D22" t="s">
        <v>589</v>
      </c>
      <c r="E22" s="27" t="s">
        <v>4086</v>
      </c>
      <c r="F22" s="28" t="s">
        <v>591</v>
      </c>
      <c r="G22" s="29">
        <v>36</v>
      </c>
      <c r="H22" s="28">
        <v>0</v>
      </c>
      <c r="I22" s="30">
        <f>ROUND(G22*H22,P4)</f>
        <v>0</v>
      </c>
      <c r="L22" s="30">
        <v>0</v>
      </c>
      <c r="M22" s="24">
        <f>ROUND(G22*L22,P4)</f>
        <v>0</v>
      </c>
      <c r="N22" s="25" t="s">
        <v>592</v>
      </c>
      <c r="O22" s="31">
        <f>M22*AA22</f>
        <v>0</v>
      </c>
      <c r="P22" s="1">
        <v>3</v>
      </c>
      <c r="AA22" s="1">
        <f>IF(P22=1,$O$3,IF(P22=2,$O$4,$O$5))</f>
        <v>0</v>
      </c>
    </row>
    <row r="23">
      <c r="A23" s="1" t="s">
        <v>593</v>
      </c>
      <c r="E23" s="27" t="s">
        <v>4086</v>
      </c>
    </row>
    <row r="24" ht="39.6">
      <c r="A24" s="1" t="s">
        <v>594</v>
      </c>
      <c r="E24" s="32" t="s">
        <v>4329</v>
      </c>
    </row>
    <row r="25" ht="290.4">
      <c r="A25" s="1" t="s">
        <v>596</v>
      </c>
      <c r="E25" s="27" t="s">
        <v>4088</v>
      </c>
    </row>
    <row r="26" ht="26.4">
      <c r="A26" s="1" t="s">
        <v>587</v>
      </c>
      <c r="B26" s="1">
        <v>5</v>
      </c>
      <c r="C26" s="26" t="s">
        <v>3738</v>
      </c>
      <c r="D26" t="s">
        <v>589</v>
      </c>
      <c r="E26" s="27" t="s">
        <v>3739</v>
      </c>
      <c r="F26" s="28" t="s">
        <v>614</v>
      </c>
      <c r="G26" s="29">
        <v>2357</v>
      </c>
      <c r="H26" s="28">
        <v>0</v>
      </c>
      <c r="I26" s="30">
        <f>ROUND(G26*H26,P4)</f>
        <v>0</v>
      </c>
      <c r="L26" s="30">
        <v>0</v>
      </c>
      <c r="M26" s="24">
        <f>ROUND(G26*L26,P4)</f>
        <v>0</v>
      </c>
      <c r="N26" s="25" t="s">
        <v>592</v>
      </c>
      <c r="O26" s="31">
        <f>M26*AA26</f>
        <v>0</v>
      </c>
      <c r="P26" s="1">
        <v>3</v>
      </c>
      <c r="AA26" s="1">
        <f>IF(P26=1,$O$3,IF(P26=2,$O$4,$O$5))</f>
        <v>0</v>
      </c>
    </row>
    <row r="27">
      <c r="A27" s="1" t="s">
        <v>593</v>
      </c>
      <c r="E27" s="27" t="s">
        <v>3739</v>
      </c>
    </row>
    <row r="28">
      <c r="A28" s="1" t="s">
        <v>594</v>
      </c>
      <c r="E28" s="32" t="s">
        <v>4330</v>
      </c>
    </row>
    <row r="29" ht="52.8">
      <c r="A29" s="1" t="s">
        <v>596</v>
      </c>
      <c r="E29" s="27" t="s">
        <v>3741</v>
      </c>
    </row>
    <row r="30" ht="26.4">
      <c r="A30" s="1" t="s">
        <v>587</v>
      </c>
      <c r="B30" s="1">
        <v>6</v>
      </c>
      <c r="C30" s="26" t="s">
        <v>3749</v>
      </c>
      <c r="D30" t="s">
        <v>589</v>
      </c>
      <c r="E30" s="27" t="s">
        <v>3750</v>
      </c>
      <c r="F30" s="28" t="s">
        <v>614</v>
      </c>
      <c r="G30" s="29">
        <v>800</v>
      </c>
      <c r="H30" s="28">
        <v>0</v>
      </c>
      <c r="I30" s="30">
        <f>ROUND(G30*H30,P4)</f>
        <v>0</v>
      </c>
      <c r="L30" s="30">
        <v>0</v>
      </c>
      <c r="M30" s="24">
        <f>ROUND(G30*L30,P4)</f>
        <v>0</v>
      </c>
      <c r="N30" s="25" t="s">
        <v>592</v>
      </c>
      <c r="O30" s="31">
        <f>M30*AA30</f>
        <v>0</v>
      </c>
      <c r="P30" s="1">
        <v>3</v>
      </c>
      <c r="AA30" s="1">
        <f>IF(P30=1,$O$3,IF(P30=2,$O$4,$O$5))</f>
        <v>0</v>
      </c>
    </row>
    <row r="31">
      <c r="A31" s="1" t="s">
        <v>593</v>
      </c>
      <c r="E31" s="27" t="s">
        <v>3750</v>
      </c>
    </row>
    <row r="32" ht="26.4">
      <c r="A32" s="1" t="s">
        <v>594</v>
      </c>
      <c r="E32" s="32" t="s">
        <v>4331</v>
      </c>
    </row>
    <row r="33" ht="79.2">
      <c r="A33" s="1" t="s">
        <v>596</v>
      </c>
      <c r="E33" s="27" t="s">
        <v>3751</v>
      </c>
    </row>
    <row r="34" ht="26.4">
      <c r="A34" s="1" t="s">
        <v>587</v>
      </c>
      <c r="B34" s="1">
        <v>7</v>
      </c>
      <c r="C34" s="26" t="s">
        <v>4091</v>
      </c>
      <c r="D34" t="s">
        <v>589</v>
      </c>
      <c r="E34" s="27" t="s">
        <v>4092</v>
      </c>
      <c r="F34" s="28" t="s">
        <v>591</v>
      </c>
      <c r="G34" s="29">
        <v>32</v>
      </c>
      <c r="H34" s="28">
        <v>0</v>
      </c>
      <c r="I34" s="30">
        <f>ROUND(G34*H34,P4)</f>
        <v>0</v>
      </c>
      <c r="L34" s="30">
        <v>0</v>
      </c>
      <c r="M34" s="24">
        <f>ROUND(G34*L34,P4)</f>
        <v>0</v>
      </c>
      <c r="N34" s="25" t="s">
        <v>592</v>
      </c>
      <c r="O34" s="31">
        <f>M34*AA34</f>
        <v>0</v>
      </c>
      <c r="P34" s="1">
        <v>3</v>
      </c>
      <c r="AA34" s="1">
        <f>IF(P34=1,$O$3,IF(P34=2,$O$4,$O$5))</f>
        <v>0</v>
      </c>
    </row>
    <row r="35">
      <c r="A35" s="1" t="s">
        <v>593</v>
      </c>
      <c r="E35" s="27" t="s">
        <v>4092</v>
      </c>
    </row>
    <row r="36" ht="26.4">
      <c r="A36" s="1" t="s">
        <v>594</v>
      </c>
      <c r="E36" s="32" t="s">
        <v>4332</v>
      </c>
    </row>
    <row r="37" ht="66">
      <c r="A37" s="1" t="s">
        <v>596</v>
      </c>
      <c r="E37" s="27" t="s">
        <v>4094</v>
      </c>
    </row>
    <row r="38">
      <c r="A38" s="1" t="s">
        <v>587</v>
      </c>
      <c r="B38" s="1">
        <v>8</v>
      </c>
      <c r="C38" s="26" t="s">
        <v>4333</v>
      </c>
      <c r="D38" t="s">
        <v>589</v>
      </c>
      <c r="E38" s="27" t="s">
        <v>4334</v>
      </c>
      <c r="F38" s="28" t="s">
        <v>614</v>
      </c>
      <c r="G38" s="29">
        <v>800</v>
      </c>
      <c r="H38" s="28">
        <v>0</v>
      </c>
      <c r="I38" s="30">
        <f>ROUND(G38*H38,P4)</f>
        <v>0</v>
      </c>
      <c r="L38" s="30">
        <v>0</v>
      </c>
      <c r="M38" s="24">
        <f>ROUND(G38*L38,P4)</f>
        <v>0</v>
      </c>
      <c r="N38" s="25" t="s">
        <v>589</v>
      </c>
      <c r="O38" s="31">
        <f>M38*AA38</f>
        <v>0</v>
      </c>
      <c r="P38" s="1">
        <v>3</v>
      </c>
      <c r="AA38" s="1">
        <f>IF(P38=1,$O$3,IF(P38=2,$O$4,$O$5))</f>
        <v>0</v>
      </c>
    </row>
    <row r="39">
      <c r="A39" s="1" t="s">
        <v>593</v>
      </c>
      <c r="E39" s="27" t="s">
        <v>4335</v>
      </c>
    </row>
    <row r="40" ht="26.4">
      <c r="A40" s="1" t="s">
        <v>594</v>
      </c>
      <c r="E40" s="32" t="s">
        <v>4331</v>
      </c>
    </row>
    <row r="41">
      <c r="A41" s="1" t="s">
        <v>596</v>
      </c>
      <c r="E41" s="27" t="s">
        <v>589</v>
      </c>
    </row>
    <row r="42" ht="26.4">
      <c r="A42" s="1" t="s">
        <v>587</v>
      </c>
      <c r="B42" s="1">
        <v>9</v>
      </c>
      <c r="C42" s="26" t="s">
        <v>4103</v>
      </c>
      <c r="D42" t="s">
        <v>589</v>
      </c>
      <c r="E42" s="27" t="s">
        <v>4104</v>
      </c>
      <c r="F42" s="28" t="s">
        <v>614</v>
      </c>
      <c r="G42" s="29">
        <v>800</v>
      </c>
      <c r="H42" s="28">
        <v>0</v>
      </c>
      <c r="I42" s="30">
        <f>ROUND(G42*H42,P4)</f>
        <v>0</v>
      </c>
      <c r="L42" s="30">
        <v>0</v>
      </c>
      <c r="M42" s="24">
        <f>ROUND(G42*L42,P4)</f>
        <v>0</v>
      </c>
      <c r="N42" s="25" t="s">
        <v>589</v>
      </c>
      <c r="O42" s="31">
        <f>M42*AA42</f>
        <v>0</v>
      </c>
      <c r="P42" s="1">
        <v>3</v>
      </c>
      <c r="AA42" s="1">
        <f>IF(P42=1,$O$3,IF(P42=2,$O$4,$O$5))</f>
        <v>0</v>
      </c>
    </row>
    <row r="43">
      <c r="A43" s="1" t="s">
        <v>593</v>
      </c>
      <c r="E43" s="27" t="s">
        <v>3747</v>
      </c>
    </row>
    <row r="44" ht="26.4">
      <c r="A44" s="1" t="s">
        <v>594</v>
      </c>
      <c r="E44" s="32" t="s">
        <v>4331</v>
      </c>
    </row>
    <row r="45">
      <c r="A45" s="1" t="s">
        <v>596</v>
      </c>
      <c r="E45" s="27" t="s">
        <v>589</v>
      </c>
    </row>
    <row r="46">
      <c r="A46" s="1" t="s">
        <v>584</v>
      </c>
      <c r="C46" s="22" t="s">
        <v>2572</v>
      </c>
      <c r="E46" s="23" t="s">
        <v>4106</v>
      </c>
      <c r="L46" s="24">
        <f>SUMIFS(L47:L54,A47:A54,"P")</f>
        <v>0</v>
      </c>
      <c r="M46" s="24">
        <f>SUMIFS(M47:M54,A47:A54,"P")</f>
        <v>0</v>
      </c>
      <c r="N46" s="25"/>
    </row>
    <row r="47" ht="26.4">
      <c r="A47" s="1" t="s">
        <v>587</v>
      </c>
      <c r="B47" s="1">
        <v>10</v>
      </c>
      <c r="C47" s="26" t="s">
        <v>4107</v>
      </c>
      <c r="D47" t="s">
        <v>589</v>
      </c>
      <c r="E47" s="27" t="s">
        <v>4108</v>
      </c>
      <c r="F47" s="28" t="s">
        <v>607</v>
      </c>
      <c r="G47" s="29">
        <v>230</v>
      </c>
      <c r="H47" s="28">
        <v>0</v>
      </c>
      <c r="I47" s="30">
        <f>ROUND(G47*H47,P4)</f>
        <v>0</v>
      </c>
      <c r="L47" s="30">
        <v>0</v>
      </c>
      <c r="M47" s="24">
        <f>ROUND(G47*L47,P4)</f>
        <v>0</v>
      </c>
      <c r="N47" s="25" t="s">
        <v>592</v>
      </c>
      <c r="O47" s="31">
        <f>M47*AA47</f>
        <v>0</v>
      </c>
      <c r="P47" s="1">
        <v>3</v>
      </c>
      <c r="AA47" s="1">
        <f>IF(P47=1,$O$3,IF(P47=2,$O$4,$O$5))</f>
        <v>0</v>
      </c>
    </row>
    <row r="48">
      <c r="A48" s="1" t="s">
        <v>593</v>
      </c>
      <c r="E48" s="27" t="s">
        <v>4108</v>
      </c>
    </row>
    <row r="49" ht="26.4">
      <c r="A49" s="1" t="s">
        <v>594</v>
      </c>
      <c r="E49" s="32" t="s">
        <v>4336</v>
      </c>
    </row>
    <row r="50" ht="198">
      <c r="A50" s="1" t="s">
        <v>596</v>
      </c>
      <c r="E50" s="27" t="s">
        <v>3760</v>
      </c>
    </row>
    <row r="51" ht="26.4">
      <c r="A51" s="1" t="s">
        <v>587</v>
      </c>
      <c r="B51" s="1">
        <v>11</v>
      </c>
      <c r="C51" s="26" t="s">
        <v>4110</v>
      </c>
      <c r="D51" t="s">
        <v>589</v>
      </c>
      <c r="E51" s="27" t="s">
        <v>4111</v>
      </c>
      <c r="F51" s="28" t="s">
        <v>614</v>
      </c>
      <c r="G51" s="29">
        <v>690</v>
      </c>
      <c r="H51" s="28">
        <v>0</v>
      </c>
      <c r="I51" s="30">
        <f>ROUND(G51*H51,P4)</f>
        <v>0</v>
      </c>
      <c r="L51" s="30">
        <v>0</v>
      </c>
      <c r="M51" s="24">
        <f>ROUND(G51*L51,P4)</f>
        <v>0</v>
      </c>
      <c r="N51" s="25" t="s">
        <v>592</v>
      </c>
      <c r="O51" s="31">
        <f>M51*AA51</f>
        <v>0</v>
      </c>
      <c r="P51" s="1">
        <v>3</v>
      </c>
      <c r="AA51" s="1">
        <f>IF(P51=1,$O$3,IF(P51=2,$O$4,$O$5))</f>
        <v>0</v>
      </c>
    </row>
    <row r="52">
      <c r="A52" s="1" t="s">
        <v>593</v>
      </c>
      <c r="E52" s="27" t="s">
        <v>4111</v>
      </c>
    </row>
    <row r="53" ht="39.6">
      <c r="A53" s="1" t="s">
        <v>594</v>
      </c>
      <c r="E53" s="32" t="s">
        <v>4337</v>
      </c>
    </row>
    <row r="54" ht="132">
      <c r="A54" s="1" t="s">
        <v>596</v>
      </c>
      <c r="E54" s="27" t="s">
        <v>4113</v>
      </c>
    </row>
    <row r="55">
      <c r="A55" s="1" t="s">
        <v>584</v>
      </c>
      <c r="C55" s="22" t="s">
        <v>3003</v>
      </c>
      <c r="E55" s="23" t="s">
        <v>4010</v>
      </c>
      <c r="L55" s="24">
        <f>SUMIFS(L56:L63,A56:A63,"P")</f>
        <v>0</v>
      </c>
      <c r="M55" s="24">
        <f>SUMIFS(M56:M63,A56:A63,"P")</f>
        <v>0</v>
      </c>
      <c r="N55" s="25"/>
    </row>
    <row r="56" ht="26.4">
      <c r="A56" s="1" t="s">
        <v>587</v>
      </c>
      <c r="B56" s="1">
        <v>12</v>
      </c>
      <c r="C56" s="26" t="s">
        <v>3805</v>
      </c>
      <c r="D56" t="s">
        <v>589</v>
      </c>
      <c r="E56" s="27" t="s">
        <v>3806</v>
      </c>
      <c r="F56" s="28" t="s">
        <v>591</v>
      </c>
      <c r="G56" s="29">
        <v>793.79999999999995</v>
      </c>
      <c r="H56" s="28">
        <v>0</v>
      </c>
      <c r="I56" s="30">
        <f>ROUND(G56*H56,P4)</f>
        <v>0</v>
      </c>
      <c r="L56" s="30">
        <v>0</v>
      </c>
      <c r="M56" s="24">
        <f>ROUND(G56*L56,P4)</f>
        <v>0</v>
      </c>
      <c r="N56" s="25" t="s">
        <v>592</v>
      </c>
      <c r="O56" s="31">
        <f>M56*AA56</f>
        <v>0</v>
      </c>
      <c r="P56" s="1">
        <v>3</v>
      </c>
      <c r="AA56" s="1">
        <f>IF(P56=1,$O$3,IF(P56=2,$O$4,$O$5))</f>
        <v>0</v>
      </c>
    </row>
    <row r="57" ht="26.4">
      <c r="A57" s="1" t="s">
        <v>593</v>
      </c>
      <c r="E57" s="27" t="s">
        <v>3806</v>
      </c>
    </row>
    <row r="58" ht="39.6">
      <c r="A58" s="1" t="s">
        <v>594</v>
      </c>
      <c r="E58" s="32" t="s">
        <v>4338</v>
      </c>
    </row>
    <row r="59" ht="250.8">
      <c r="A59" s="1" t="s">
        <v>596</v>
      </c>
      <c r="E59" s="27" t="s">
        <v>3809</v>
      </c>
    </row>
    <row r="60" ht="26.4">
      <c r="A60" s="1" t="s">
        <v>587</v>
      </c>
      <c r="B60" s="1">
        <v>13</v>
      </c>
      <c r="C60" s="26" t="s">
        <v>3810</v>
      </c>
      <c r="D60" t="s">
        <v>589</v>
      </c>
      <c r="E60" s="27" t="s">
        <v>3811</v>
      </c>
      <c r="F60" s="28" t="s">
        <v>591</v>
      </c>
      <c r="G60" s="29">
        <v>249.19999999999999</v>
      </c>
      <c r="H60" s="28">
        <v>0</v>
      </c>
      <c r="I60" s="30">
        <f>ROUND(G60*H60,P4)</f>
        <v>0</v>
      </c>
      <c r="L60" s="30">
        <v>0</v>
      </c>
      <c r="M60" s="24">
        <f>ROUND(G60*L60,P4)</f>
        <v>0</v>
      </c>
      <c r="N60" s="25" t="s">
        <v>592</v>
      </c>
      <c r="O60" s="31">
        <f>M60*AA60</f>
        <v>0</v>
      </c>
      <c r="P60" s="1">
        <v>3</v>
      </c>
      <c r="AA60" s="1">
        <f>IF(P60=1,$O$3,IF(P60=2,$O$4,$O$5))</f>
        <v>0</v>
      </c>
    </row>
    <row r="61" ht="26.4">
      <c r="A61" s="1" t="s">
        <v>593</v>
      </c>
      <c r="E61" s="27" t="s">
        <v>3811</v>
      </c>
    </row>
    <row r="62">
      <c r="A62" s="1" t="s">
        <v>594</v>
      </c>
      <c r="E62" s="32" t="s">
        <v>4249</v>
      </c>
    </row>
    <row r="63" ht="316.8">
      <c r="A63" s="1" t="s">
        <v>596</v>
      </c>
      <c r="E63" s="27" t="s">
        <v>3814</v>
      </c>
    </row>
    <row r="64">
      <c r="A64" s="1" t="s">
        <v>584</v>
      </c>
      <c r="C64" s="22" t="s">
        <v>3840</v>
      </c>
      <c r="E64" s="23" t="s">
        <v>4206</v>
      </c>
      <c r="L64" s="24">
        <f>SUMIFS(L65:L84,A65:A84,"P")</f>
        <v>0</v>
      </c>
      <c r="M64" s="24">
        <f>SUMIFS(M65:M84,A65:A84,"P")</f>
        <v>0</v>
      </c>
      <c r="N64" s="25"/>
    </row>
    <row r="65" ht="26.4">
      <c r="A65" s="1" t="s">
        <v>587</v>
      </c>
      <c r="B65" s="1">
        <v>14</v>
      </c>
      <c r="C65" s="26" t="s">
        <v>3850</v>
      </c>
      <c r="D65" t="s">
        <v>589</v>
      </c>
      <c r="E65" s="27" t="s">
        <v>3851</v>
      </c>
      <c r="F65" s="28" t="s">
        <v>607</v>
      </c>
      <c r="G65" s="29">
        <v>116</v>
      </c>
      <c r="H65" s="28">
        <v>0</v>
      </c>
      <c r="I65" s="30">
        <f>ROUND(G65*H65,P4)</f>
        <v>0</v>
      </c>
      <c r="L65" s="30">
        <v>0</v>
      </c>
      <c r="M65" s="24">
        <f>ROUND(G65*L65,P4)</f>
        <v>0</v>
      </c>
      <c r="N65" s="25" t="s">
        <v>592</v>
      </c>
      <c r="O65" s="31">
        <f>M65*AA65</f>
        <v>0</v>
      </c>
      <c r="P65" s="1">
        <v>3</v>
      </c>
      <c r="AA65" s="1">
        <f>IF(P65=1,$O$3,IF(P65=2,$O$4,$O$5))</f>
        <v>0</v>
      </c>
    </row>
    <row r="66">
      <c r="A66" s="1" t="s">
        <v>593</v>
      </c>
      <c r="E66" s="27" t="s">
        <v>3851</v>
      </c>
    </row>
    <row r="67" ht="26.4">
      <c r="A67" s="1" t="s">
        <v>594</v>
      </c>
      <c r="E67" s="32" t="s">
        <v>4339</v>
      </c>
    </row>
    <row r="68" ht="264">
      <c r="A68" s="1" t="s">
        <v>596</v>
      </c>
      <c r="E68" s="27" t="s">
        <v>3853</v>
      </c>
    </row>
    <row r="69" ht="26.4">
      <c r="A69" s="1" t="s">
        <v>587</v>
      </c>
      <c r="B69" s="1">
        <v>15</v>
      </c>
      <c r="C69" s="26" t="s">
        <v>3854</v>
      </c>
      <c r="D69" t="s">
        <v>589</v>
      </c>
      <c r="E69" s="27" t="s">
        <v>3855</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3855</v>
      </c>
    </row>
    <row r="71" ht="39.6">
      <c r="A71" s="1" t="s">
        <v>594</v>
      </c>
      <c r="E71" s="32" t="s">
        <v>4340</v>
      </c>
    </row>
    <row r="72" ht="118.8">
      <c r="A72" s="1" t="s">
        <v>596</v>
      </c>
      <c r="E72" s="27" t="s">
        <v>3857</v>
      </c>
    </row>
    <row r="73" ht="26.4">
      <c r="A73" s="1" t="s">
        <v>587</v>
      </c>
      <c r="B73" s="1">
        <v>16</v>
      </c>
      <c r="C73" s="26" t="s">
        <v>4341</v>
      </c>
      <c r="D73" t="s">
        <v>589</v>
      </c>
      <c r="E73" s="27" t="s">
        <v>4342</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4342</v>
      </c>
    </row>
    <row r="75">
      <c r="A75" s="1" t="s">
        <v>594</v>
      </c>
      <c r="E75" s="32" t="s">
        <v>4343</v>
      </c>
    </row>
    <row r="76" ht="132">
      <c r="A76" s="1" t="s">
        <v>596</v>
      </c>
      <c r="E76" s="27" t="s">
        <v>4344</v>
      </c>
    </row>
    <row r="77" ht="26.4">
      <c r="A77" s="1" t="s">
        <v>587</v>
      </c>
      <c r="B77" s="1">
        <v>17</v>
      </c>
      <c r="C77" s="26" t="s">
        <v>4211</v>
      </c>
      <c r="D77" t="s">
        <v>589</v>
      </c>
      <c r="E77" s="27" t="s">
        <v>4212</v>
      </c>
      <c r="F77" s="28" t="s">
        <v>591</v>
      </c>
      <c r="G77" s="29">
        <v>13.275</v>
      </c>
      <c r="H77" s="28">
        <v>0</v>
      </c>
      <c r="I77" s="30">
        <f>ROUND(G77*H77,P4)</f>
        <v>0</v>
      </c>
      <c r="L77" s="30">
        <v>0</v>
      </c>
      <c r="M77" s="24">
        <f>ROUND(G77*L77,P4)</f>
        <v>0</v>
      </c>
      <c r="N77" s="25" t="s">
        <v>592</v>
      </c>
      <c r="O77" s="31">
        <f>M77*AA77</f>
        <v>0</v>
      </c>
      <c r="P77" s="1">
        <v>3</v>
      </c>
      <c r="AA77" s="1">
        <f>IF(P77=1,$O$3,IF(P77=2,$O$4,$O$5))</f>
        <v>0</v>
      </c>
    </row>
    <row r="78">
      <c r="A78" s="1" t="s">
        <v>593</v>
      </c>
      <c r="E78" s="27" t="s">
        <v>4212</v>
      </c>
    </row>
    <row r="79" ht="39.6">
      <c r="A79" s="1" t="s">
        <v>594</v>
      </c>
      <c r="E79" s="32" t="s">
        <v>4345</v>
      </c>
    </row>
    <row r="80" ht="409.2">
      <c r="A80" s="1" t="s">
        <v>596</v>
      </c>
      <c r="E80" s="27" t="s">
        <v>3869</v>
      </c>
    </row>
    <row r="81">
      <c r="A81" s="1" t="s">
        <v>587</v>
      </c>
      <c r="B81" s="1">
        <v>18</v>
      </c>
      <c r="C81" s="26" t="s">
        <v>4214</v>
      </c>
      <c r="D81" t="s">
        <v>589</v>
      </c>
      <c r="E81" s="27" t="s">
        <v>4215</v>
      </c>
      <c r="F81" s="28" t="s">
        <v>621</v>
      </c>
      <c r="G81" s="29">
        <v>1</v>
      </c>
      <c r="H81" s="28">
        <v>0</v>
      </c>
      <c r="I81" s="30">
        <f>ROUND(G81*H81,P4)</f>
        <v>0</v>
      </c>
      <c r="L81" s="30">
        <v>0</v>
      </c>
      <c r="M81" s="24">
        <f>ROUND(G81*L81,P4)</f>
        <v>0</v>
      </c>
      <c r="N81" s="25" t="s">
        <v>589</v>
      </c>
      <c r="O81" s="31">
        <f>M81*AA81</f>
        <v>0</v>
      </c>
      <c r="P81" s="1">
        <v>3</v>
      </c>
      <c r="AA81" s="1">
        <f>IF(P81=1,$O$3,IF(P81=2,$O$4,$O$5))</f>
        <v>0</v>
      </c>
    </row>
    <row r="82">
      <c r="A82" s="1" t="s">
        <v>593</v>
      </c>
      <c r="E82" s="27" t="s">
        <v>4215</v>
      </c>
    </row>
    <row r="83" ht="26.4">
      <c r="A83" s="1" t="s">
        <v>594</v>
      </c>
      <c r="E83" s="32" t="s">
        <v>4346</v>
      </c>
    </row>
    <row r="84">
      <c r="A84" s="1" t="s">
        <v>596</v>
      </c>
      <c r="E84" s="27" t="s">
        <v>589</v>
      </c>
    </row>
    <row r="85">
      <c r="A85" s="1" t="s">
        <v>584</v>
      </c>
      <c r="C85" s="22" t="s">
        <v>2018</v>
      </c>
      <c r="E85" s="23" t="s">
        <v>4023</v>
      </c>
      <c r="L85" s="24">
        <f>SUMIFS(L86:L89,A86:A89,"P")</f>
        <v>0</v>
      </c>
      <c r="M85" s="24">
        <f>SUMIFS(M86:M89,A86:A89,"P")</f>
        <v>0</v>
      </c>
      <c r="N85" s="25"/>
    </row>
    <row r="86" ht="26.4">
      <c r="A86" s="1" t="s">
        <v>587</v>
      </c>
      <c r="B86" s="1">
        <v>19</v>
      </c>
      <c r="C86" s="26" t="s">
        <v>4002</v>
      </c>
      <c r="D86" t="s">
        <v>589</v>
      </c>
      <c r="E86" s="27" t="s">
        <v>4003</v>
      </c>
      <c r="F86" s="28" t="s">
        <v>591</v>
      </c>
      <c r="G86" s="29">
        <v>90</v>
      </c>
      <c r="H86" s="28">
        <v>0</v>
      </c>
      <c r="I86" s="30">
        <f>ROUND(G86*H86,P4)</f>
        <v>0</v>
      </c>
      <c r="L86" s="30">
        <v>0</v>
      </c>
      <c r="M86" s="24">
        <f>ROUND(G86*L86,P4)</f>
        <v>0</v>
      </c>
      <c r="N86" s="25" t="s">
        <v>592</v>
      </c>
      <c r="O86" s="31">
        <f>M86*AA86</f>
        <v>0</v>
      </c>
      <c r="P86" s="1">
        <v>3</v>
      </c>
      <c r="AA86" s="1">
        <f>IF(P86=1,$O$3,IF(P86=2,$O$4,$O$5))</f>
        <v>0</v>
      </c>
    </row>
    <row r="87">
      <c r="A87" s="1" t="s">
        <v>593</v>
      </c>
      <c r="E87" s="27" t="s">
        <v>4003</v>
      </c>
    </row>
    <row r="88">
      <c r="A88" s="1" t="s">
        <v>594</v>
      </c>
      <c r="E88" s="32" t="s">
        <v>4347</v>
      </c>
    </row>
    <row r="89" ht="145.2">
      <c r="A89" s="1" t="s">
        <v>596</v>
      </c>
      <c r="E89" s="27" t="s">
        <v>3668</v>
      </c>
    </row>
    <row r="90">
      <c r="A90" s="1" t="s">
        <v>584</v>
      </c>
      <c r="C90" s="22" t="s">
        <v>690</v>
      </c>
      <c r="E90" s="23" t="s">
        <v>691</v>
      </c>
      <c r="L90" s="24">
        <f>SUMIFS(L91:L106,A91:A106,"P")</f>
        <v>0</v>
      </c>
      <c r="M90" s="24">
        <f>SUMIFS(M91:M106,A91:A106,"P")</f>
        <v>0</v>
      </c>
      <c r="N90" s="25"/>
    </row>
    <row r="91" ht="39.6">
      <c r="A91" s="1" t="s">
        <v>587</v>
      </c>
      <c r="B91" s="1">
        <v>20</v>
      </c>
      <c r="C91" s="26" t="s">
        <v>692</v>
      </c>
      <c r="D91" t="s">
        <v>693</v>
      </c>
      <c r="E91" s="27" t="s">
        <v>694</v>
      </c>
      <c r="F91" s="28" t="s">
        <v>695</v>
      </c>
      <c r="G91" s="29">
        <v>2682.4769999999999</v>
      </c>
      <c r="H91" s="28">
        <v>0</v>
      </c>
      <c r="I91" s="30">
        <f>ROUND(G91*H91,P4)</f>
        <v>0</v>
      </c>
      <c r="L91" s="30">
        <v>0</v>
      </c>
      <c r="M91" s="24">
        <f>ROUND(G91*L91,P4)</f>
        <v>0</v>
      </c>
      <c r="N91" s="25" t="s">
        <v>589</v>
      </c>
      <c r="O91" s="31">
        <f>M91*AA91</f>
        <v>0</v>
      </c>
      <c r="P91" s="1">
        <v>3</v>
      </c>
      <c r="AA91" s="1">
        <f>IF(P91=1,$O$3,IF(P91=2,$O$4,$O$5))</f>
        <v>0</v>
      </c>
    </row>
    <row r="92" ht="39.6">
      <c r="A92" s="1" t="s">
        <v>593</v>
      </c>
      <c r="E92" s="27" t="s">
        <v>696</v>
      </c>
    </row>
    <row r="93">
      <c r="A93" s="1" t="s">
        <v>594</v>
      </c>
      <c r="E93" s="32" t="s">
        <v>4348</v>
      </c>
    </row>
    <row r="94">
      <c r="A94" s="1" t="s">
        <v>596</v>
      </c>
      <c r="E94" s="27" t="s">
        <v>589</v>
      </c>
    </row>
    <row r="95" ht="39.6">
      <c r="A95" s="1" t="s">
        <v>587</v>
      </c>
      <c r="B95" s="1">
        <v>21</v>
      </c>
      <c r="C95" s="26" t="s">
        <v>699</v>
      </c>
      <c r="D95" t="s">
        <v>700</v>
      </c>
      <c r="E95" s="27" t="s">
        <v>701</v>
      </c>
      <c r="F95" s="28" t="s">
        <v>695</v>
      </c>
      <c r="G95" s="29">
        <v>243</v>
      </c>
      <c r="H95" s="28">
        <v>0</v>
      </c>
      <c r="I95" s="30">
        <f>ROUND(G95*H95,P4)</f>
        <v>0</v>
      </c>
      <c r="L95" s="30">
        <v>0</v>
      </c>
      <c r="M95" s="24">
        <f>ROUND(G95*L95,P4)</f>
        <v>0</v>
      </c>
      <c r="N95" s="25" t="s">
        <v>589</v>
      </c>
      <c r="O95" s="31">
        <f>M95*AA95</f>
        <v>0</v>
      </c>
      <c r="P95" s="1">
        <v>3</v>
      </c>
      <c r="AA95" s="1">
        <f>IF(P95=1,$O$3,IF(P95=2,$O$4,$O$5))</f>
        <v>0</v>
      </c>
    </row>
    <row r="96" ht="39.6">
      <c r="A96" s="1" t="s">
        <v>593</v>
      </c>
      <c r="E96" s="27" t="s">
        <v>696</v>
      </c>
    </row>
    <row r="97">
      <c r="A97" s="1" t="s">
        <v>594</v>
      </c>
      <c r="E97" s="32" t="s">
        <v>4349</v>
      </c>
    </row>
    <row r="98">
      <c r="A98" s="1" t="s">
        <v>596</v>
      </c>
      <c r="E98" s="27" t="s">
        <v>589</v>
      </c>
    </row>
    <row r="99" ht="39.6">
      <c r="A99" s="1" t="s">
        <v>587</v>
      </c>
      <c r="B99" s="1">
        <v>22</v>
      </c>
      <c r="C99" s="26" t="s">
        <v>3900</v>
      </c>
      <c r="D99" t="s">
        <v>3901</v>
      </c>
      <c r="E99" s="27" t="s">
        <v>3902</v>
      </c>
      <c r="F99" s="28" t="s">
        <v>695</v>
      </c>
      <c r="G99" s="29">
        <v>149.02699999999999</v>
      </c>
      <c r="H99" s="28">
        <v>0</v>
      </c>
      <c r="I99" s="30">
        <f>ROUND(G99*H99,P4)</f>
        <v>0</v>
      </c>
      <c r="L99" s="30">
        <v>0</v>
      </c>
      <c r="M99" s="24">
        <f>ROUND(G99*L99,P4)</f>
        <v>0</v>
      </c>
      <c r="N99" s="25" t="s">
        <v>589</v>
      </c>
      <c r="O99" s="31">
        <f>M99*AA99</f>
        <v>0</v>
      </c>
      <c r="P99" s="1">
        <v>3</v>
      </c>
      <c r="AA99" s="1">
        <f>IF(P99=1,$O$3,IF(P99=2,$O$4,$O$5))</f>
        <v>0</v>
      </c>
    </row>
    <row r="100" ht="39.6">
      <c r="A100" s="1" t="s">
        <v>593</v>
      </c>
      <c r="E100" s="27" t="s">
        <v>4350</v>
      </c>
    </row>
    <row r="101">
      <c r="A101" s="1" t="s">
        <v>594</v>
      </c>
      <c r="E101" s="32" t="s">
        <v>4351</v>
      </c>
    </row>
    <row r="102">
      <c r="A102" s="1" t="s">
        <v>596</v>
      </c>
      <c r="E102" s="27" t="s">
        <v>589</v>
      </c>
    </row>
    <row r="103" ht="39.6">
      <c r="A103" s="1" t="s">
        <v>587</v>
      </c>
      <c r="B103" s="1">
        <v>23</v>
      </c>
      <c r="C103" s="26" t="s">
        <v>3905</v>
      </c>
      <c r="D103" t="s">
        <v>3906</v>
      </c>
      <c r="E103" s="27" t="s">
        <v>4241</v>
      </c>
      <c r="F103" s="28" t="s">
        <v>695</v>
      </c>
      <c r="G103" s="29">
        <v>149.02699999999999</v>
      </c>
      <c r="H103" s="28">
        <v>0</v>
      </c>
      <c r="I103" s="30">
        <f>ROUND(G103*H103,P4)</f>
        <v>0</v>
      </c>
      <c r="L103" s="30">
        <v>0</v>
      </c>
      <c r="M103" s="24">
        <f>ROUND(G103*L103,P4)</f>
        <v>0</v>
      </c>
      <c r="N103" s="25" t="s">
        <v>589</v>
      </c>
      <c r="O103" s="31">
        <f>M103*AA103</f>
        <v>0</v>
      </c>
      <c r="P103" s="1">
        <v>3</v>
      </c>
      <c r="AA103" s="1">
        <f>IF(P103=1,$O$3,IF(P103=2,$O$4,$O$5))</f>
        <v>0</v>
      </c>
    </row>
    <row r="104" ht="66">
      <c r="A104" s="1" t="s">
        <v>593</v>
      </c>
      <c r="E104" s="27" t="s">
        <v>3694</v>
      </c>
    </row>
    <row r="105">
      <c r="A105" s="1" t="s">
        <v>594</v>
      </c>
      <c r="E105" s="32" t="s">
        <v>4351</v>
      </c>
    </row>
    <row r="106">
      <c r="A106" s="1" t="s">
        <v>596</v>
      </c>
      <c r="E106" s="27" t="s">
        <v>589</v>
      </c>
    </row>
    <row r="107">
      <c r="A107" s="1" t="s">
        <v>584</v>
      </c>
      <c r="C107" s="22" t="s">
        <v>4062</v>
      </c>
      <c r="E107" s="23" t="s">
        <v>4242</v>
      </c>
      <c r="L107" s="24">
        <f>SUMIFS(L108:L115,A108:A115,"P")</f>
        <v>0</v>
      </c>
      <c r="M107" s="24">
        <f>SUMIFS(M108:M115,A108:A115,"P")</f>
        <v>0</v>
      </c>
      <c r="N107" s="25"/>
    </row>
    <row r="108" ht="26.4">
      <c r="A108" s="1" t="s">
        <v>587</v>
      </c>
      <c r="B108" s="1">
        <v>24</v>
      </c>
      <c r="C108" s="26" t="s">
        <v>4063</v>
      </c>
      <c r="D108" t="s">
        <v>589</v>
      </c>
      <c r="E108" s="27" t="s">
        <v>4064</v>
      </c>
      <c r="F108" s="28" t="s">
        <v>835</v>
      </c>
      <c r="G108" s="29">
        <v>200</v>
      </c>
      <c r="H108" s="28">
        <v>0</v>
      </c>
      <c r="I108" s="30">
        <f>ROUND(G108*H108,P4)</f>
        <v>0</v>
      </c>
      <c r="L108" s="30">
        <v>0</v>
      </c>
      <c r="M108" s="24">
        <f>ROUND(G108*L108,P4)</f>
        <v>0</v>
      </c>
      <c r="N108" s="25" t="s">
        <v>592</v>
      </c>
      <c r="O108" s="31">
        <f>M108*AA108</f>
        <v>0</v>
      </c>
      <c r="P108" s="1">
        <v>3</v>
      </c>
      <c r="AA108" s="1">
        <f>IF(P108=1,$O$3,IF(P108=2,$O$4,$O$5))</f>
        <v>0</v>
      </c>
    </row>
    <row r="109">
      <c r="A109" s="1" t="s">
        <v>593</v>
      </c>
      <c r="E109" s="27" t="s">
        <v>4064</v>
      </c>
    </row>
    <row r="110">
      <c r="A110" s="1" t="s">
        <v>594</v>
      </c>
      <c r="E110" s="32" t="s">
        <v>4352</v>
      </c>
    </row>
    <row r="111" ht="52.8">
      <c r="A111" s="1" t="s">
        <v>596</v>
      </c>
      <c r="E111" s="27" t="s">
        <v>4066</v>
      </c>
    </row>
    <row r="112">
      <c r="A112" s="1" t="s">
        <v>587</v>
      </c>
      <c r="B112" s="1">
        <v>25</v>
      </c>
      <c r="C112" s="26" t="s">
        <v>4244</v>
      </c>
      <c r="D112" t="s">
        <v>589</v>
      </c>
      <c r="E112" s="27" t="s">
        <v>4245</v>
      </c>
      <c r="F112" s="28" t="s">
        <v>1456</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4245</v>
      </c>
    </row>
    <row r="114">
      <c r="A114" s="1" t="s">
        <v>594</v>
      </c>
    </row>
    <row r="115">
      <c r="A115" s="1" t="s">
        <v>596</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4353</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ht="26.4">
      <c r="A10" s="1" t="s">
        <v>587</v>
      </c>
      <c r="B10" s="1">
        <v>1</v>
      </c>
      <c r="C10" s="26" t="s">
        <v>4354</v>
      </c>
      <c r="D10" t="s">
        <v>589</v>
      </c>
      <c r="E10" s="27" t="s">
        <v>4355</v>
      </c>
      <c r="F10" s="28" t="s">
        <v>591</v>
      </c>
      <c r="G10" s="29">
        <v>0.74099999999999999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4356</v>
      </c>
    </row>
    <row r="13" ht="105.6">
      <c r="A13" s="1" t="s">
        <v>596</v>
      </c>
      <c r="E13" s="27" t="s">
        <v>4076</v>
      </c>
    </row>
    <row r="14" ht="26.4">
      <c r="A14" s="1" t="s">
        <v>587</v>
      </c>
      <c r="B14" s="1">
        <v>2</v>
      </c>
      <c r="C14" s="26" t="s">
        <v>3709</v>
      </c>
      <c r="D14" t="s">
        <v>589</v>
      </c>
      <c r="E14" s="27" t="s">
        <v>3710</v>
      </c>
      <c r="F14" s="28" t="s">
        <v>591</v>
      </c>
      <c r="G14" s="29">
        <v>238.06999999999999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4357</v>
      </c>
    </row>
    <row r="17" ht="409.5">
      <c r="A17" s="1" t="s">
        <v>596</v>
      </c>
      <c r="E17" s="27" t="s">
        <v>3712</v>
      </c>
    </row>
    <row r="18" ht="26.4">
      <c r="A18" s="1" t="s">
        <v>587</v>
      </c>
      <c r="B18" s="1">
        <v>3</v>
      </c>
      <c r="C18" s="26" t="s">
        <v>2993</v>
      </c>
      <c r="D18" t="s">
        <v>589</v>
      </c>
      <c r="E18" s="27" t="s">
        <v>2994</v>
      </c>
      <c r="F18" s="28" t="s">
        <v>591</v>
      </c>
      <c r="G18" s="29">
        <v>134.78</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4358</v>
      </c>
    </row>
    <row r="21" ht="369.6">
      <c r="A21" s="1" t="s">
        <v>596</v>
      </c>
      <c r="E21" s="27" t="s">
        <v>2554</v>
      </c>
    </row>
    <row r="22" ht="26.4">
      <c r="A22" s="1" t="s">
        <v>587</v>
      </c>
      <c r="B22" s="1">
        <v>4</v>
      </c>
      <c r="C22" s="26" t="s">
        <v>2355</v>
      </c>
      <c r="D22" t="s">
        <v>589</v>
      </c>
      <c r="E22" s="27" t="s">
        <v>2356</v>
      </c>
      <c r="F22" s="28" t="s">
        <v>591</v>
      </c>
      <c r="G22" s="29">
        <v>257.88</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4359</v>
      </c>
    </row>
    <row r="25" ht="343.2">
      <c r="A25" s="1" t="s">
        <v>596</v>
      </c>
      <c r="E25" s="27" t="s">
        <v>2358</v>
      </c>
    </row>
    <row r="26" ht="26.4">
      <c r="A26" s="1" t="s">
        <v>587</v>
      </c>
      <c r="B26" s="1">
        <v>5</v>
      </c>
      <c r="C26" s="26" t="s">
        <v>3738</v>
      </c>
      <c r="D26" t="s">
        <v>589</v>
      </c>
      <c r="E26" s="27" t="s">
        <v>3739</v>
      </c>
      <c r="F26" s="28" t="s">
        <v>2567</v>
      </c>
      <c r="G26" s="29">
        <v>742.08000000000004</v>
      </c>
      <c r="H26" s="28">
        <v>0</v>
      </c>
      <c r="I26" s="30">
        <f>ROUND(G26*H26,P4)</f>
        <v>0</v>
      </c>
      <c r="L26" s="30">
        <v>0</v>
      </c>
      <c r="M26" s="24">
        <f>ROUND(G26*L26,P4)</f>
        <v>0</v>
      </c>
      <c r="N26" s="25" t="s">
        <v>592</v>
      </c>
      <c r="O26" s="31">
        <f>M26*AA26</f>
        <v>0</v>
      </c>
      <c r="P26" s="1">
        <v>3</v>
      </c>
      <c r="AA26" s="1">
        <f>IF(P26=1,$O$3,IF(P26=2,$O$4,$O$5))</f>
        <v>0</v>
      </c>
    </row>
    <row r="27">
      <c r="A27" s="1" t="s">
        <v>593</v>
      </c>
      <c r="E27" s="27" t="s">
        <v>589</v>
      </c>
    </row>
    <row r="28" ht="52.8">
      <c r="A28" s="1" t="s">
        <v>594</v>
      </c>
      <c r="E28" s="32" t="s">
        <v>4360</v>
      </c>
    </row>
    <row r="29" ht="52.8">
      <c r="A29" s="1" t="s">
        <v>596</v>
      </c>
      <c r="E29" s="27" t="s">
        <v>3741</v>
      </c>
    </row>
    <row r="30" ht="26.4">
      <c r="A30" s="1" t="s">
        <v>587</v>
      </c>
      <c r="B30" s="1">
        <v>6</v>
      </c>
      <c r="C30" s="26" t="s">
        <v>4361</v>
      </c>
      <c r="D30" t="s">
        <v>589</v>
      </c>
      <c r="E30" s="27" t="s">
        <v>4362</v>
      </c>
      <c r="F30" s="28" t="s">
        <v>2567</v>
      </c>
      <c r="G30" s="29">
        <v>266.63</v>
      </c>
      <c r="H30" s="28">
        <v>0</v>
      </c>
      <c r="I30" s="30">
        <f>ROUND(G30*H30,P4)</f>
        <v>0</v>
      </c>
      <c r="L30" s="30">
        <v>0</v>
      </c>
      <c r="M30" s="24">
        <f>ROUND(G30*L30,P4)</f>
        <v>0</v>
      </c>
      <c r="N30" s="25" t="s">
        <v>592</v>
      </c>
      <c r="O30" s="31">
        <f>M30*AA30</f>
        <v>0</v>
      </c>
      <c r="P30" s="1">
        <v>3</v>
      </c>
      <c r="AA30" s="1">
        <f>IF(P30=1,$O$3,IF(P30=2,$O$4,$O$5))</f>
        <v>0</v>
      </c>
    </row>
    <row r="31">
      <c r="A31" s="1" t="s">
        <v>593</v>
      </c>
      <c r="E31" s="27" t="s">
        <v>589</v>
      </c>
    </row>
    <row r="32" ht="39.6">
      <c r="A32" s="1" t="s">
        <v>594</v>
      </c>
      <c r="E32" s="32" t="s">
        <v>4363</v>
      </c>
    </row>
    <row r="33" ht="66">
      <c r="A33" s="1" t="s">
        <v>596</v>
      </c>
      <c r="E33" s="27" t="s">
        <v>3745</v>
      </c>
    </row>
    <row r="34" ht="26.4">
      <c r="A34" s="1" t="s">
        <v>587</v>
      </c>
      <c r="B34" s="1">
        <v>7</v>
      </c>
      <c r="C34" s="26" t="s">
        <v>4364</v>
      </c>
      <c r="D34" t="s">
        <v>589</v>
      </c>
      <c r="E34" s="27" t="s">
        <v>4365</v>
      </c>
      <c r="F34" s="28" t="s">
        <v>2567</v>
      </c>
      <c r="G34" s="29">
        <v>266.63</v>
      </c>
      <c r="H34" s="28">
        <v>0</v>
      </c>
      <c r="I34" s="30">
        <f>ROUND(G34*H34,P4)</f>
        <v>0</v>
      </c>
      <c r="L34" s="30">
        <v>0</v>
      </c>
      <c r="M34" s="24">
        <f>ROUND(G34*L34,P4)</f>
        <v>0</v>
      </c>
      <c r="N34" s="25" t="s">
        <v>592</v>
      </c>
      <c r="O34" s="31">
        <f>M34*AA34</f>
        <v>0</v>
      </c>
      <c r="P34" s="1">
        <v>3</v>
      </c>
      <c r="AA34" s="1">
        <f>IF(P34=1,$O$3,IF(P34=2,$O$4,$O$5))</f>
        <v>0</v>
      </c>
    </row>
    <row r="35">
      <c r="A35" s="1" t="s">
        <v>593</v>
      </c>
      <c r="E35" s="27" t="s">
        <v>589</v>
      </c>
    </row>
    <row r="36" ht="39.6">
      <c r="A36" s="1" t="s">
        <v>594</v>
      </c>
      <c r="E36" s="32" t="s">
        <v>4366</v>
      </c>
    </row>
    <row r="37" ht="66">
      <c r="A37" s="1" t="s">
        <v>596</v>
      </c>
      <c r="E37" s="27" t="s">
        <v>4367</v>
      </c>
    </row>
    <row r="38" ht="26.4">
      <c r="A38" s="1" t="s">
        <v>587</v>
      </c>
      <c r="B38" s="1">
        <v>8</v>
      </c>
      <c r="C38" s="26" t="s">
        <v>3749</v>
      </c>
      <c r="D38" t="s">
        <v>589</v>
      </c>
      <c r="E38" s="27" t="s">
        <v>3750</v>
      </c>
      <c r="F38" s="28" t="s">
        <v>2567</v>
      </c>
      <c r="G38" s="29">
        <v>266.63</v>
      </c>
      <c r="H38" s="28">
        <v>0</v>
      </c>
      <c r="I38" s="30">
        <f>ROUND(G38*H38,P4)</f>
        <v>0</v>
      </c>
      <c r="L38" s="30">
        <v>0</v>
      </c>
      <c r="M38" s="24">
        <f>ROUND(G38*L38,P4)</f>
        <v>0</v>
      </c>
      <c r="N38" s="25" t="s">
        <v>592</v>
      </c>
      <c r="O38" s="31">
        <f>M38*AA38</f>
        <v>0</v>
      </c>
      <c r="P38" s="1">
        <v>3</v>
      </c>
      <c r="AA38" s="1">
        <f>IF(P38=1,$O$3,IF(P38=2,$O$4,$O$5))</f>
        <v>0</v>
      </c>
    </row>
    <row r="39">
      <c r="A39" s="1" t="s">
        <v>593</v>
      </c>
      <c r="E39" s="27" t="s">
        <v>589</v>
      </c>
    </row>
    <row r="40" ht="39.6">
      <c r="A40" s="1" t="s">
        <v>594</v>
      </c>
      <c r="E40" s="32" t="s">
        <v>4368</v>
      </c>
    </row>
    <row r="41" ht="79.2">
      <c r="A41" s="1" t="s">
        <v>596</v>
      </c>
      <c r="E41" s="27" t="s">
        <v>3751</v>
      </c>
    </row>
    <row r="42">
      <c r="A42" s="1" t="s">
        <v>584</v>
      </c>
      <c r="C42" s="22" t="s">
        <v>2572</v>
      </c>
      <c r="E42" s="23" t="s">
        <v>2573</v>
      </c>
      <c r="L42" s="24">
        <f>SUMIFS(L43:L50,A43:A50,"P")</f>
        <v>0</v>
      </c>
      <c r="M42" s="24">
        <f>SUMIFS(M43:M50,A43:A50,"P")</f>
        <v>0</v>
      </c>
      <c r="N42" s="25"/>
    </row>
    <row r="43" ht="26.4">
      <c r="A43" s="1" t="s">
        <v>587</v>
      </c>
      <c r="B43" s="1">
        <v>9</v>
      </c>
      <c r="C43" s="26" t="s">
        <v>4369</v>
      </c>
      <c r="D43" t="s">
        <v>589</v>
      </c>
      <c r="E43" s="27" t="s">
        <v>4370</v>
      </c>
      <c r="F43" s="28" t="s">
        <v>591</v>
      </c>
      <c r="G43" s="29">
        <v>33.840000000000003</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4371</v>
      </c>
    </row>
    <row r="46" ht="382.8">
      <c r="A46" s="1" t="s">
        <v>596</v>
      </c>
      <c r="E46" s="27" t="s">
        <v>3769</v>
      </c>
    </row>
    <row r="47" ht="26.4">
      <c r="A47" s="1" t="s">
        <v>587</v>
      </c>
      <c r="B47" s="1">
        <v>10</v>
      </c>
      <c r="C47" s="26" t="s">
        <v>4372</v>
      </c>
      <c r="D47" t="s">
        <v>589</v>
      </c>
      <c r="E47" s="27" t="s">
        <v>4373</v>
      </c>
      <c r="F47" s="28" t="s">
        <v>2567</v>
      </c>
      <c r="G47" s="29">
        <v>552.928</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4374</v>
      </c>
    </row>
    <row r="50" ht="158.4">
      <c r="A50" s="1" t="s">
        <v>596</v>
      </c>
      <c r="E50" s="27" t="s">
        <v>4375</v>
      </c>
    </row>
    <row r="51">
      <c r="A51" s="1" t="s">
        <v>584</v>
      </c>
      <c r="C51" s="22" t="s">
        <v>2997</v>
      </c>
      <c r="E51" s="23" t="s">
        <v>3792</v>
      </c>
      <c r="L51" s="24">
        <f>SUMIFS(L52:L59,A52:A59,"P")</f>
        <v>0</v>
      </c>
      <c r="M51" s="24">
        <f>SUMIFS(M52:M59,A52:A59,"P")</f>
        <v>0</v>
      </c>
      <c r="N51" s="25"/>
    </row>
    <row r="52" ht="26.4">
      <c r="A52" s="1" t="s">
        <v>587</v>
      </c>
      <c r="B52" s="1">
        <v>11</v>
      </c>
      <c r="C52" s="26" t="s">
        <v>3793</v>
      </c>
      <c r="D52" t="s">
        <v>589</v>
      </c>
      <c r="E52" s="27" t="s">
        <v>3794</v>
      </c>
      <c r="F52" s="28" t="s">
        <v>591</v>
      </c>
      <c r="G52" s="29">
        <v>33.840000000000003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39.6">
      <c r="A54" s="1" t="s">
        <v>594</v>
      </c>
      <c r="E54" s="32" t="s">
        <v>4376</v>
      </c>
    </row>
    <row r="55" ht="382.8">
      <c r="A55" s="1" t="s">
        <v>596</v>
      </c>
      <c r="E55" s="27" t="s">
        <v>3769</v>
      </c>
    </row>
    <row r="56" ht="26.4">
      <c r="A56" s="1" t="s">
        <v>587</v>
      </c>
      <c r="B56" s="1">
        <v>12</v>
      </c>
      <c r="C56" s="26" t="s">
        <v>4377</v>
      </c>
      <c r="D56" t="s">
        <v>589</v>
      </c>
      <c r="E56" s="27" t="s">
        <v>4378</v>
      </c>
      <c r="F56" s="28" t="s">
        <v>591</v>
      </c>
      <c r="G56" s="29">
        <v>1.77</v>
      </c>
      <c r="H56" s="28">
        <v>0</v>
      </c>
      <c r="I56" s="30">
        <f>ROUND(G56*H56,P4)</f>
        <v>0</v>
      </c>
      <c r="L56" s="30">
        <v>0</v>
      </c>
      <c r="M56" s="24">
        <f>ROUND(G56*L56,P4)</f>
        <v>0</v>
      </c>
      <c r="N56" s="25" t="s">
        <v>592</v>
      </c>
      <c r="O56" s="31">
        <f>M56*AA56</f>
        <v>0</v>
      </c>
      <c r="P56" s="1">
        <v>3</v>
      </c>
      <c r="AA56" s="1">
        <f>IF(P56=1,$O$3,IF(P56=2,$O$4,$O$5))</f>
        <v>0</v>
      </c>
    </row>
    <row r="57">
      <c r="A57" s="1" t="s">
        <v>593</v>
      </c>
      <c r="E57" s="27" t="s">
        <v>589</v>
      </c>
    </row>
    <row r="58" ht="52.8">
      <c r="A58" s="1" t="s">
        <v>594</v>
      </c>
      <c r="E58" s="32" t="s">
        <v>4379</v>
      </c>
    </row>
    <row r="59" ht="79.2">
      <c r="A59" s="1" t="s">
        <v>596</v>
      </c>
      <c r="E59" s="27" t="s">
        <v>3002</v>
      </c>
    </row>
    <row r="60">
      <c r="A60" s="1" t="s">
        <v>584</v>
      </c>
      <c r="C60" s="22" t="s">
        <v>3003</v>
      </c>
      <c r="E60" s="23" t="s">
        <v>3598</v>
      </c>
      <c r="L60" s="24">
        <f>SUMIFS(L61:L72,A61:A72,"P")</f>
        <v>0</v>
      </c>
      <c r="M60" s="24">
        <f>SUMIFS(M61:M72,A61:A72,"P")</f>
        <v>0</v>
      </c>
      <c r="N60" s="25"/>
    </row>
    <row r="61" ht="26.4">
      <c r="A61" s="1" t="s">
        <v>587</v>
      </c>
      <c r="B61" s="1">
        <v>13</v>
      </c>
      <c r="C61" s="26" t="s">
        <v>4172</v>
      </c>
      <c r="D61" t="s">
        <v>589</v>
      </c>
      <c r="E61" s="27" t="s">
        <v>4173</v>
      </c>
      <c r="F61" s="28" t="s">
        <v>2567</v>
      </c>
      <c r="G61" s="29">
        <v>279.322</v>
      </c>
      <c r="H61" s="28">
        <v>0</v>
      </c>
      <c r="I61" s="30">
        <f>ROUND(G61*H61,P4)</f>
        <v>0</v>
      </c>
      <c r="L61" s="30">
        <v>0</v>
      </c>
      <c r="M61" s="24">
        <f>ROUND(G61*L61,P4)</f>
        <v>0</v>
      </c>
      <c r="N61" s="25" t="s">
        <v>592</v>
      </c>
      <c r="O61" s="31">
        <f>M61*AA61</f>
        <v>0</v>
      </c>
      <c r="P61" s="1">
        <v>3</v>
      </c>
      <c r="AA61" s="1">
        <f>IF(P61=1,$O$3,IF(P61=2,$O$4,$O$5))</f>
        <v>0</v>
      </c>
    </row>
    <row r="62">
      <c r="A62" s="1" t="s">
        <v>593</v>
      </c>
      <c r="E62" s="27" t="s">
        <v>589</v>
      </c>
    </row>
    <row r="63" ht="52.8">
      <c r="A63" s="1" t="s">
        <v>594</v>
      </c>
      <c r="E63" s="32" t="s">
        <v>4380</v>
      </c>
    </row>
    <row r="64" ht="79.2">
      <c r="A64" s="1" t="s">
        <v>596</v>
      </c>
      <c r="E64" s="27" t="s">
        <v>4171</v>
      </c>
    </row>
    <row r="65" ht="26.4">
      <c r="A65" s="1" t="s">
        <v>587</v>
      </c>
      <c r="B65" s="1">
        <v>14</v>
      </c>
      <c r="C65" s="26" t="s">
        <v>4194</v>
      </c>
      <c r="D65" t="s">
        <v>589</v>
      </c>
      <c r="E65" s="27" t="s">
        <v>4195</v>
      </c>
      <c r="F65" s="28" t="s">
        <v>614</v>
      </c>
      <c r="G65" s="29">
        <v>239.00200000000001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66">
      <c r="A67" s="1" t="s">
        <v>594</v>
      </c>
      <c r="E67" s="32" t="s">
        <v>4381</v>
      </c>
    </row>
    <row r="68" ht="171.6">
      <c r="A68" s="1" t="s">
        <v>596</v>
      </c>
      <c r="E68" s="27" t="s">
        <v>4197</v>
      </c>
    </row>
    <row r="69" ht="26.4">
      <c r="A69" s="1" t="s">
        <v>587</v>
      </c>
      <c r="B69" s="1">
        <v>15</v>
      </c>
      <c r="C69" s="26" t="s">
        <v>4382</v>
      </c>
      <c r="D69" t="s">
        <v>589</v>
      </c>
      <c r="E69" s="27" t="s">
        <v>4383</v>
      </c>
      <c r="F69" s="28" t="s">
        <v>614</v>
      </c>
      <c r="G69" s="29">
        <v>40.32</v>
      </c>
      <c r="H69" s="28">
        <v>0</v>
      </c>
      <c r="I69" s="30">
        <f>ROUND(G69*H69,P4)</f>
        <v>0</v>
      </c>
      <c r="L69" s="30">
        <v>0</v>
      </c>
      <c r="M69" s="24">
        <f>ROUND(G69*L69,P4)</f>
        <v>0</v>
      </c>
      <c r="N69" s="25" t="s">
        <v>592</v>
      </c>
      <c r="O69" s="31">
        <f>M69*AA69</f>
        <v>0</v>
      </c>
      <c r="P69" s="1">
        <v>3</v>
      </c>
      <c r="AA69" s="1">
        <f>IF(P69=1,$O$3,IF(P69=2,$O$4,$O$5))</f>
        <v>0</v>
      </c>
    </row>
    <row r="70">
      <c r="A70" s="1" t="s">
        <v>593</v>
      </c>
      <c r="E70" s="27" t="s">
        <v>589</v>
      </c>
    </row>
    <row r="71" ht="105.6">
      <c r="A71" s="1" t="s">
        <v>594</v>
      </c>
      <c r="E71" s="32" t="s">
        <v>4384</v>
      </c>
    </row>
    <row r="72" ht="171.6">
      <c r="A72" s="1" t="s">
        <v>596</v>
      </c>
      <c r="E72" s="27" t="s">
        <v>4197</v>
      </c>
    </row>
    <row r="73">
      <c r="A73" s="1" t="s">
        <v>584</v>
      </c>
      <c r="C73" s="22" t="s">
        <v>617</v>
      </c>
      <c r="E73" s="23" t="s">
        <v>618</v>
      </c>
      <c r="L73" s="24">
        <f>SUMIFS(L74:L81,A74:A81,"P")</f>
        <v>0</v>
      </c>
      <c r="M73" s="24">
        <f>SUMIFS(M74:M81,A74:A81,"P")</f>
        <v>0</v>
      </c>
      <c r="N73" s="25"/>
    </row>
    <row r="74" ht="26.4">
      <c r="A74" s="1" t="s">
        <v>587</v>
      </c>
      <c r="B74" s="1">
        <v>16</v>
      </c>
      <c r="C74" s="26" t="s">
        <v>3835</v>
      </c>
      <c r="D74" t="s">
        <v>589</v>
      </c>
      <c r="E74" s="27" t="s">
        <v>3836</v>
      </c>
      <c r="F74" s="28" t="s">
        <v>2567</v>
      </c>
      <c r="G74" s="29">
        <v>181.98400000000001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ht="66">
      <c r="A76" s="1" t="s">
        <v>594</v>
      </c>
      <c r="E76" s="32" t="s">
        <v>4385</v>
      </c>
    </row>
    <row r="77" ht="211.2">
      <c r="A77" s="1" t="s">
        <v>596</v>
      </c>
      <c r="E77" s="27" t="s">
        <v>3839</v>
      </c>
    </row>
    <row r="78" ht="26.4">
      <c r="A78" s="1" t="s">
        <v>587</v>
      </c>
      <c r="B78" s="1">
        <v>17</v>
      </c>
      <c r="C78" s="26" t="s">
        <v>4386</v>
      </c>
      <c r="D78" t="s">
        <v>589</v>
      </c>
      <c r="E78" s="27" t="s">
        <v>4387</v>
      </c>
      <c r="F78" s="28" t="s">
        <v>2567</v>
      </c>
      <c r="G78" s="29">
        <v>90.024000000000001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4388</v>
      </c>
    </row>
    <row r="81" ht="211.2">
      <c r="A81" s="1" t="s">
        <v>596</v>
      </c>
      <c r="E81" s="27" t="s">
        <v>3839</v>
      </c>
    </row>
    <row r="82">
      <c r="A82" s="1" t="s">
        <v>584</v>
      </c>
      <c r="C82" s="22" t="s">
        <v>3840</v>
      </c>
      <c r="E82" s="23" t="s">
        <v>3841</v>
      </c>
      <c r="L82" s="24">
        <f>SUMIFS(L83:L98,A83:A98,"P")</f>
        <v>0</v>
      </c>
      <c r="M82" s="24">
        <f>SUMIFS(M83:M98,A83:A98,"P")</f>
        <v>0</v>
      </c>
      <c r="N82" s="25"/>
    </row>
    <row r="83" ht="26.4">
      <c r="A83" s="1" t="s">
        <v>587</v>
      </c>
      <c r="B83" s="1">
        <v>18</v>
      </c>
      <c r="C83" s="26" t="s">
        <v>4389</v>
      </c>
      <c r="D83" t="s">
        <v>589</v>
      </c>
      <c r="E83" s="27" t="s">
        <v>4390</v>
      </c>
      <c r="F83" s="28" t="s">
        <v>914</v>
      </c>
      <c r="G83" s="29">
        <v>2.4300000000000002</v>
      </c>
      <c r="H83" s="28">
        <v>0</v>
      </c>
      <c r="I83" s="30">
        <f>ROUND(G83*H83,P4)</f>
        <v>0</v>
      </c>
      <c r="L83" s="30">
        <v>0</v>
      </c>
      <c r="M83" s="24">
        <f>ROUND(G83*L83,P4)</f>
        <v>0</v>
      </c>
      <c r="N83" s="25" t="s">
        <v>592</v>
      </c>
      <c r="O83" s="31">
        <f>M83*AA83</f>
        <v>0</v>
      </c>
      <c r="P83" s="1">
        <v>3</v>
      </c>
      <c r="AA83" s="1">
        <f>IF(P83=1,$O$3,IF(P83=2,$O$4,$O$5))</f>
        <v>0</v>
      </c>
    </row>
    <row r="84">
      <c r="A84" s="1" t="s">
        <v>593</v>
      </c>
      <c r="E84" s="27" t="s">
        <v>589</v>
      </c>
    </row>
    <row r="85" ht="39.6">
      <c r="A85" s="1" t="s">
        <v>594</v>
      </c>
      <c r="E85" s="32" t="s">
        <v>4391</v>
      </c>
    </row>
    <row r="86" ht="264">
      <c r="A86" s="1" t="s">
        <v>596</v>
      </c>
      <c r="E86" s="27" t="s">
        <v>4392</v>
      </c>
    </row>
    <row r="87" ht="26.4">
      <c r="A87" s="1" t="s">
        <v>587</v>
      </c>
      <c r="B87" s="1">
        <v>19</v>
      </c>
      <c r="C87" s="26" t="s">
        <v>4393</v>
      </c>
      <c r="D87" t="s">
        <v>589</v>
      </c>
      <c r="E87" s="27" t="s">
        <v>4394</v>
      </c>
      <c r="F87" s="28" t="s">
        <v>914</v>
      </c>
      <c r="G87" s="29">
        <v>172.78999999999999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39.6">
      <c r="A89" s="1" t="s">
        <v>594</v>
      </c>
      <c r="E89" s="32" t="s">
        <v>4395</v>
      </c>
    </row>
    <row r="90" ht="264">
      <c r="A90" s="1" t="s">
        <v>596</v>
      </c>
      <c r="E90" s="27" t="s">
        <v>4392</v>
      </c>
    </row>
    <row r="91" ht="26.4">
      <c r="A91" s="1" t="s">
        <v>587</v>
      </c>
      <c r="B91" s="1">
        <v>20</v>
      </c>
      <c r="C91" s="26" t="s">
        <v>3854</v>
      </c>
      <c r="D91" t="s">
        <v>589</v>
      </c>
      <c r="E91" s="27" t="s">
        <v>3855</v>
      </c>
      <c r="F91" s="28" t="s">
        <v>621</v>
      </c>
      <c r="G91" s="29">
        <v>7</v>
      </c>
      <c r="H91" s="28">
        <v>0</v>
      </c>
      <c r="I91" s="30">
        <f>ROUND(G91*H91,P4)</f>
        <v>0</v>
      </c>
      <c r="L91" s="30">
        <v>0</v>
      </c>
      <c r="M91" s="24">
        <f>ROUND(G91*L91,P4)</f>
        <v>0</v>
      </c>
      <c r="N91" s="25" t="s">
        <v>592</v>
      </c>
      <c r="O91" s="31">
        <f>M91*AA91</f>
        <v>0</v>
      </c>
      <c r="P91" s="1">
        <v>3</v>
      </c>
      <c r="AA91" s="1">
        <f>IF(P91=1,$O$3,IF(P91=2,$O$4,$O$5))</f>
        <v>0</v>
      </c>
    </row>
    <row r="92">
      <c r="A92" s="1" t="s">
        <v>593</v>
      </c>
      <c r="E92" s="27" t="s">
        <v>589</v>
      </c>
    </row>
    <row r="93" ht="39.6">
      <c r="A93" s="1" t="s">
        <v>594</v>
      </c>
      <c r="E93" s="32" t="s">
        <v>4396</v>
      </c>
    </row>
    <row r="94" ht="118.8">
      <c r="A94" s="1" t="s">
        <v>596</v>
      </c>
      <c r="E94" s="27" t="s">
        <v>3857</v>
      </c>
    </row>
    <row r="95" ht="26.4">
      <c r="A95" s="1" t="s">
        <v>587</v>
      </c>
      <c r="B95" s="1">
        <v>21</v>
      </c>
      <c r="C95" s="26" t="s">
        <v>4397</v>
      </c>
      <c r="D95" t="s">
        <v>589</v>
      </c>
      <c r="E95" s="27" t="s">
        <v>4398</v>
      </c>
      <c r="F95" s="28" t="s">
        <v>621</v>
      </c>
      <c r="G95" s="29">
        <v>2</v>
      </c>
      <c r="H95" s="28">
        <v>0</v>
      </c>
      <c r="I95" s="30">
        <f>ROUND(G95*H95,P4)</f>
        <v>0</v>
      </c>
      <c r="L95" s="30">
        <v>0</v>
      </c>
      <c r="M95" s="24">
        <f>ROUND(G95*L95,P4)</f>
        <v>0</v>
      </c>
      <c r="N95" s="25" t="s">
        <v>592</v>
      </c>
      <c r="O95" s="31">
        <f>M95*AA95</f>
        <v>0</v>
      </c>
      <c r="P95" s="1">
        <v>3</v>
      </c>
      <c r="AA95" s="1">
        <f>IF(P95=1,$O$3,IF(P95=2,$O$4,$O$5))</f>
        <v>0</v>
      </c>
    </row>
    <row r="96">
      <c r="A96" s="1" t="s">
        <v>593</v>
      </c>
      <c r="E96" s="27" t="s">
        <v>589</v>
      </c>
    </row>
    <row r="97" ht="39.6">
      <c r="A97" s="1" t="s">
        <v>594</v>
      </c>
      <c r="E97" s="32" t="s">
        <v>4399</v>
      </c>
    </row>
    <row r="98" ht="184.8">
      <c r="A98" s="1" t="s">
        <v>596</v>
      </c>
      <c r="E98" s="27" t="s">
        <v>4400</v>
      </c>
    </row>
    <row r="99">
      <c r="A99" s="1" t="s">
        <v>584</v>
      </c>
      <c r="C99" s="22" t="s">
        <v>2018</v>
      </c>
      <c r="E99" s="23" t="s">
        <v>2019</v>
      </c>
      <c r="L99" s="24">
        <f>SUMIFS(L100:L119,A100:A119,"P")</f>
        <v>0</v>
      </c>
      <c r="M99" s="24">
        <f>SUMIFS(M100:M119,A100:A119,"P")</f>
        <v>0</v>
      </c>
      <c r="N99" s="25"/>
    </row>
    <row r="100" ht="26.4">
      <c r="A100" s="1" t="s">
        <v>587</v>
      </c>
      <c r="B100" s="1">
        <v>22</v>
      </c>
      <c r="C100" s="26" t="s">
        <v>4221</v>
      </c>
      <c r="D100" t="s">
        <v>589</v>
      </c>
      <c r="E100" s="27" t="s">
        <v>4222</v>
      </c>
      <c r="F100" s="28" t="s">
        <v>607</v>
      </c>
      <c r="G100" s="29">
        <v>104.5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39.6">
      <c r="A102" s="1" t="s">
        <v>594</v>
      </c>
      <c r="E102" s="32" t="s">
        <v>4401</v>
      </c>
    </row>
    <row r="103" ht="79.2">
      <c r="A103" s="1" t="s">
        <v>596</v>
      </c>
      <c r="E103" s="27" t="s">
        <v>4224</v>
      </c>
    </row>
    <row r="104" ht="26.4">
      <c r="A104" s="1" t="s">
        <v>587</v>
      </c>
      <c r="B104" s="1">
        <v>23</v>
      </c>
      <c r="C104" s="26" t="s">
        <v>4402</v>
      </c>
      <c r="D104" t="s">
        <v>589</v>
      </c>
      <c r="E104" s="27" t="s">
        <v>4403</v>
      </c>
      <c r="F104" s="28" t="s">
        <v>607</v>
      </c>
      <c r="G104" s="29">
        <v>94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4404</v>
      </c>
    </row>
    <row r="107" ht="237.6">
      <c r="A107" s="1" t="s">
        <v>596</v>
      </c>
      <c r="E107" s="27" t="s">
        <v>4405</v>
      </c>
    </row>
    <row r="108" ht="26.4">
      <c r="A108" s="1" t="s">
        <v>587</v>
      </c>
      <c r="B108" s="1">
        <v>24</v>
      </c>
      <c r="C108" s="26" t="s">
        <v>4406</v>
      </c>
      <c r="D108" t="s">
        <v>589</v>
      </c>
      <c r="E108" s="27" t="s">
        <v>4407</v>
      </c>
      <c r="F108" s="28" t="s">
        <v>914</v>
      </c>
      <c r="G108" s="29">
        <v>93.599999999999994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6">
      <c r="A110" s="1" t="s">
        <v>594</v>
      </c>
      <c r="E110" s="32" t="s">
        <v>4408</v>
      </c>
    </row>
    <row r="111" ht="92.4">
      <c r="A111" s="1" t="s">
        <v>596</v>
      </c>
      <c r="E111" s="27" t="s">
        <v>4409</v>
      </c>
    </row>
    <row r="112" ht="26.4">
      <c r="A112" s="1" t="s">
        <v>587</v>
      </c>
      <c r="B112" s="1">
        <v>25</v>
      </c>
      <c r="C112" s="26" t="s">
        <v>4410</v>
      </c>
      <c r="D112" t="s">
        <v>589</v>
      </c>
      <c r="E112" s="27" t="s">
        <v>4411</v>
      </c>
      <c r="F112" s="28" t="s">
        <v>607</v>
      </c>
      <c r="G112" s="29">
        <v>5.3949999999999996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39.6">
      <c r="A114" s="1" t="s">
        <v>594</v>
      </c>
      <c r="E114" s="32" t="s">
        <v>4412</v>
      </c>
    </row>
    <row r="115" ht="105.6">
      <c r="A115" s="1" t="s">
        <v>596</v>
      </c>
      <c r="E115" s="27" t="s">
        <v>4413</v>
      </c>
    </row>
    <row r="116" ht="26.4">
      <c r="A116" s="1" t="s">
        <v>587</v>
      </c>
      <c r="B116" s="1">
        <v>26</v>
      </c>
      <c r="C116" s="26" t="s">
        <v>4414</v>
      </c>
      <c r="D116" t="s">
        <v>589</v>
      </c>
      <c r="E116" s="27" t="s">
        <v>4415</v>
      </c>
      <c r="F116" s="28" t="s">
        <v>914</v>
      </c>
      <c r="G116" s="29">
        <v>51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52.8">
      <c r="A118" s="1" t="s">
        <v>594</v>
      </c>
      <c r="E118" s="32" t="s">
        <v>4416</v>
      </c>
    </row>
    <row r="119" ht="184.8">
      <c r="A119" s="1" t="s">
        <v>596</v>
      </c>
      <c r="E119" s="27" t="s">
        <v>4417</v>
      </c>
    </row>
    <row r="120">
      <c r="A120" s="1" t="s">
        <v>584</v>
      </c>
      <c r="C120" s="22" t="s">
        <v>690</v>
      </c>
      <c r="E120" s="23" t="s">
        <v>1951</v>
      </c>
      <c r="L120" s="24">
        <f>SUMIFS(L121:L128,A121:A128,"P")</f>
        <v>0</v>
      </c>
      <c r="M120" s="24">
        <f>SUMIFS(M121:M128,A121:A128,"P")</f>
        <v>0</v>
      </c>
      <c r="N120" s="25"/>
    </row>
    <row r="121" ht="39.6">
      <c r="A121" s="1" t="s">
        <v>587</v>
      </c>
      <c r="B121" s="1">
        <v>27</v>
      </c>
      <c r="C121" s="26" t="s">
        <v>692</v>
      </c>
      <c r="D121" t="s">
        <v>693</v>
      </c>
      <c r="E121" s="27" t="s">
        <v>694</v>
      </c>
      <c r="F121" s="28" t="s">
        <v>695</v>
      </c>
      <c r="G121" s="29">
        <v>428.52600000000001</v>
      </c>
      <c r="H121" s="28">
        <v>0</v>
      </c>
      <c r="I121" s="30">
        <f>ROUND(G121*H121,P4)</f>
        <v>0</v>
      </c>
      <c r="L121" s="30">
        <v>0</v>
      </c>
      <c r="M121" s="24">
        <f>ROUND(G121*L121,P4)</f>
        <v>0</v>
      </c>
      <c r="N121" s="25" t="s">
        <v>589</v>
      </c>
      <c r="O121" s="31">
        <f>M121*AA121</f>
        <v>0</v>
      </c>
      <c r="P121" s="1">
        <v>3</v>
      </c>
      <c r="AA121" s="1">
        <f>IF(P121=1,$O$3,IF(P121=2,$O$4,$O$5))</f>
        <v>0</v>
      </c>
    </row>
    <row r="122" ht="39.6">
      <c r="A122" s="1" t="s">
        <v>593</v>
      </c>
      <c r="E122" s="27" t="s">
        <v>4047</v>
      </c>
    </row>
    <row r="123" ht="39.6">
      <c r="A123" s="1" t="s">
        <v>594</v>
      </c>
      <c r="E123" s="32" t="s">
        <v>4418</v>
      </c>
    </row>
    <row r="124" ht="158.4">
      <c r="A124" s="1" t="s">
        <v>596</v>
      </c>
      <c r="E124" s="27" t="s">
        <v>712</v>
      </c>
    </row>
    <row r="125" ht="39.6">
      <c r="A125" s="1" t="s">
        <v>587</v>
      </c>
      <c r="B125" s="1">
        <v>28</v>
      </c>
      <c r="C125" s="26" t="s">
        <v>699</v>
      </c>
      <c r="D125" t="s">
        <v>700</v>
      </c>
      <c r="E125" s="27" t="s">
        <v>701</v>
      </c>
      <c r="F125" s="28" t="s">
        <v>695</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593</v>
      </c>
      <c r="E126" s="27" t="s">
        <v>4419</v>
      </c>
    </row>
    <row r="127" ht="39.6">
      <c r="A127" s="1" t="s">
        <v>594</v>
      </c>
      <c r="E127" s="32" t="s">
        <v>4420</v>
      </c>
    </row>
    <row r="128" ht="158.4">
      <c r="A128" s="1" t="s">
        <v>596</v>
      </c>
      <c r="E128" s="27" t="s">
        <v>4421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4422</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ht="26.4">
      <c r="A10" s="1" t="s">
        <v>587</v>
      </c>
      <c r="B10" s="1">
        <v>1</v>
      </c>
      <c r="C10" s="26" t="s">
        <v>4354</v>
      </c>
      <c r="D10" t="s">
        <v>589</v>
      </c>
      <c r="E10" s="27" t="s">
        <v>4355</v>
      </c>
      <c r="F10" s="28" t="s">
        <v>591</v>
      </c>
      <c r="G10" s="29">
        <v>0.79500000000000004</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4423</v>
      </c>
    </row>
    <row r="13" ht="105.6">
      <c r="A13" s="1" t="s">
        <v>596</v>
      </c>
      <c r="E13" s="27" t="s">
        <v>4076</v>
      </c>
    </row>
    <row r="14" ht="26.4">
      <c r="A14" s="1" t="s">
        <v>587</v>
      </c>
      <c r="B14" s="1">
        <v>2</v>
      </c>
      <c r="C14" s="26" t="s">
        <v>3709</v>
      </c>
      <c r="D14" t="s">
        <v>589</v>
      </c>
      <c r="E14" s="27" t="s">
        <v>3710</v>
      </c>
      <c r="F14" s="28" t="s">
        <v>591</v>
      </c>
      <c r="G14" s="29">
        <v>16.32</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4424</v>
      </c>
    </row>
    <row r="17" ht="409.5">
      <c r="A17" s="1" t="s">
        <v>596</v>
      </c>
      <c r="E17" s="27" t="s">
        <v>3712</v>
      </c>
    </row>
    <row r="18" ht="26.4">
      <c r="A18" s="1" t="s">
        <v>587</v>
      </c>
      <c r="B18" s="1">
        <v>3</v>
      </c>
      <c r="C18" s="26" t="s">
        <v>2993</v>
      </c>
      <c r="D18" t="s">
        <v>589</v>
      </c>
      <c r="E18" s="27" t="s">
        <v>2994</v>
      </c>
      <c r="F18" s="28" t="s">
        <v>591</v>
      </c>
      <c r="G18" s="29">
        <v>3.3300000000000001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4425</v>
      </c>
    </row>
    <row r="21" ht="369.6">
      <c r="A21" s="1" t="s">
        <v>596</v>
      </c>
      <c r="E21" s="27" t="s">
        <v>2554</v>
      </c>
    </row>
    <row r="22" ht="26.4">
      <c r="A22" s="1" t="s">
        <v>587</v>
      </c>
      <c r="B22" s="1">
        <v>4</v>
      </c>
      <c r="C22" s="26" t="s">
        <v>2355</v>
      </c>
      <c r="D22" t="s">
        <v>589</v>
      </c>
      <c r="E22" s="27" t="s">
        <v>2356</v>
      </c>
      <c r="F22" s="28" t="s">
        <v>591</v>
      </c>
      <c r="G22" s="29">
        <v>300.60000000000002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4426</v>
      </c>
    </row>
    <row r="25" ht="343.2">
      <c r="A25" s="1" t="s">
        <v>596</v>
      </c>
      <c r="E25" s="27" t="s">
        <v>2358</v>
      </c>
    </row>
    <row r="26" ht="26.4">
      <c r="A26" s="1" t="s">
        <v>587</v>
      </c>
      <c r="B26" s="1">
        <v>5</v>
      </c>
      <c r="C26" s="26" t="s">
        <v>3738</v>
      </c>
      <c r="D26" t="s">
        <v>589</v>
      </c>
      <c r="E26" s="27" t="s">
        <v>3739</v>
      </c>
      <c r="F26" s="28" t="s">
        <v>614</v>
      </c>
      <c r="G26" s="29">
        <v>609.70000000000005</v>
      </c>
      <c r="H26" s="28">
        <v>0</v>
      </c>
      <c r="I26" s="30">
        <f>ROUND(G26*H26,P4)</f>
        <v>0</v>
      </c>
      <c r="L26" s="30">
        <v>0</v>
      </c>
      <c r="M26" s="24">
        <f>ROUND(G26*L26,P4)</f>
        <v>0</v>
      </c>
      <c r="N26" s="25" t="s">
        <v>592</v>
      </c>
      <c r="O26" s="31">
        <f>M26*AA26</f>
        <v>0</v>
      </c>
      <c r="P26" s="1">
        <v>3</v>
      </c>
      <c r="AA26" s="1">
        <f>IF(P26=1,$O$3,IF(P26=2,$O$4,$O$5))</f>
        <v>0</v>
      </c>
    </row>
    <row r="27">
      <c r="A27" s="1" t="s">
        <v>593</v>
      </c>
      <c r="E27" s="27" t="s">
        <v>589</v>
      </c>
    </row>
    <row r="28" ht="52.8">
      <c r="A28" s="1" t="s">
        <v>594</v>
      </c>
      <c r="E28" s="32" t="s">
        <v>4427</v>
      </c>
    </row>
    <row r="29" ht="52.8">
      <c r="A29" s="1" t="s">
        <v>596</v>
      </c>
      <c r="E29" s="27" t="s">
        <v>3741</v>
      </c>
    </row>
    <row r="30" ht="26.4">
      <c r="A30" s="1" t="s">
        <v>587</v>
      </c>
      <c r="B30" s="1">
        <v>6</v>
      </c>
      <c r="C30" s="26" t="s">
        <v>4361</v>
      </c>
      <c r="D30" t="s">
        <v>589</v>
      </c>
      <c r="E30" s="27" t="s">
        <v>4362</v>
      </c>
      <c r="F30" s="28" t="s">
        <v>614</v>
      </c>
      <c r="G30" s="29">
        <v>581.02999999999997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52.8">
      <c r="A32" s="1" t="s">
        <v>594</v>
      </c>
      <c r="E32" s="32" t="s">
        <v>4428</v>
      </c>
    </row>
    <row r="33" ht="66">
      <c r="A33" s="1" t="s">
        <v>596</v>
      </c>
      <c r="E33" s="27" t="s">
        <v>3745</v>
      </c>
    </row>
    <row r="34" ht="26.4">
      <c r="A34" s="1" t="s">
        <v>587</v>
      </c>
      <c r="B34" s="1">
        <v>7</v>
      </c>
      <c r="C34" s="26" t="s">
        <v>4364</v>
      </c>
      <c r="D34" t="s">
        <v>589</v>
      </c>
      <c r="E34" s="27" t="s">
        <v>4365</v>
      </c>
      <c r="F34" s="28" t="s">
        <v>614</v>
      </c>
      <c r="G34" s="29">
        <v>581.02999999999997</v>
      </c>
      <c r="H34" s="28">
        <v>0</v>
      </c>
      <c r="I34" s="30">
        <f>ROUND(G34*H34,P4)</f>
        <v>0</v>
      </c>
      <c r="L34" s="30">
        <v>0</v>
      </c>
      <c r="M34" s="24">
        <f>ROUND(G34*L34,P4)</f>
        <v>0</v>
      </c>
      <c r="N34" s="25" t="s">
        <v>592</v>
      </c>
      <c r="O34" s="31">
        <f>M34*AA34</f>
        <v>0</v>
      </c>
      <c r="P34" s="1">
        <v>3</v>
      </c>
      <c r="AA34" s="1">
        <f>IF(P34=1,$O$3,IF(P34=2,$O$4,$O$5))</f>
        <v>0</v>
      </c>
    </row>
    <row r="35">
      <c r="A35" s="1" t="s">
        <v>593</v>
      </c>
      <c r="E35" s="27" t="s">
        <v>589</v>
      </c>
    </row>
    <row r="36" ht="39.6">
      <c r="A36" s="1" t="s">
        <v>594</v>
      </c>
      <c r="E36" s="32" t="s">
        <v>4429</v>
      </c>
    </row>
    <row r="37" ht="66">
      <c r="A37" s="1" t="s">
        <v>596</v>
      </c>
      <c r="E37" s="27" t="s">
        <v>4367</v>
      </c>
    </row>
    <row r="38" ht="26.4">
      <c r="A38" s="1" t="s">
        <v>587</v>
      </c>
      <c r="B38" s="1">
        <v>8</v>
      </c>
      <c r="C38" s="26" t="s">
        <v>3749</v>
      </c>
      <c r="D38" t="s">
        <v>589</v>
      </c>
      <c r="E38" s="27" t="s">
        <v>3750</v>
      </c>
      <c r="F38" s="28" t="s">
        <v>614</v>
      </c>
      <c r="G38" s="29">
        <v>581.02999999999997</v>
      </c>
      <c r="H38" s="28">
        <v>0</v>
      </c>
      <c r="I38" s="30">
        <f>ROUND(G38*H38,P4)</f>
        <v>0</v>
      </c>
      <c r="L38" s="30">
        <v>0</v>
      </c>
      <c r="M38" s="24">
        <f>ROUND(G38*L38,P4)</f>
        <v>0</v>
      </c>
      <c r="N38" s="25" t="s">
        <v>592</v>
      </c>
      <c r="O38" s="31">
        <f>M38*AA38</f>
        <v>0</v>
      </c>
      <c r="P38" s="1">
        <v>3</v>
      </c>
      <c r="AA38" s="1">
        <f>IF(P38=1,$O$3,IF(P38=2,$O$4,$O$5))</f>
        <v>0</v>
      </c>
    </row>
    <row r="39">
      <c r="A39" s="1" t="s">
        <v>593</v>
      </c>
      <c r="E39" s="27" t="s">
        <v>589</v>
      </c>
    </row>
    <row r="40" ht="39.6">
      <c r="A40" s="1" t="s">
        <v>594</v>
      </c>
      <c r="E40" s="32" t="s">
        <v>4430</v>
      </c>
    </row>
    <row r="41" ht="79.2">
      <c r="A41" s="1" t="s">
        <v>596</v>
      </c>
      <c r="E41" s="27" t="s">
        <v>3751</v>
      </c>
    </row>
    <row r="42">
      <c r="A42" s="1" t="s">
        <v>584</v>
      </c>
      <c r="C42" s="22" t="s">
        <v>2572</v>
      </c>
      <c r="E42" s="23" t="s">
        <v>2573</v>
      </c>
      <c r="L42" s="24">
        <f>SUMIFS(L43:L46,A43:A46,"P")</f>
        <v>0</v>
      </c>
      <c r="M42" s="24">
        <f>SUMIFS(M43:M46,A43:A46,"P")</f>
        <v>0</v>
      </c>
      <c r="N42" s="25"/>
    </row>
    <row r="43" ht="26.4">
      <c r="A43" s="1" t="s">
        <v>587</v>
      </c>
      <c r="B43" s="1">
        <v>9</v>
      </c>
      <c r="C43" s="26" t="s">
        <v>4369</v>
      </c>
      <c r="D43" t="s">
        <v>589</v>
      </c>
      <c r="E43" s="27" t="s">
        <v>4370</v>
      </c>
      <c r="F43" s="28" t="s">
        <v>591</v>
      </c>
      <c r="G43" s="29">
        <v>33.840000000000003</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4371</v>
      </c>
    </row>
    <row r="46" ht="382.8">
      <c r="A46" s="1" t="s">
        <v>596</v>
      </c>
      <c r="E46" s="27" t="s">
        <v>3769</v>
      </c>
    </row>
    <row r="47">
      <c r="A47" s="1" t="s">
        <v>584</v>
      </c>
      <c r="C47" s="22" t="s">
        <v>1200</v>
      </c>
      <c r="E47" s="23" t="s">
        <v>1201</v>
      </c>
      <c r="L47" s="24">
        <f>SUMIFS(L48:L51,A48:A51,"P")</f>
        <v>0</v>
      </c>
      <c r="M47" s="24">
        <f>SUMIFS(M48:M51,A48:A51,"P")</f>
        <v>0</v>
      </c>
      <c r="N47" s="25"/>
    </row>
    <row r="48" ht="26.4">
      <c r="A48" s="1" t="s">
        <v>587</v>
      </c>
      <c r="B48" s="1">
        <v>10</v>
      </c>
      <c r="C48" s="26" t="s">
        <v>4431</v>
      </c>
      <c r="D48" t="s">
        <v>589</v>
      </c>
      <c r="E48" s="27" t="s">
        <v>4137</v>
      </c>
      <c r="F48" s="28" t="s">
        <v>4432</v>
      </c>
      <c r="G48" s="29">
        <v>458.72000000000003</v>
      </c>
      <c r="H48" s="28">
        <v>0</v>
      </c>
      <c r="I48" s="30">
        <f>ROUND(G48*H48,P4)</f>
        <v>0</v>
      </c>
      <c r="L48" s="30">
        <v>0</v>
      </c>
      <c r="M48" s="24">
        <f>ROUND(G48*L48,P4)</f>
        <v>0</v>
      </c>
      <c r="N48" s="25" t="s">
        <v>592</v>
      </c>
      <c r="O48" s="31">
        <f>M48*AA48</f>
        <v>0</v>
      </c>
      <c r="P48" s="1">
        <v>3</v>
      </c>
      <c r="AA48" s="1">
        <f>IF(P48=1,$O$3,IF(P48=2,$O$4,$O$5))</f>
        <v>0</v>
      </c>
    </row>
    <row r="49">
      <c r="A49" s="1" t="s">
        <v>593</v>
      </c>
      <c r="E49" s="27" t="s">
        <v>589</v>
      </c>
    </row>
    <row r="50" ht="66">
      <c r="A50" s="1" t="s">
        <v>594</v>
      </c>
      <c r="E50" s="32" t="s">
        <v>4433</v>
      </c>
    </row>
    <row r="51" ht="343.2">
      <c r="A51" s="1" t="s">
        <v>596</v>
      </c>
      <c r="E51" s="27" t="s">
        <v>4139</v>
      </c>
    </row>
    <row r="52">
      <c r="A52" s="1" t="s">
        <v>584</v>
      </c>
      <c r="C52" s="22" t="s">
        <v>2997</v>
      </c>
      <c r="E52" s="23" t="s">
        <v>3792</v>
      </c>
      <c r="L52" s="24">
        <f>SUMIFS(L53:L60,A53:A60,"P")</f>
        <v>0</v>
      </c>
      <c r="M52" s="24">
        <f>SUMIFS(M53:M60,A53:A60,"P")</f>
        <v>0</v>
      </c>
      <c r="N52" s="25"/>
    </row>
    <row r="53" ht="26.4">
      <c r="A53" s="1" t="s">
        <v>587</v>
      </c>
      <c r="B53" s="1">
        <v>11</v>
      </c>
      <c r="C53" s="26" t="s">
        <v>3793</v>
      </c>
      <c r="D53" t="s">
        <v>589</v>
      </c>
      <c r="E53" s="27" t="s">
        <v>3794</v>
      </c>
      <c r="F53" s="28" t="s">
        <v>591</v>
      </c>
      <c r="G53" s="29">
        <v>35.505000000000003</v>
      </c>
      <c r="H53" s="28">
        <v>0</v>
      </c>
      <c r="I53" s="30">
        <f>ROUND(G53*H53,P4)</f>
        <v>0</v>
      </c>
      <c r="L53" s="30">
        <v>0</v>
      </c>
      <c r="M53" s="24">
        <f>ROUND(G53*L53,P4)</f>
        <v>0</v>
      </c>
      <c r="N53" s="25" t="s">
        <v>592</v>
      </c>
      <c r="O53" s="31">
        <f>M53*AA53</f>
        <v>0</v>
      </c>
      <c r="P53" s="1">
        <v>3</v>
      </c>
      <c r="AA53" s="1">
        <f>IF(P53=1,$O$3,IF(P53=2,$O$4,$O$5))</f>
        <v>0</v>
      </c>
    </row>
    <row r="54">
      <c r="A54" s="1" t="s">
        <v>593</v>
      </c>
      <c r="E54" s="27" t="s">
        <v>589</v>
      </c>
    </row>
    <row r="55" ht="79.2">
      <c r="A55" s="1" t="s">
        <v>594</v>
      </c>
      <c r="E55" s="32" t="s">
        <v>4434</v>
      </c>
    </row>
    <row r="56" ht="382.8">
      <c r="A56" s="1" t="s">
        <v>596</v>
      </c>
      <c r="E56" s="27" t="s">
        <v>3769</v>
      </c>
    </row>
    <row r="57" ht="26.4">
      <c r="A57" s="1" t="s">
        <v>587</v>
      </c>
      <c r="B57" s="1">
        <v>12</v>
      </c>
      <c r="C57" s="26" t="s">
        <v>4377</v>
      </c>
      <c r="D57" t="s">
        <v>589</v>
      </c>
      <c r="E57" s="27" t="s">
        <v>4378</v>
      </c>
      <c r="F57" s="28" t="s">
        <v>591</v>
      </c>
      <c r="G57" s="29">
        <v>1.9199999999999999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ht="52.8">
      <c r="A59" s="1" t="s">
        <v>594</v>
      </c>
      <c r="E59" s="32" t="s">
        <v>4435</v>
      </c>
    </row>
    <row r="60" ht="79.2">
      <c r="A60" s="1" t="s">
        <v>596</v>
      </c>
      <c r="E60" s="27" t="s">
        <v>3002</v>
      </c>
    </row>
    <row r="61">
      <c r="A61" s="1" t="s">
        <v>584</v>
      </c>
      <c r="C61" s="22" t="s">
        <v>3003</v>
      </c>
      <c r="E61" s="23" t="s">
        <v>3598</v>
      </c>
      <c r="L61" s="24">
        <f>SUMIFS(L62:L73,A62:A73,"P")</f>
        <v>0</v>
      </c>
      <c r="M61" s="24">
        <f>SUMIFS(M62:M73,A62:A73,"P")</f>
        <v>0</v>
      </c>
      <c r="N61" s="25"/>
    </row>
    <row r="62" ht="26.4">
      <c r="A62" s="1" t="s">
        <v>587</v>
      </c>
      <c r="B62" s="1">
        <v>13</v>
      </c>
      <c r="C62" s="26" t="s">
        <v>4172</v>
      </c>
      <c r="D62" t="s">
        <v>589</v>
      </c>
      <c r="E62" s="27" t="s">
        <v>4173</v>
      </c>
      <c r="F62" s="28" t="s">
        <v>614</v>
      </c>
      <c r="G62" s="29">
        <v>293.392</v>
      </c>
      <c r="H62" s="28">
        <v>0</v>
      </c>
      <c r="I62" s="30">
        <f>ROUND(G62*H62,P4)</f>
        <v>0</v>
      </c>
      <c r="L62" s="30">
        <v>0</v>
      </c>
      <c r="M62" s="24">
        <f>ROUND(G62*L62,P4)</f>
        <v>0</v>
      </c>
      <c r="N62" s="25" t="s">
        <v>592</v>
      </c>
      <c r="O62" s="31">
        <f>M62*AA62</f>
        <v>0</v>
      </c>
      <c r="P62" s="1">
        <v>3</v>
      </c>
      <c r="AA62" s="1">
        <f>IF(P62=1,$O$3,IF(P62=2,$O$4,$O$5))</f>
        <v>0</v>
      </c>
    </row>
    <row r="63">
      <c r="A63" s="1" t="s">
        <v>593</v>
      </c>
      <c r="E63" s="27" t="s">
        <v>589</v>
      </c>
    </row>
    <row r="64" ht="39.6">
      <c r="A64" s="1" t="s">
        <v>594</v>
      </c>
      <c r="E64" s="32" t="s">
        <v>4436</v>
      </c>
    </row>
    <row r="65" ht="79.2">
      <c r="A65" s="1" t="s">
        <v>596</v>
      </c>
      <c r="E65" s="27" t="s">
        <v>4171</v>
      </c>
    </row>
    <row r="66" ht="26.4">
      <c r="A66" s="1" t="s">
        <v>587</v>
      </c>
      <c r="B66" s="1">
        <v>14</v>
      </c>
      <c r="C66" s="26" t="s">
        <v>4194</v>
      </c>
      <c r="D66" t="s">
        <v>589</v>
      </c>
      <c r="E66" s="27" t="s">
        <v>4195</v>
      </c>
      <c r="F66" s="28" t="s">
        <v>614</v>
      </c>
      <c r="G66" s="29">
        <v>243.137</v>
      </c>
      <c r="H66" s="28">
        <v>0</v>
      </c>
      <c r="I66" s="30">
        <f>ROUND(G66*H66,P4)</f>
        <v>0</v>
      </c>
      <c r="L66" s="30">
        <v>0</v>
      </c>
      <c r="M66" s="24">
        <f>ROUND(G66*L66,P4)</f>
        <v>0</v>
      </c>
      <c r="N66" s="25" t="s">
        <v>592</v>
      </c>
      <c r="O66" s="31">
        <f>M66*AA66</f>
        <v>0</v>
      </c>
      <c r="P66" s="1">
        <v>3</v>
      </c>
      <c r="AA66" s="1">
        <f>IF(P66=1,$O$3,IF(P66=2,$O$4,$O$5))</f>
        <v>0</v>
      </c>
    </row>
    <row r="67">
      <c r="A67" s="1" t="s">
        <v>593</v>
      </c>
      <c r="E67" s="27" t="s">
        <v>589</v>
      </c>
    </row>
    <row r="68" ht="79.2">
      <c r="A68" s="1" t="s">
        <v>594</v>
      </c>
      <c r="E68" s="32" t="s">
        <v>4437</v>
      </c>
    </row>
    <row r="69" ht="171.6">
      <c r="A69" s="1" t="s">
        <v>596</v>
      </c>
      <c r="E69" s="27" t="s">
        <v>4197</v>
      </c>
    </row>
    <row r="70" ht="26.4">
      <c r="A70" s="1" t="s">
        <v>587</v>
      </c>
      <c r="B70" s="1">
        <v>15</v>
      </c>
      <c r="C70" s="26" t="s">
        <v>4382</v>
      </c>
      <c r="D70" t="s">
        <v>589</v>
      </c>
      <c r="E70" s="27" t="s">
        <v>4383</v>
      </c>
      <c r="F70" s="28" t="s">
        <v>614</v>
      </c>
      <c r="G70" s="29">
        <v>39.200000000000003</v>
      </c>
      <c r="H70" s="28">
        <v>0</v>
      </c>
      <c r="I70" s="30">
        <f>ROUND(G70*H70,P4)</f>
        <v>0</v>
      </c>
      <c r="L70" s="30">
        <v>0</v>
      </c>
      <c r="M70" s="24">
        <f>ROUND(G70*L70,P4)</f>
        <v>0</v>
      </c>
      <c r="N70" s="25" t="s">
        <v>592</v>
      </c>
      <c r="O70" s="31">
        <f>M70*AA70</f>
        <v>0</v>
      </c>
      <c r="P70" s="1">
        <v>3</v>
      </c>
      <c r="AA70" s="1">
        <f>IF(P70=1,$O$3,IF(P70=2,$O$4,$O$5))</f>
        <v>0</v>
      </c>
    </row>
    <row r="71">
      <c r="A71" s="1" t="s">
        <v>593</v>
      </c>
      <c r="E71" s="27" t="s">
        <v>589</v>
      </c>
    </row>
    <row r="72" ht="105.6">
      <c r="A72" s="1" t="s">
        <v>594</v>
      </c>
      <c r="E72" s="32" t="s">
        <v>4438</v>
      </c>
    </row>
    <row r="73" ht="171.6">
      <c r="A73" s="1" t="s">
        <v>596</v>
      </c>
      <c r="E73" s="27" t="s">
        <v>4197</v>
      </c>
    </row>
    <row r="74">
      <c r="A74" s="1" t="s">
        <v>584</v>
      </c>
      <c r="C74" s="22" t="s">
        <v>617</v>
      </c>
      <c r="E74" s="23" t="s">
        <v>618</v>
      </c>
      <c r="L74" s="24">
        <f>SUMIFS(L75:L82,A75:A82,"P")</f>
        <v>0</v>
      </c>
      <c r="M74" s="24">
        <f>SUMIFS(M75:M82,A75:A82,"P")</f>
        <v>0</v>
      </c>
      <c r="N74" s="25"/>
    </row>
    <row r="75" ht="26.4">
      <c r="A75" s="1" t="s">
        <v>587</v>
      </c>
      <c r="B75" s="1">
        <v>16</v>
      </c>
      <c r="C75" s="26" t="s">
        <v>3835</v>
      </c>
      <c r="D75" t="s">
        <v>589</v>
      </c>
      <c r="E75" s="27" t="s">
        <v>3836</v>
      </c>
      <c r="F75" s="28" t="s">
        <v>614</v>
      </c>
      <c r="G75" s="29">
        <v>181.98400000000001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66">
      <c r="A77" s="1" t="s">
        <v>594</v>
      </c>
      <c r="E77" s="32" t="s">
        <v>4385</v>
      </c>
    </row>
    <row r="78" ht="211.2">
      <c r="A78" s="1" t="s">
        <v>596</v>
      </c>
      <c r="E78" s="27" t="s">
        <v>3839</v>
      </c>
    </row>
    <row r="79" ht="26.4">
      <c r="A79" s="1" t="s">
        <v>587</v>
      </c>
      <c r="B79" s="1">
        <v>17</v>
      </c>
      <c r="C79" s="26" t="s">
        <v>4386</v>
      </c>
      <c r="D79" t="s">
        <v>589</v>
      </c>
      <c r="E79" s="27" t="s">
        <v>4387</v>
      </c>
      <c r="F79" s="28" t="s">
        <v>614</v>
      </c>
      <c r="G79" s="29">
        <v>90.024000000000001</v>
      </c>
      <c r="H79" s="28">
        <v>0</v>
      </c>
      <c r="I79" s="30">
        <f>ROUND(G79*H79,P4)</f>
        <v>0</v>
      </c>
      <c r="L79" s="30">
        <v>0</v>
      </c>
      <c r="M79" s="24">
        <f>ROUND(G79*L79,P4)</f>
        <v>0</v>
      </c>
      <c r="N79" s="25" t="s">
        <v>592</v>
      </c>
      <c r="O79" s="31">
        <f>M79*AA79</f>
        <v>0</v>
      </c>
      <c r="P79" s="1">
        <v>3</v>
      </c>
      <c r="AA79" s="1">
        <f>IF(P79=1,$O$3,IF(P79=2,$O$4,$O$5))</f>
        <v>0</v>
      </c>
    </row>
    <row r="80">
      <c r="A80" s="1" t="s">
        <v>593</v>
      </c>
      <c r="E80" s="27" t="s">
        <v>589</v>
      </c>
    </row>
    <row r="81" ht="52.8">
      <c r="A81" s="1" t="s">
        <v>594</v>
      </c>
      <c r="E81" s="32" t="s">
        <v>4388</v>
      </c>
    </row>
    <row r="82" ht="211.2">
      <c r="A82" s="1" t="s">
        <v>596</v>
      </c>
      <c r="E82" s="27" t="s">
        <v>3839</v>
      </c>
    </row>
    <row r="83">
      <c r="A83" s="1" t="s">
        <v>584</v>
      </c>
      <c r="C83" s="22" t="s">
        <v>2018</v>
      </c>
      <c r="E83" s="23" t="s">
        <v>2019</v>
      </c>
      <c r="L83" s="24">
        <f>SUMIFS(L84:L107,A84:A107,"P")</f>
        <v>0</v>
      </c>
      <c r="M83" s="24">
        <f>SUMIFS(M84:M107,A84:A107,"P")</f>
        <v>0</v>
      </c>
      <c r="N83" s="25"/>
    </row>
    <row r="84" ht="26.4">
      <c r="A84" s="1" t="s">
        <v>587</v>
      </c>
      <c r="B84" s="1">
        <v>18</v>
      </c>
      <c r="C84" s="26" t="s">
        <v>4221</v>
      </c>
      <c r="D84" t="s">
        <v>589</v>
      </c>
      <c r="E84" s="27" t="s">
        <v>4222</v>
      </c>
      <c r="F84" s="28" t="s">
        <v>607</v>
      </c>
      <c r="G84" s="29">
        <v>129.19999999999999</v>
      </c>
      <c r="H84" s="28">
        <v>0</v>
      </c>
      <c r="I84" s="30">
        <f>ROUND(G84*H84,P4)</f>
        <v>0</v>
      </c>
      <c r="L84" s="30">
        <v>0</v>
      </c>
      <c r="M84" s="24">
        <f>ROUND(G84*L84,P4)</f>
        <v>0</v>
      </c>
      <c r="N84" s="25" t="s">
        <v>592</v>
      </c>
      <c r="O84" s="31">
        <f>M84*AA84</f>
        <v>0</v>
      </c>
      <c r="P84" s="1">
        <v>3</v>
      </c>
      <c r="AA84" s="1">
        <f>IF(P84=1,$O$3,IF(P84=2,$O$4,$O$5))</f>
        <v>0</v>
      </c>
    </row>
    <row r="85">
      <c r="A85" s="1" t="s">
        <v>593</v>
      </c>
      <c r="E85" s="27" t="s">
        <v>589</v>
      </c>
    </row>
    <row r="86" ht="39.6">
      <c r="A86" s="1" t="s">
        <v>594</v>
      </c>
      <c r="E86" s="32" t="s">
        <v>4439</v>
      </c>
    </row>
    <row r="87" ht="79.2">
      <c r="A87" s="1" t="s">
        <v>596</v>
      </c>
      <c r="E87" s="27" t="s">
        <v>4224</v>
      </c>
    </row>
    <row r="88" ht="26.4">
      <c r="A88" s="1" t="s">
        <v>587</v>
      </c>
      <c r="B88" s="1">
        <v>19</v>
      </c>
      <c r="C88" s="26" t="s">
        <v>4402</v>
      </c>
      <c r="D88" t="s">
        <v>589</v>
      </c>
      <c r="E88" s="27" t="s">
        <v>4403</v>
      </c>
      <c r="F88" s="28" t="s">
        <v>607</v>
      </c>
      <c r="G88" s="29">
        <v>94</v>
      </c>
      <c r="H88" s="28">
        <v>0</v>
      </c>
      <c r="I88" s="30">
        <f>ROUND(G88*H88,P4)</f>
        <v>0</v>
      </c>
      <c r="L88" s="30">
        <v>0</v>
      </c>
      <c r="M88" s="24">
        <f>ROUND(G88*L88,P4)</f>
        <v>0</v>
      </c>
      <c r="N88" s="25" t="s">
        <v>592</v>
      </c>
      <c r="O88" s="31">
        <f>M88*AA88</f>
        <v>0</v>
      </c>
      <c r="P88" s="1">
        <v>3</v>
      </c>
      <c r="AA88" s="1">
        <f>IF(P88=1,$O$3,IF(P88=2,$O$4,$O$5))</f>
        <v>0</v>
      </c>
    </row>
    <row r="89">
      <c r="A89" s="1" t="s">
        <v>593</v>
      </c>
      <c r="E89" s="27" t="s">
        <v>589</v>
      </c>
    </row>
    <row r="90" ht="39.6">
      <c r="A90" s="1" t="s">
        <v>594</v>
      </c>
      <c r="E90" s="32" t="s">
        <v>4404</v>
      </c>
    </row>
    <row r="91" ht="237.6">
      <c r="A91" s="1" t="s">
        <v>596</v>
      </c>
      <c r="E91" s="27" t="s">
        <v>4405</v>
      </c>
    </row>
    <row r="92" ht="26.4">
      <c r="A92" s="1" t="s">
        <v>587</v>
      </c>
      <c r="B92" s="1">
        <v>20</v>
      </c>
      <c r="C92" s="26" t="s">
        <v>4406</v>
      </c>
      <c r="D92" t="s">
        <v>589</v>
      </c>
      <c r="E92" s="27" t="s">
        <v>4407</v>
      </c>
      <c r="F92" s="28" t="s">
        <v>607</v>
      </c>
      <c r="G92" s="29">
        <v>93.599999999999994</v>
      </c>
      <c r="H92" s="28">
        <v>0</v>
      </c>
      <c r="I92" s="30">
        <f>ROUND(G92*H92,P4)</f>
        <v>0</v>
      </c>
      <c r="L92" s="30">
        <v>0</v>
      </c>
      <c r="M92" s="24">
        <f>ROUND(G92*L92,P4)</f>
        <v>0</v>
      </c>
      <c r="N92" s="25" t="s">
        <v>592</v>
      </c>
      <c r="O92" s="31">
        <f>M92*AA92</f>
        <v>0</v>
      </c>
      <c r="P92" s="1">
        <v>3</v>
      </c>
      <c r="AA92" s="1">
        <f>IF(P92=1,$O$3,IF(P92=2,$O$4,$O$5))</f>
        <v>0</v>
      </c>
    </row>
    <row r="93">
      <c r="A93" s="1" t="s">
        <v>593</v>
      </c>
      <c r="E93" s="27" t="s">
        <v>589</v>
      </c>
    </row>
    <row r="94" ht="39.6">
      <c r="A94" s="1" t="s">
        <v>594</v>
      </c>
      <c r="E94" s="32" t="s">
        <v>4408</v>
      </c>
    </row>
    <row r="95" ht="92.4">
      <c r="A95" s="1" t="s">
        <v>596</v>
      </c>
      <c r="E95" s="27" t="s">
        <v>4409</v>
      </c>
    </row>
    <row r="96" ht="26.4">
      <c r="A96" s="1" t="s">
        <v>587</v>
      </c>
      <c r="B96" s="1">
        <v>21</v>
      </c>
      <c r="C96" s="26" t="s">
        <v>4440</v>
      </c>
      <c r="D96" t="s">
        <v>589</v>
      </c>
      <c r="E96" s="27" t="s">
        <v>4441</v>
      </c>
      <c r="F96" s="28" t="s">
        <v>607</v>
      </c>
      <c r="G96" s="29">
        <v>22.199999999999999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ht="39.6">
      <c r="A98" s="1" t="s">
        <v>594</v>
      </c>
      <c r="E98" s="32" t="s">
        <v>4442</v>
      </c>
    </row>
    <row r="99" ht="132">
      <c r="A99" s="1" t="s">
        <v>596</v>
      </c>
      <c r="E99" s="27" t="s">
        <v>3874</v>
      </c>
    </row>
    <row r="100" ht="26.4">
      <c r="A100" s="1" t="s">
        <v>587</v>
      </c>
      <c r="B100" s="1">
        <v>22</v>
      </c>
      <c r="C100" s="26" t="s">
        <v>4414</v>
      </c>
      <c r="D100" t="s">
        <v>589</v>
      </c>
      <c r="E100" s="27" t="s">
        <v>4415</v>
      </c>
      <c r="F100" s="28" t="s">
        <v>607</v>
      </c>
      <c r="G100" s="29">
        <v>51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52.8">
      <c r="A102" s="1" t="s">
        <v>594</v>
      </c>
      <c r="E102" s="32" t="s">
        <v>4416</v>
      </c>
    </row>
    <row r="103" ht="184.8">
      <c r="A103" s="1" t="s">
        <v>596</v>
      </c>
      <c r="E103" s="27" t="s">
        <v>4417</v>
      </c>
    </row>
    <row r="104" ht="26.4">
      <c r="A104" s="1" t="s">
        <v>587</v>
      </c>
      <c r="B104" s="1">
        <v>23</v>
      </c>
      <c r="C104" s="26" t="s">
        <v>4443</v>
      </c>
      <c r="D104" t="s">
        <v>589</v>
      </c>
      <c r="E104" s="27" t="s">
        <v>4444</v>
      </c>
      <c r="F104" s="28" t="s">
        <v>607</v>
      </c>
      <c r="G104" s="29">
        <v>97</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4445</v>
      </c>
    </row>
    <row r="107" ht="132">
      <c r="A107" s="1" t="s">
        <v>596</v>
      </c>
      <c r="E107" s="27" t="s">
        <v>4446</v>
      </c>
    </row>
    <row r="108">
      <c r="A108" s="1" t="s">
        <v>584</v>
      </c>
      <c r="C108" s="22" t="s">
        <v>690</v>
      </c>
      <c r="E108" s="23" t="s">
        <v>1951</v>
      </c>
      <c r="L108" s="24">
        <f>SUMIFS(L109:L120,A109:A120,"P")</f>
        <v>0</v>
      </c>
      <c r="M108" s="24">
        <f>SUMIFS(M109:M120,A109:A120,"P")</f>
        <v>0</v>
      </c>
      <c r="N108" s="25"/>
    </row>
    <row r="109" ht="39.6">
      <c r="A109" s="1" t="s">
        <v>587</v>
      </c>
      <c r="B109" s="1">
        <v>24</v>
      </c>
      <c r="C109" s="26" t="s">
        <v>692</v>
      </c>
      <c r="D109" t="s">
        <v>693</v>
      </c>
      <c r="E109" s="27" t="s">
        <v>694</v>
      </c>
      <c r="F109" s="28" t="s">
        <v>695</v>
      </c>
      <c r="G109" s="29">
        <v>428.52600000000001</v>
      </c>
      <c r="H109" s="28">
        <v>0</v>
      </c>
      <c r="I109" s="30">
        <f>ROUND(G109*H109,P4)</f>
        <v>0</v>
      </c>
      <c r="L109" s="30">
        <v>0</v>
      </c>
      <c r="M109" s="24">
        <f>ROUND(G109*L109,P4)</f>
        <v>0</v>
      </c>
      <c r="N109" s="25" t="s">
        <v>589</v>
      </c>
      <c r="O109" s="31">
        <f>M109*AA109</f>
        <v>0</v>
      </c>
      <c r="P109" s="1">
        <v>3</v>
      </c>
      <c r="AA109" s="1">
        <f>IF(P109=1,$O$3,IF(P109=2,$O$4,$O$5))</f>
        <v>0</v>
      </c>
    </row>
    <row r="110" ht="39.6">
      <c r="A110" s="1" t="s">
        <v>593</v>
      </c>
      <c r="E110" s="27" t="s">
        <v>4047</v>
      </c>
    </row>
    <row r="111" ht="39.6">
      <c r="A111" s="1" t="s">
        <v>594</v>
      </c>
      <c r="E111" s="32" t="s">
        <v>4418</v>
      </c>
    </row>
    <row r="112" ht="158.4">
      <c r="A112" s="1" t="s">
        <v>596</v>
      </c>
      <c r="E112" s="27" t="s">
        <v>712</v>
      </c>
    </row>
    <row r="113" ht="39.6">
      <c r="A113" s="1" t="s">
        <v>587</v>
      </c>
      <c r="B113" s="1">
        <v>25</v>
      </c>
      <c r="C113" s="26" t="s">
        <v>699</v>
      </c>
      <c r="D113" t="s">
        <v>700</v>
      </c>
      <c r="E113" s="27" t="s">
        <v>701</v>
      </c>
      <c r="F113" s="28" t="s">
        <v>695</v>
      </c>
      <c r="G113" s="29">
        <v>1.988</v>
      </c>
      <c r="H113" s="28">
        <v>0</v>
      </c>
      <c r="I113" s="30">
        <f>ROUND(G113*H113,P4)</f>
        <v>0</v>
      </c>
      <c r="L113" s="30">
        <v>0</v>
      </c>
      <c r="M113" s="24">
        <f>ROUND(G113*L113,P4)</f>
        <v>0</v>
      </c>
      <c r="N113" s="25" t="s">
        <v>589</v>
      </c>
      <c r="O113" s="31">
        <f>M113*AA113</f>
        <v>0</v>
      </c>
      <c r="P113" s="1">
        <v>3</v>
      </c>
      <c r="AA113" s="1">
        <f>IF(P113=1,$O$3,IF(P113=2,$O$4,$O$5))</f>
        <v>0</v>
      </c>
    </row>
    <row r="114">
      <c r="A114" s="1" t="s">
        <v>593</v>
      </c>
      <c r="E114" s="27" t="s">
        <v>4419</v>
      </c>
    </row>
    <row r="115" ht="39.6">
      <c r="A115" s="1" t="s">
        <v>594</v>
      </c>
      <c r="E115" s="32" t="s">
        <v>4447</v>
      </c>
    </row>
    <row r="116" ht="158.4">
      <c r="A116" s="1" t="s">
        <v>596</v>
      </c>
      <c r="E116" s="27" t="s">
        <v>4421</v>
      </c>
    </row>
    <row r="117" ht="26.4">
      <c r="A117" s="1" t="s">
        <v>587</v>
      </c>
      <c r="B117" s="1">
        <v>26</v>
      </c>
      <c r="C117" s="26" t="s">
        <v>4448</v>
      </c>
      <c r="D117" t="s">
        <v>4449</v>
      </c>
      <c r="E117" s="27" t="s">
        <v>4450</v>
      </c>
      <c r="F117" s="28" t="s">
        <v>695</v>
      </c>
      <c r="G117" s="29">
        <v>2.9100000000000001</v>
      </c>
      <c r="H117" s="28">
        <v>0</v>
      </c>
      <c r="I117" s="30">
        <f>ROUND(G117*H117,P4)</f>
        <v>0</v>
      </c>
      <c r="L117" s="30">
        <v>0</v>
      </c>
      <c r="M117" s="24">
        <f>ROUND(G117*L117,P4)</f>
        <v>0</v>
      </c>
      <c r="N117" s="25" t="s">
        <v>589</v>
      </c>
      <c r="O117" s="31">
        <f>M117*AA117</f>
        <v>0</v>
      </c>
      <c r="P117" s="1">
        <v>3</v>
      </c>
      <c r="AA117" s="1">
        <f>IF(P117=1,$O$3,IF(P117=2,$O$4,$O$5))</f>
        <v>0</v>
      </c>
    </row>
    <row r="118" ht="52.8">
      <c r="A118" s="1" t="s">
        <v>593</v>
      </c>
      <c r="E118" s="27" t="s">
        <v>4451</v>
      </c>
    </row>
    <row r="119" ht="39.6">
      <c r="A119" s="1" t="s">
        <v>594</v>
      </c>
      <c r="E119" s="32" t="s">
        <v>4452</v>
      </c>
    </row>
    <row r="120" ht="158.4">
      <c r="A120" s="1" t="s">
        <v>596</v>
      </c>
      <c r="E12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COUNTIFS(L8:L158,"=0",A8:A158,"P")+COUNTIFS(L8:L158,"",A8:A158,"P")+SUM(Q8:Q158)</f>
        <v>0</v>
      </c>
    </row>
    <row r="8">
      <c r="A8" s="1" t="s">
        <v>582</v>
      </c>
      <c r="C8" s="22" t="s">
        <v>4453</v>
      </c>
      <c r="E8" s="23" t="s">
        <v>179</v>
      </c>
      <c r="L8" s="24">
        <f>L9+L58+L67+L72+L81+L102+L111+L124+L149</f>
        <v>0</v>
      </c>
      <c r="M8" s="24">
        <f>M9+M58+M67+M72+M81+M102+M111+M124+M149</f>
        <v>0</v>
      </c>
      <c r="N8" s="25"/>
    </row>
    <row r="9">
      <c r="A9" s="1" t="s">
        <v>584</v>
      </c>
      <c r="C9" s="22" t="s">
        <v>585</v>
      </c>
      <c r="E9" s="23" t="s">
        <v>586</v>
      </c>
      <c r="L9" s="24">
        <f>SUMIFS(L10:L57,A10:A57,"P")</f>
        <v>0</v>
      </c>
      <c r="M9" s="24">
        <f>SUMIFS(M10:M57,A10:A57,"P")</f>
        <v>0</v>
      </c>
      <c r="N9" s="25"/>
    </row>
    <row r="10" ht="26.4">
      <c r="A10" s="1" t="s">
        <v>587</v>
      </c>
      <c r="B10" s="1">
        <v>1</v>
      </c>
      <c r="C10" s="26" t="s">
        <v>4354</v>
      </c>
      <c r="D10" t="s">
        <v>589</v>
      </c>
      <c r="E10" s="27" t="s">
        <v>4355</v>
      </c>
      <c r="F10" s="28" t="s">
        <v>591</v>
      </c>
      <c r="G10" s="29">
        <v>0.23300000000000001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4454</v>
      </c>
    </row>
    <row r="13" ht="105.6">
      <c r="A13" s="1" t="s">
        <v>596</v>
      </c>
      <c r="E13" s="27" t="s">
        <v>4076</v>
      </c>
    </row>
    <row r="14" ht="26.4">
      <c r="A14" s="1" t="s">
        <v>587</v>
      </c>
      <c r="B14" s="1">
        <v>2</v>
      </c>
      <c r="C14" s="26" t="s">
        <v>3709</v>
      </c>
      <c r="D14" t="s">
        <v>589</v>
      </c>
      <c r="E14" s="27" t="s">
        <v>3710</v>
      </c>
      <c r="F14" s="28" t="s">
        <v>591</v>
      </c>
      <c r="G14" s="29">
        <v>327.99000000000001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4455</v>
      </c>
    </row>
    <row r="17" ht="409.5">
      <c r="A17" s="1" t="s">
        <v>596</v>
      </c>
      <c r="E17" s="27" t="s">
        <v>3712</v>
      </c>
    </row>
    <row r="18" ht="26.4">
      <c r="A18" s="1" t="s">
        <v>587</v>
      </c>
      <c r="B18" s="1">
        <v>3</v>
      </c>
      <c r="C18" s="26" t="s">
        <v>4456</v>
      </c>
      <c r="D18" t="s">
        <v>589</v>
      </c>
      <c r="E18" s="27" t="s">
        <v>4457</v>
      </c>
      <c r="F18" s="28" t="s">
        <v>591</v>
      </c>
      <c r="G18" s="29">
        <v>95.290000000000006</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4458</v>
      </c>
    </row>
    <row r="21" ht="343.2">
      <c r="A21" s="1" t="s">
        <v>596</v>
      </c>
      <c r="E21" s="27" t="s">
        <v>4459</v>
      </c>
    </row>
    <row r="22" ht="26.4">
      <c r="A22" s="1" t="s">
        <v>587</v>
      </c>
      <c r="B22" s="1">
        <v>4</v>
      </c>
      <c r="C22" s="26" t="s">
        <v>2993</v>
      </c>
      <c r="D22" t="s">
        <v>589</v>
      </c>
      <c r="E22" s="27" t="s">
        <v>2994</v>
      </c>
      <c r="F22" s="28" t="s">
        <v>591</v>
      </c>
      <c r="G22" s="29">
        <v>20.5</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4460</v>
      </c>
    </row>
    <row r="25" ht="369.6">
      <c r="A25" s="1" t="s">
        <v>596</v>
      </c>
      <c r="E25" s="27" t="s">
        <v>2554</v>
      </c>
    </row>
    <row r="26" ht="26.4">
      <c r="A26" s="1" t="s">
        <v>587</v>
      </c>
      <c r="B26" s="1">
        <v>5</v>
      </c>
      <c r="C26" s="26" t="s">
        <v>1370</v>
      </c>
      <c r="D26" t="s">
        <v>589</v>
      </c>
      <c r="E26" s="27" t="s">
        <v>1371</v>
      </c>
      <c r="F26" s="28" t="s">
        <v>591</v>
      </c>
      <c r="G26" s="29">
        <v>95.290000000000006</v>
      </c>
      <c r="H26" s="28">
        <v>0</v>
      </c>
      <c r="I26" s="30">
        <f>ROUND(G26*H26,P4)</f>
        <v>0</v>
      </c>
      <c r="L26" s="30">
        <v>0</v>
      </c>
      <c r="M26" s="24">
        <f>ROUND(G26*L26,P4)</f>
        <v>0</v>
      </c>
      <c r="N26" s="25" t="s">
        <v>592</v>
      </c>
      <c r="O26" s="31">
        <f>M26*AA26</f>
        <v>0</v>
      </c>
      <c r="P26" s="1">
        <v>3</v>
      </c>
      <c r="AA26" s="1">
        <f>IF(P26=1,$O$3,IF(P26=2,$O$4,$O$5))</f>
        <v>0</v>
      </c>
    </row>
    <row r="27">
      <c r="A27" s="1" t="s">
        <v>593</v>
      </c>
      <c r="E27" s="27" t="s">
        <v>589</v>
      </c>
    </row>
    <row r="28" ht="39.6">
      <c r="A28" s="1" t="s">
        <v>594</v>
      </c>
      <c r="E28" s="32" t="s">
        <v>4461</v>
      </c>
    </row>
    <row r="29" ht="316.8">
      <c r="A29" s="1" t="s">
        <v>596</v>
      </c>
      <c r="E29" s="27" t="s">
        <v>1373</v>
      </c>
    </row>
    <row r="30" ht="26.4">
      <c r="A30" s="1" t="s">
        <v>587</v>
      </c>
      <c r="B30" s="1">
        <v>6</v>
      </c>
      <c r="C30" s="26" t="s">
        <v>3728</v>
      </c>
      <c r="D30" t="s">
        <v>589</v>
      </c>
      <c r="E30" s="27" t="s">
        <v>3729</v>
      </c>
      <c r="F30" s="28" t="s">
        <v>591</v>
      </c>
      <c r="G30" s="29">
        <v>88.974000000000004</v>
      </c>
      <c r="H30" s="28">
        <v>0</v>
      </c>
      <c r="I30" s="30">
        <f>ROUND(G30*H30,P4)</f>
        <v>0</v>
      </c>
      <c r="L30" s="30">
        <v>0</v>
      </c>
      <c r="M30" s="24">
        <f>ROUND(G30*L30,P4)</f>
        <v>0</v>
      </c>
      <c r="N30" s="25" t="s">
        <v>592</v>
      </c>
      <c r="O30" s="31">
        <f>M30*AA30</f>
        <v>0</v>
      </c>
      <c r="P30" s="1">
        <v>3</v>
      </c>
      <c r="AA30" s="1">
        <f>IF(P30=1,$O$3,IF(P30=2,$O$4,$O$5))</f>
        <v>0</v>
      </c>
    </row>
    <row r="31">
      <c r="A31" s="1" t="s">
        <v>593</v>
      </c>
      <c r="E31" s="27" t="s">
        <v>589</v>
      </c>
    </row>
    <row r="32" ht="39.6">
      <c r="A32" s="1" t="s">
        <v>594</v>
      </c>
      <c r="E32" s="32" t="s">
        <v>4462</v>
      </c>
    </row>
    <row r="33" ht="264">
      <c r="A33" s="1" t="s">
        <v>596</v>
      </c>
      <c r="E33" s="27" t="s">
        <v>611</v>
      </c>
    </row>
    <row r="34" ht="26.4">
      <c r="A34" s="1" t="s">
        <v>587</v>
      </c>
      <c r="B34" s="1">
        <v>7</v>
      </c>
      <c r="C34" s="26" t="s">
        <v>2355</v>
      </c>
      <c r="D34" t="s">
        <v>589</v>
      </c>
      <c r="E34" s="27" t="s">
        <v>2356</v>
      </c>
      <c r="F34" s="28" t="s">
        <v>591</v>
      </c>
      <c r="G34" s="29">
        <v>184.03</v>
      </c>
      <c r="H34" s="28">
        <v>0</v>
      </c>
      <c r="I34" s="30">
        <f>ROUND(G34*H34,P4)</f>
        <v>0</v>
      </c>
      <c r="L34" s="30">
        <v>0</v>
      </c>
      <c r="M34" s="24">
        <f>ROUND(G34*L34,P4)</f>
        <v>0</v>
      </c>
      <c r="N34" s="25" t="s">
        <v>592</v>
      </c>
      <c r="O34" s="31">
        <f>M34*AA34</f>
        <v>0</v>
      </c>
      <c r="P34" s="1">
        <v>3</v>
      </c>
      <c r="AA34" s="1">
        <f>IF(P34=1,$O$3,IF(P34=2,$O$4,$O$5))</f>
        <v>0</v>
      </c>
    </row>
    <row r="35">
      <c r="A35" s="1" t="s">
        <v>593</v>
      </c>
      <c r="E35" s="27" t="s">
        <v>589</v>
      </c>
    </row>
    <row r="36" ht="52.8">
      <c r="A36" s="1" t="s">
        <v>594</v>
      </c>
      <c r="E36" s="32" t="s">
        <v>4463</v>
      </c>
    </row>
    <row r="37" ht="343.2">
      <c r="A37" s="1" t="s">
        <v>596</v>
      </c>
      <c r="E37" s="27" t="s">
        <v>2358</v>
      </c>
    </row>
    <row r="38" ht="26.4">
      <c r="A38" s="1" t="s">
        <v>587</v>
      </c>
      <c r="B38" s="1">
        <v>8</v>
      </c>
      <c r="C38" s="26" t="s">
        <v>3738</v>
      </c>
      <c r="D38" t="s">
        <v>589</v>
      </c>
      <c r="E38" s="27" t="s">
        <v>3739</v>
      </c>
      <c r="F38" s="28" t="s">
        <v>2567</v>
      </c>
      <c r="G38" s="29">
        <v>472.19999999999999</v>
      </c>
      <c r="H38" s="28">
        <v>0</v>
      </c>
      <c r="I38" s="30">
        <f>ROUND(G38*H38,P4)</f>
        <v>0</v>
      </c>
      <c r="L38" s="30">
        <v>0</v>
      </c>
      <c r="M38" s="24">
        <f>ROUND(G38*L38,P4)</f>
        <v>0</v>
      </c>
      <c r="N38" s="25" t="s">
        <v>592</v>
      </c>
      <c r="O38" s="31">
        <f>M38*AA38</f>
        <v>0</v>
      </c>
      <c r="P38" s="1">
        <v>3</v>
      </c>
      <c r="AA38" s="1">
        <f>IF(P38=1,$O$3,IF(P38=2,$O$4,$O$5))</f>
        <v>0</v>
      </c>
    </row>
    <row r="39">
      <c r="A39" s="1" t="s">
        <v>593</v>
      </c>
      <c r="E39" s="27" t="s">
        <v>589</v>
      </c>
    </row>
    <row r="40" ht="52.8">
      <c r="A40" s="1" t="s">
        <v>594</v>
      </c>
      <c r="E40" s="32" t="s">
        <v>4464</v>
      </c>
    </row>
    <row r="41" ht="52.8">
      <c r="A41" s="1" t="s">
        <v>596</v>
      </c>
      <c r="E41" s="27" t="s">
        <v>3741</v>
      </c>
    </row>
    <row r="42" ht="26.4">
      <c r="A42" s="1" t="s">
        <v>587</v>
      </c>
      <c r="B42" s="1">
        <v>9</v>
      </c>
      <c r="C42" s="26" t="s">
        <v>4361</v>
      </c>
      <c r="D42" t="s">
        <v>589</v>
      </c>
      <c r="E42" s="27" t="s">
        <v>4362</v>
      </c>
      <c r="F42" s="28" t="s">
        <v>2567</v>
      </c>
      <c r="G42" s="29">
        <v>250.91999999999999</v>
      </c>
      <c r="H42" s="28">
        <v>0</v>
      </c>
      <c r="I42" s="30">
        <f>ROUND(G42*H42,P4)</f>
        <v>0</v>
      </c>
      <c r="L42" s="30">
        <v>0</v>
      </c>
      <c r="M42" s="24">
        <f>ROUND(G42*L42,P4)</f>
        <v>0</v>
      </c>
      <c r="N42" s="25" t="s">
        <v>592</v>
      </c>
      <c r="O42" s="31">
        <f>M42*AA42</f>
        <v>0</v>
      </c>
      <c r="P42" s="1">
        <v>3</v>
      </c>
      <c r="AA42" s="1">
        <f>IF(P42=1,$O$3,IF(P42=2,$O$4,$O$5))</f>
        <v>0</v>
      </c>
    </row>
    <row r="43">
      <c r="A43" s="1" t="s">
        <v>593</v>
      </c>
      <c r="E43" s="27" t="s">
        <v>589</v>
      </c>
    </row>
    <row r="44" ht="39.6">
      <c r="A44" s="1" t="s">
        <v>594</v>
      </c>
      <c r="E44" s="32" t="s">
        <v>4465</v>
      </c>
    </row>
    <row r="45" ht="66">
      <c r="A45" s="1" t="s">
        <v>596</v>
      </c>
      <c r="E45" s="27" t="s">
        <v>3745</v>
      </c>
    </row>
    <row r="46" ht="26.4">
      <c r="A46" s="1" t="s">
        <v>587</v>
      </c>
      <c r="B46" s="1">
        <v>10</v>
      </c>
      <c r="C46" s="26" t="s">
        <v>4364</v>
      </c>
      <c r="D46" t="s">
        <v>589</v>
      </c>
      <c r="E46" s="27" t="s">
        <v>4365</v>
      </c>
      <c r="F46" s="28" t="s">
        <v>2567</v>
      </c>
      <c r="G46" s="29">
        <v>250.91999999999999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39.6">
      <c r="A48" s="1" t="s">
        <v>594</v>
      </c>
      <c r="E48" s="32" t="s">
        <v>4466</v>
      </c>
    </row>
    <row r="49" ht="66">
      <c r="A49" s="1" t="s">
        <v>596</v>
      </c>
      <c r="E49" s="27" t="s">
        <v>4367</v>
      </c>
    </row>
    <row r="50" ht="26.4">
      <c r="A50" s="1" t="s">
        <v>587</v>
      </c>
      <c r="B50" s="1">
        <v>11</v>
      </c>
      <c r="C50" s="26" t="s">
        <v>3749</v>
      </c>
      <c r="D50" t="s">
        <v>589</v>
      </c>
      <c r="E50" s="27" t="s">
        <v>3750</v>
      </c>
      <c r="F50" s="28" t="s">
        <v>2567</v>
      </c>
      <c r="G50" s="29">
        <v>250.91999999999999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ht="39.6">
      <c r="A52" s="1" t="s">
        <v>594</v>
      </c>
      <c r="E52" s="32" t="s">
        <v>4467</v>
      </c>
    </row>
    <row r="53" ht="79.2">
      <c r="A53" s="1" t="s">
        <v>596</v>
      </c>
      <c r="E53" s="27" t="s">
        <v>3751</v>
      </c>
    </row>
    <row r="54" ht="26.4">
      <c r="A54" s="1" t="s">
        <v>587</v>
      </c>
      <c r="B54" s="1">
        <v>12</v>
      </c>
      <c r="C54" s="26" t="s">
        <v>4091</v>
      </c>
      <c r="D54" t="s">
        <v>589</v>
      </c>
      <c r="E54" s="27" t="s">
        <v>4092</v>
      </c>
      <c r="F54" s="28" t="s">
        <v>591</v>
      </c>
      <c r="G54" s="29">
        <v>25.091999999999999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4468</v>
      </c>
    </row>
    <row r="57" ht="66">
      <c r="A57" s="1" t="s">
        <v>596</v>
      </c>
      <c r="E57" s="27" t="s">
        <v>4094</v>
      </c>
    </row>
    <row r="58">
      <c r="A58" s="1" t="s">
        <v>584</v>
      </c>
      <c r="C58" s="22" t="s">
        <v>2572</v>
      </c>
      <c r="E58" s="23" t="s">
        <v>2573</v>
      </c>
      <c r="L58" s="24">
        <f>SUMIFS(L59:L66,A59:A66,"P")</f>
        <v>0</v>
      </c>
      <c r="M58" s="24">
        <f>SUMIFS(M59:M66,A59:A66,"P")</f>
        <v>0</v>
      </c>
      <c r="N58" s="25"/>
    </row>
    <row r="59" ht="26.4">
      <c r="A59" s="1" t="s">
        <v>587</v>
      </c>
      <c r="B59" s="1">
        <v>13</v>
      </c>
      <c r="C59" s="26" t="s">
        <v>4369</v>
      </c>
      <c r="D59" t="s">
        <v>589</v>
      </c>
      <c r="E59" s="27" t="s">
        <v>4370</v>
      </c>
      <c r="F59" s="28" t="s">
        <v>591</v>
      </c>
      <c r="G59" s="29">
        <v>33.840000000000003</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4371</v>
      </c>
    </row>
    <row r="62" ht="382.8">
      <c r="A62" s="1" t="s">
        <v>596</v>
      </c>
      <c r="E62" s="27" t="s">
        <v>3769</v>
      </c>
    </row>
    <row r="63" ht="26.4">
      <c r="A63" s="1" t="s">
        <v>587</v>
      </c>
      <c r="B63" s="1">
        <v>14</v>
      </c>
      <c r="C63" s="26" t="s">
        <v>4372</v>
      </c>
      <c r="D63" t="s">
        <v>589</v>
      </c>
      <c r="E63" s="27" t="s">
        <v>4373</v>
      </c>
      <c r="F63" s="28" t="s">
        <v>2567</v>
      </c>
      <c r="G63" s="29">
        <v>179.10900000000001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ht="39.6">
      <c r="A65" s="1" t="s">
        <v>594</v>
      </c>
      <c r="E65" s="32" t="s">
        <v>4469</v>
      </c>
    </row>
    <row r="66" ht="158.4">
      <c r="A66" s="1" t="s">
        <v>596</v>
      </c>
      <c r="E66" s="27" t="s">
        <v>4375</v>
      </c>
    </row>
    <row r="67">
      <c r="A67" s="1" t="s">
        <v>584</v>
      </c>
      <c r="C67" s="22" t="s">
        <v>1200</v>
      </c>
      <c r="E67" s="23" t="s">
        <v>1201</v>
      </c>
      <c r="L67" s="24">
        <f>SUMIFS(L68:L71,A68:A71,"P")</f>
        <v>0</v>
      </c>
      <c r="M67" s="24">
        <f>SUMIFS(M68:M71,A68:A71,"P")</f>
        <v>0</v>
      </c>
      <c r="N67" s="25"/>
    </row>
    <row r="68" ht="26.4">
      <c r="A68" s="1" t="s">
        <v>587</v>
      </c>
      <c r="B68" s="1">
        <v>15</v>
      </c>
      <c r="C68" s="26" t="s">
        <v>4470</v>
      </c>
      <c r="D68" t="s">
        <v>589</v>
      </c>
      <c r="E68" s="27" t="s">
        <v>4471</v>
      </c>
      <c r="F68" s="28" t="s">
        <v>591</v>
      </c>
      <c r="G68" s="29">
        <v>129.13999999999999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ht="39.6">
      <c r="A70" s="1" t="s">
        <v>594</v>
      </c>
      <c r="E70" s="32" t="s">
        <v>4472</v>
      </c>
    </row>
    <row r="71" ht="277.2">
      <c r="A71" s="1" t="s">
        <v>596</v>
      </c>
      <c r="E71" s="27" t="s">
        <v>4473</v>
      </c>
    </row>
    <row r="72">
      <c r="A72" s="1" t="s">
        <v>584</v>
      </c>
      <c r="C72" s="22" t="s">
        <v>2997</v>
      </c>
      <c r="E72" s="23" t="s">
        <v>3792</v>
      </c>
      <c r="L72" s="24">
        <f>SUMIFS(L73:L80,A73:A80,"P")</f>
        <v>0</v>
      </c>
      <c r="M72" s="24">
        <f>SUMIFS(M73:M80,A73:A80,"P")</f>
        <v>0</v>
      </c>
      <c r="N72" s="25"/>
    </row>
    <row r="73" ht="26.4">
      <c r="A73" s="1" t="s">
        <v>587</v>
      </c>
      <c r="B73" s="1">
        <v>16</v>
      </c>
      <c r="C73" s="26" t="s">
        <v>3797</v>
      </c>
      <c r="D73" t="s">
        <v>589</v>
      </c>
      <c r="E73" s="27" t="s">
        <v>3798</v>
      </c>
      <c r="F73" s="28" t="s">
        <v>591</v>
      </c>
      <c r="G73" s="29">
        <v>15.92</v>
      </c>
      <c r="H73" s="28">
        <v>0</v>
      </c>
      <c r="I73" s="30">
        <f>ROUND(G73*H73,P4)</f>
        <v>0</v>
      </c>
      <c r="L73" s="30">
        <v>0</v>
      </c>
      <c r="M73" s="24">
        <f>ROUND(G73*L73,P4)</f>
        <v>0</v>
      </c>
      <c r="N73" s="25" t="s">
        <v>592</v>
      </c>
      <c r="O73" s="31">
        <f>M73*AA73</f>
        <v>0</v>
      </c>
      <c r="P73" s="1">
        <v>3</v>
      </c>
      <c r="AA73" s="1">
        <f>IF(P73=1,$O$3,IF(P73=2,$O$4,$O$5))</f>
        <v>0</v>
      </c>
    </row>
    <row r="74">
      <c r="A74" s="1" t="s">
        <v>593</v>
      </c>
      <c r="E74" s="27" t="s">
        <v>589</v>
      </c>
    </row>
    <row r="75" ht="39.6">
      <c r="A75" s="1" t="s">
        <v>594</v>
      </c>
      <c r="E75" s="32" t="s">
        <v>4474</v>
      </c>
    </row>
    <row r="76" ht="382.8">
      <c r="A76" s="1" t="s">
        <v>596</v>
      </c>
      <c r="E76" s="27" t="s">
        <v>3769</v>
      </c>
    </row>
    <row r="77" ht="26.4">
      <c r="A77" s="1" t="s">
        <v>587</v>
      </c>
      <c r="B77" s="1">
        <v>17</v>
      </c>
      <c r="C77" s="26" t="s">
        <v>4377</v>
      </c>
      <c r="D77" t="s">
        <v>589</v>
      </c>
      <c r="E77" s="27" t="s">
        <v>4378</v>
      </c>
      <c r="F77" s="28" t="s">
        <v>591</v>
      </c>
      <c r="G77" s="29">
        <v>1.2609999999999999</v>
      </c>
      <c r="H77" s="28">
        <v>0</v>
      </c>
      <c r="I77" s="30">
        <f>ROUND(G77*H77,P4)</f>
        <v>0</v>
      </c>
      <c r="L77" s="30">
        <v>0</v>
      </c>
      <c r="M77" s="24">
        <f>ROUND(G77*L77,P4)</f>
        <v>0</v>
      </c>
      <c r="N77" s="25" t="s">
        <v>592</v>
      </c>
      <c r="O77" s="31">
        <f>M77*AA77</f>
        <v>0</v>
      </c>
      <c r="P77" s="1">
        <v>3</v>
      </c>
      <c r="AA77" s="1">
        <f>IF(P77=1,$O$3,IF(P77=2,$O$4,$O$5))</f>
        <v>0</v>
      </c>
    </row>
    <row r="78">
      <c r="A78" s="1" t="s">
        <v>593</v>
      </c>
      <c r="E78" s="27" t="s">
        <v>589</v>
      </c>
    </row>
    <row r="79" ht="52.8">
      <c r="A79" s="1" t="s">
        <v>594</v>
      </c>
      <c r="E79" s="32" t="s">
        <v>4475</v>
      </c>
    </row>
    <row r="80" ht="79.2">
      <c r="A80" s="1" t="s">
        <v>596</v>
      </c>
      <c r="E80" s="27" t="s">
        <v>3002</v>
      </c>
    </row>
    <row r="81">
      <c r="A81" s="1" t="s">
        <v>584</v>
      </c>
      <c r="C81" s="22" t="s">
        <v>3003</v>
      </c>
      <c r="E81" s="23" t="s">
        <v>3598</v>
      </c>
      <c r="L81" s="24">
        <f>SUMIFS(L82:L101,A82:A101,"P")</f>
        <v>0</v>
      </c>
      <c r="M81" s="24">
        <f>SUMIFS(M82:M101,A82:A101,"P")</f>
        <v>0</v>
      </c>
      <c r="N81" s="25"/>
    </row>
    <row r="82" ht="26.4">
      <c r="A82" s="1" t="s">
        <v>587</v>
      </c>
      <c r="B82" s="1">
        <v>18</v>
      </c>
      <c r="C82" s="26" t="s">
        <v>4476</v>
      </c>
      <c r="D82" t="s">
        <v>589</v>
      </c>
      <c r="E82" s="27" t="s">
        <v>4477</v>
      </c>
      <c r="F82" s="28" t="s">
        <v>2567</v>
      </c>
      <c r="G82" s="29">
        <v>32.399999999999999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39.6">
      <c r="A84" s="1" t="s">
        <v>594</v>
      </c>
      <c r="E84" s="32" t="s">
        <v>4478</v>
      </c>
    </row>
    <row r="85" ht="79.2">
      <c r="A85" s="1" t="s">
        <v>596</v>
      </c>
      <c r="E85" s="27" t="s">
        <v>4171</v>
      </c>
    </row>
    <row r="86" ht="26.4">
      <c r="A86" s="1" t="s">
        <v>587</v>
      </c>
      <c r="B86" s="1">
        <v>19</v>
      </c>
      <c r="C86" s="26" t="s">
        <v>4172</v>
      </c>
      <c r="D86" t="s">
        <v>589</v>
      </c>
      <c r="E86" s="27" t="s">
        <v>4173</v>
      </c>
      <c r="F86" s="28" t="s">
        <v>2567</v>
      </c>
      <c r="G86" s="29">
        <v>275</v>
      </c>
      <c r="H86" s="28">
        <v>0</v>
      </c>
      <c r="I86" s="30">
        <f>ROUND(G86*H86,P4)</f>
        <v>0</v>
      </c>
      <c r="L86" s="30">
        <v>0</v>
      </c>
      <c r="M86" s="24">
        <f>ROUND(G86*L86,P4)</f>
        <v>0</v>
      </c>
      <c r="N86" s="25" t="s">
        <v>592</v>
      </c>
      <c r="O86" s="31">
        <f>M86*AA86</f>
        <v>0</v>
      </c>
      <c r="P86" s="1">
        <v>3</v>
      </c>
      <c r="AA86" s="1">
        <f>IF(P86=1,$O$3,IF(P86=2,$O$4,$O$5))</f>
        <v>0</v>
      </c>
    </row>
    <row r="87">
      <c r="A87" s="1" t="s">
        <v>593</v>
      </c>
      <c r="E87" s="27" t="s">
        <v>589</v>
      </c>
    </row>
    <row r="88" ht="39.6">
      <c r="A88" s="1" t="s">
        <v>594</v>
      </c>
      <c r="E88" s="32" t="s">
        <v>4479</v>
      </c>
    </row>
    <row r="89" ht="79.2">
      <c r="A89" s="1" t="s">
        <v>596</v>
      </c>
      <c r="E89" s="27" t="s">
        <v>4171</v>
      </c>
    </row>
    <row r="90" ht="26.4">
      <c r="A90" s="1" t="s">
        <v>587</v>
      </c>
      <c r="B90" s="1">
        <v>20</v>
      </c>
      <c r="C90" s="26" t="s">
        <v>4194</v>
      </c>
      <c r="D90" t="s">
        <v>589</v>
      </c>
      <c r="E90" s="27" t="s">
        <v>4195</v>
      </c>
      <c r="F90" s="28" t="s">
        <v>2567</v>
      </c>
      <c r="G90" s="29">
        <v>266.995</v>
      </c>
      <c r="H90" s="28">
        <v>0</v>
      </c>
      <c r="I90" s="30">
        <f>ROUND(G90*H90,P4)</f>
        <v>0</v>
      </c>
      <c r="L90" s="30">
        <v>0</v>
      </c>
      <c r="M90" s="24">
        <f>ROUND(G90*L90,P4)</f>
        <v>0</v>
      </c>
      <c r="N90" s="25" t="s">
        <v>592</v>
      </c>
      <c r="O90" s="31">
        <f>M90*AA90</f>
        <v>0</v>
      </c>
      <c r="P90" s="1">
        <v>3</v>
      </c>
      <c r="AA90" s="1">
        <f>IF(P90=1,$O$3,IF(P90=2,$O$4,$O$5))</f>
        <v>0</v>
      </c>
    </row>
    <row r="91">
      <c r="A91" s="1" t="s">
        <v>593</v>
      </c>
      <c r="E91" s="27" t="s">
        <v>589</v>
      </c>
    </row>
    <row r="92" ht="52.8">
      <c r="A92" s="1" t="s">
        <v>594</v>
      </c>
      <c r="E92" s="32" t="s">
        <v>4480</v>
      </c>
    </row>
    <row r="93" ht="171.6">
      <c r="A93" s="1" t="s">
        <v>596</v>
      </c>
      <c r="E93" s="27" t="s">
        <v>4197</v>
      </c>
    </row>
    <row r="94" ht="26.4">
      <c r="A94" s="1" t="s">
        <v>587</v>
      </c>
      <c r="B94" s="1">
        <v>21</v>
      </c>
      <c r="C94" s="26" t="s">
        <v>4382</v>
      </c>
      <c r="D94" t="s">
        <v>589</v>
      </c>
      <c r="E94" s="27" t="s">
        <v>4383</v>
      </c>
      <c r="F94" s="28" t="s">
        <v>2567</v>
      </c>
      <c r="G94" s="29">
        <v>39.200000000000003</v>
      </c>
      <c r="H94" s="28">
        <v>0</v>
      </c>
      <c r="I94" s="30">
        <f>ROUND(G94*H94,P4)</f>
        <v>0</v>
      </c>
      <c r="L94" s="30">
        <v>0</v>
      </c>
      <c r="M94" s="24">
        <f>ROUND(G94*L94,P4)</f>
        <v>0</v>
      </c>
      <c r="N94" s="25" t="s">
        <v>592</v>
      </c>
      <c r="O94" s="31">
        <f>M94*AA94</f>
        <v>0</v>
      </c>
      <c r="P94" s="1">
        <v>3</v>
      </c>
      <c r="AA94" s="1">
        <f>IF(P94=1,$O$3,IF(P94=2,$O$4,$O$5))</f>
        <v>0</v>
      </c>
    </row>
    <row r="95">
      <c r="A95" s="1" t="s">
        <v>593</v>
      </c>
      <c r="E95" s="27" t="s">
        <v>589</v>
      </c>
    </row>
    <row r="96" ht="52.8">
      <c r="A96" s="1" t="s">
        <v>594</v>
      </c>
      <c r="E96" s="32" t="s">
        <v>4481</v>
      </c>
    </row>
    <row r="97" ht="171.6">
      <c r="A97" s="1" t="s">
        <v>596</v>
      </c>
      <c r="E97" s="27" t="s">
        <v>4197</v>
      </c>
    </row>
    <row r="98" ht="26.4">
      <c r="A98" s="1" t="s">
        <v>587</v>
      </c>
      <c r="B98" s="1">
        <v>22</v>
      </c>
      <c r="C98" s="26" t="s">
        <v>4482</v>
      </c>
      <c r="D98" t="s">
        <v>589</v>
      </c>
      <c r="E98" s="27" t="s">
        <v>4483</v>
      </c>
      <c r="F98" s="28" t="s">
        <v>2567</v>
      </c>
      <c r="G98" s="29">
        <v>1.2050000000000001</v>
      </c>
      <c r="H98" s="28">
        <v>0</v>
      </c>
      <c r="I98" s="30">
        <f>ROUND(G98*H98,P4)</f>
        <v>0</v>
      </c>
      <c r="L98" s="30">
        <v>0</v>
      </c>
      <c r="M98" s="24">
        <f>ROUND(G98*L98,P4)</f>
        <v>0</v>
      </c>
      <c r="N98" s="25" t="s">
        <v>592</v>
      </c>
      <c r="O98" s="31">
        <f>M98*AA98</f>
        <v>0</v>
      </c>
      <c r="P98" s="1">
        <v>3</v>
      </c>
      <c r="AA98" s="1">
        <f>IF(P98=1,$O$3,IF(P98=2,$O$4,$O$5))</f>
        <v>0</v>
      </c>
    </row>
    <row r="99">
      <c r="A99" s="1" t="s">
        <v>593</v>
      </c>
      <c r="E99" s="27" t="s">
        <v>589</v>
      </c>
    </row>
    <row r="100" ht="52.8">
      <c r="A100" s="1" t="s">
        <v>594</v>
      </c>
      <c r="E100" s="32" t="s">
        <v>4484</v>
      </c>
    </row>
    <row r="101" ht="171.6">
      <c r="A101" s="1" t="s">
        <v>596</v>
      </c>
      <c r="E101" s="27" t="s">
        <v>4197</v>
      </c>
    </row>
    <row r="102">
      <c r="A102" s="1" t="s">
        <v>584</v>
      </c>
      <c r="C102" s="22" t="s">
        <v>617</v>
      </c>
      <c r="E102" s="23" t="s">
        <v>618</v>
      </c>
      <c r="L102" s="24">
        <f>SUMIFS(L103:L110,A103:A110,"P")</f>
        <v>0</v>
      </c>
      <c r="M102" s="24">
        <f>SUMIFS(M103:M110,A103:A110,"P")</f>
        <v>0</v>
      </c>
      <c r="N102" s="25"/>
    </row>
    <row r="103" ht="26.4">
      <c r="A103" s="1" t="s">
        <v>587</v>
      </c>
      <c r="B103" s="1">
        <v>23</v>
      </c>
      <c r="C103" s="26" t="s">
        <v>3835</v>
      </c>
      <c r="D103" t="s">
        <v>589</v>
      </c>
      <c r="E103" s="27" t="s">
        <v>3836</v>
      </c>
      <c r="F103" s="28" t="s">
        <v>2567</v>
      </c>
      <c r="G103" s="29">
        <v>181.98400000000001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6">
      <c r="A105" s="1" t="s">
        <v>594</v>
      </c>
      <c r="E105" s="32" t="s">
        <v>4485</v>
      </c>
    </row>
    <row r="106" ht="211.2">
      <c r="A106" s="1" t="s">
        <v>596</v>
      </c>
      <c r="E106" s="27" t="s">
        <v>3839</v>
      </c>
    </row>
    <row r="107" ht="26.4">
      <c r="A107" s="1" t="s">
        <v>587</v>
      </c>
      <c r="B107" s="1">
        <v>24</v>
      </c>
      <c r="C107" s="26" t="s">
        <v>4386</v>
      </c>
      <c r="D107" t="s">
        <v>589</v>
      </c>
      <c r="E107" s="27" t="s">
        <v>4387</v>
      </c>
      <c r="F107" s="28" t="s">
        <v>2567</v>
      </c>
      <c r="G107" s="29">
        <v>90.024000000000001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8">
      <c r="A109" s="1" t="s">
        <v>594</v>
      </c>
      <c r="E109" s="32" t="s">
        <v>4486</v>
      </c>
    </row>
    <row r="110" ht="211.2">
      <c r="A110" s="1" t="s">
        <v>596</v>
      </c>
      <c r="E110" s="27" t="s">
        <v>3839</v>
      </c>
    </row>
    <row r="111">
      <c r="A111" s="1" t="s">
        <v>584</v>
      </c>
      <c r="C111" s="22" t="s">
        <v>3840</v>
      </c>
      <c r="E111" s="23" t="s">
        <v>3841</v>
      </c>
      <c r="L111" s="24">
        <f>SUMIFS(L112:L123,A112:A123,"P")</f>
        <v>0</v>
      </c>
      <c r="M111" s="24">
        <f>SUMIFS(M112:M123,A112:A123,"P")</f>
        <v>0</v>
      </c>
      <c r="N111" s="25"/>
    </row>
    <row r="112" ht="26.4">
      <c r="A112" s="1" t="s">
        <v>587</v>
      </c>
      <c r="B112" s="1">
        <v>25</v>
      </c>
      <c r="C112" s="26" t="s">
        <v>4487</v>
      </c>
      <c r="D112" t="s">
        <v>589</v>
      </c>
      <c r="E112" s="27" t="s">
        <v>4488</v>
      </c>
      <c r="F112" s="28" t="s">
        <v>914</v>
      </c>
      <c r="G112" s="29">
        <v>7.2000000000000002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39.6">
      <c r="A114" s="1" t="s">
        <v>594</v>
      </c>
      <c r="E114" s="32" t="s">
        <v>4489</v>
      </c>
    </row>
    <row r="115" ht="264">
      <c r="A115" s="1" t="s">
        <v>596</v>
      </c>
      <c r="E115" s="27" t="s">
        <v>3846</v>
      </c>
    </row>
    <row r="116" ht="26.4">
      <c r="A116" s="1" t="s">
        <v>587</v>
      </c>
      <c r="B116" s="1">
        <v>26</v>
      </c>
      <c r="C116" s="26" t="s">
        <v>4490</v>
      </c>
      <c r="D116" t="s">
        <v>589</v>
      </c>
      <c r="E116" s="27" t="s">
        <v>4491</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39.6">
      <c r="A118" s="1" t="s">
        <v>594</v>
      </c>
      <c r="E118" s="32" t="s">
        <v>4492</v>
      </c>
    </row>
    <row r="119" ht="105.6">
      <c r="A119" s="1" t="s">
        <v>596</v>
      </c>
      <c r="E119" s="27" t="s">
        <v>4493</v>
      </c>
    </row>
    <row r="120" ht="26.4">
      <c r="A120" s="1" t="s">
        <v>587</v>
      </c>
      <c r="B120" s="1">
        <v>27</v>
      </c>
      <c r="C120" s="26" t="s">
        <v>3870</v>
      </c>
      <c r="D120" t="s">
        <v>589</v>
      </c>
      <c r="E120" s="27" t="s">
        <v>3871</v>
      </c>
      <c r="F120" s="28" t="s">
        <v>914</v>
      </c>
      <c r="G120" s="29">
        <v>104.40000000000001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39.6">
      <c r="A122" s="1" t="s">
        <v>594</v>
      </c>
      <c r="E122" s="32" t="s">
        <v>4494</v>
      </c>
    </row>
    <row r="123" ht="132">
      <c r="A123" s="1" t="s">
        <v>596</v>
      </c>
      <c r="E123" s="27" t="s">
        <v>3874</v>
      </c>
    </row>
    <row r="124">
      <c r="A124" s="1" t="s">
        <v>584</v>
      </c>
      <c r="C124" s="22" t="s">
        <v>2018</v>
      </c>
      <c r="E124" s="23" t="s">
        <v>2019</v>
      </c>
      <c r="L124" s="24">
        <f>SUMIFS(L125:L148,A125:A148,"P")</f>
        <v>0</v>
      </c>
      <c r="M124" s="24">
        <f>SUMIFS(M125:M148,A125:A148,"P")</f>
        <v>0</v>
      </c>
      <c r="N124" s="25"/>
    </row>
    <row r="125" ht="26.4">
      <c r="A125" s="1" t="s">
        <v>587</v>
      </c>
      <c r="B125" s="1">
        <v>28</v>
      </c>
      <c r="C125" s="26" t="s">
        <v>4221</v>
      </c>
      <c r="D125" t="s">
        <v>589</v>
      </c>
      <c r="E125" s="27" t="s">
        <v>4222</v>
      </c>
      <c r="F125" s="28" t="s">
        <v>914</v>
      </c>
      <c r="G125" s="29">
        <v>142.12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39.6">
      <c r="A127" s="1" t="s">
        <v>594</v>
      </c>
      <c r="E127" s="32" t="s">
        <v>4495</v>
      </c>
    </row>
    <row r="128" ht="79.2">
      <c r="A128" s="1" t="s">
        <v>596</v>
      </c>
      <c r="E128" s="27" t="s">
        <v>4224</v>
      </c>
    </row>
    <row r="129" ht="26.4">
      <c r="A129" s="1" t="s">
        <v>587</v>
      </c>
      <c r="B129" s="1">
        <v>29</v>
      </c>
      <c r="C129" s="26" t="s">
        <v>4402</v>
      </c>
      <c r="D129" t="s">
        <v>589</v>
      </c>
      <c r="E129" s="27" t="s">
        <v>4403</v>
      </c>
      <c r="F129" s="28" t="s">
        <v>914</v>
      </c>
      <c r="G129" s="29">
        <v>94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39.6">
      <c r="A131" s="1" t="s">
        <v>594</v>
      </c>
      <c r="E131" s="32" t="s">
        <v>4404</v>
      </c>
    </row>
    <row r="132" ht="237.6">
      <c r="A132" s="1" t="s">
        <v>596</v>
      </c>
      <c r="E132" s="27" t="s">
        <v>4405</v>
      </c>
    </row>
    <row r="133" ht="26.4">
      <c r="A133" s="1" t="s">
        <v>587</v>
      </c>
      <c r="B133" s="1">
        <v>30</v>
      </c>
      <c r="C133" s="26" t="s">
        <v>4406</v>
      </c>
      <c r="D133" t="s">
        <v>589</v>
      </c>
      <c r="E133" s="27" t="s">
        <v>4407</v>
      </c>
      <c r="F133" s="28" t="s">
        <v>914</v>
      </c>
      <c r="G133" s="29">
        <v>93.599999999999994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39.6">
      <c r="A135" s="1" t="s">
        <v>594</v>
      </c>
      <c r="E135" s="32" t="s">
        <v>4496</v>
      </c>
    </row>
    <row r="136" ht="92.4">
      <c r="A136" s="1" t="s">
        <v>596</v>
      </c>
      <c r="E136" s="27" t="s">
        <v>4409</v>
      </c>
    </row>
    <row r="137" ht="26.4">
      <c r="A137" s="1" t="s">
        <v>587</v>
      </c>
      <c r="B137" s="1">
        <v>31</v>
      </c>
      <c r="C137" s="26" t="s">
        <v>4414</v>
      </c>
      <c r="D137" t="s">
        <v>589</v>
      </c>
      <c r="E137" s="27" t="s">
        <v>4415</v>
      </c>
      <c r="F137" s="28" t="s">
        <v>914</v>
      </c>
      <c r="G137" s="29">
        <v>41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52.8">
      <c r="A139" s="1" t="s">
        <v>594</v>
      </c>
      <c r="E139" s="32" t="s">
        <v>4497</v>
      </c>
    </row>
    <row r="140" ht="184.8">
      <c r="A140" s="1" t="s">
        <v>596</v>
      </c>
      <c r="E140" s="27" t="s">
        <v>4417</v>
      </c>
    </row>
    <row r="141" ht="26.4">
      <c r="A141" s="1" t="s">
        <v>587</v>
      </c>
      <c r="B141" s="1">
        <v>32</v>
      </c>
      <c r="C141" s="26" t="s">
        <v>4498</v>
      </c>
      <c r="D141" t="s">
        <v>589</v>
      </c>
      <c r="E141" s="27" t="s">
        <v>4499</v>
      </c>
      <c r="F141" s="28" t="s">
        <v>591</v>
      </c>
      <c r="G141" s="29">
        <v>3.024</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39.6">
      <c r="A143" s="1" t="s">
        <v>594</v>
      </c>
      <c r="E143" s="32" t="s">
        <v>4500</v>
      </c>
    </row>
    <row r="144" ht="145.2">
      <c r="A144" s="1" t="s">
        <v>596</v>
      </c>
      <c r="E144" s="27" t="s">
        <v>3668</v>
      </c>
    </row>
    <row r="145" ht="26.4">
      <c r="A145" s="1" t="s">
        <v>587</v>
      </c>
      <c r="B145" s="1">
        <v>33</v>
      </c>
      <c r="C145" s="26" t="s">
        <v>4501</v>
      </c>
      <c r="D145" t="s">
        <v>589</v>
      </c>
      <c r="E145" s="27" t="s">
        <v>4502</v>
      </c>
      <c r="F145" s="28" t="s">
        <v>591</v>
      </c>
      <c r="G145" s="29">
        <v>3.024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39.6">
      <c r="A147" s="1" t="s">
        <v>594</v>
      </c>
      <c r="E147" s="32" t="s">
        <v>4503</v>
      </c>
    </row>
    <row r="148" ht="145.2">
      <c r="A148" s="1" t="s">
        <v>596</v>
      </c>
      <c r="E148" s="27" t="s">
        <v>3668</v>
      </c>
    </row>
    <row r="149">
      <c r="A149" s="1" t="s">
        <v>584</v>
      </c>
      <c r="C149" s="22" t="s">
        <v>690</v>
      </c>
      <c r="E149" s="23" t="s">
        <v>1951</v>
      </c>
      <c r="L149" s="24">
        <f>SUMIFS(L150:L157,A150:A157,"P")</f>
        <v>0</v>
      </c>
      <c r="M149" s="24">
        <f>SUMIFS(M150:M157,A150:A157,"P")</f>
        <v>0</v>
      </c>
      <c r="N149" s="25"/>
    </row>
    <row r="150" ht="39.6">
      <c r="A150" s="1" t="s">
        <v>587</v>
      </c>
      <c r="B150" s="1">
        <v>34</v>
      </c>
      <c r="C150" s="26" t="s">
        <v>692</v>
      </c>
      <c r="D150" t="s">
        <v>693</v>
      </c>
      <c r="E150" s="27" t="s">
        <v>694</v>
      </c>
      <c r="F150" s="28" t="s">
        <v>695</v>
      </c>
      <c r="G150" s="29">
        <v>761.904</v>
      </c>
      <c r="H150" s="28">
        <v>0</v>
      </c>
      <c r="I150" s="30">
        <f>ROUND(G150*H150,P4)</f>
        <v>0</v>
      </c>
      <c r="L150" s="30">
        <v>0</v>
      </c>
      <c r="M150" s="24">
        <f>ROUND(G150*L150,P4)</f>
        <v>0</v>
      </c>
      <c r="N150" s="25" t="s">
        <v>589</v>
      </c>
      <c r="O150" s="31">
        <f>M150*AA150</f>
        <v>0</v>
      </c>
      <c r="P150" s="1">
        <v>3</v>
      </c>
      <c r="AA150" s="1">
        <f>IF(P150=1,$O$3,IF(P150=2,$O$4,$O$5))</f>
        <v>0</v>
      </c>
    </row>
    <row r="151" ht="39.6">
      <c r="A151" s="1" t="s">
        <v>593</v>
      </c>
      <c r="E151" s="27" t="s">
        <v>4047</v>
      </c>
    </row>
    <row r="152" ht="52.8">
      <c r="A152" s="1" t="s">
        <v>594</v>
      </c>
      <c r="E152" s="32" t="s">
        <v>4504</v>
      </c>
    </row>
    <row r="153" ht="158.4">
      <c r="A153" s="1" t="s">
        <v>596</v>
      </c>
      <c r="E153" s="27" t="s">
        <v>712</v>
      </c>
    </row>
    <row r="154" ht="39.6">
      <c r="A154" s="1" t="s">
        <v>587</v>
      </c>
      <c r="B154" s="1">
        <v>35</v>
      </c>
      <c r="C154" s="26" t="s">
        <v>699</v>
      </c>
      <c r="D154" t="s">
        <v>700</v>
      </c>
      <c r="E154" s="27" t="s">
        <v>701</v>
      </c>
      <c r="F154" s="28" t="s">
        <v>695</v>
      </c>
      <c r="G154" s="29">
        <v>45.450000000000003</v>
      </c>
      <c r="H154" s="28">
        <v>0</v>
      </c>
      <c r="I154" s="30">
        <f>ROUND(G154*H154,P4)</f>
        <v>0</v>
      </c>
      <c r="L154" s="30">
        <v>0</v>
      </c>
      <c r="M154" s="24">
        <f>ROUND(G154*L154,P4)</f>
        <v>0</v>
      </c>
      <c r="N154" s="25" t="s">
        <v>589</v>
      </c>
      <c r="O154" s="31">
        <f>M154*AA154</f>
        <v>0</v>
      </c>
      <c r="P154" s="1">
        <v>3</v>
      </c>
      <c r="AA154" s="1">
        <f>IF(P154=1,$O$3,IF(P154=2,$O$4,$O$5))</f>
        <v>0</v>
      </c>
    </row>
    <row r="155" ht="39.6">
      <c r="A155" s="1" t="s">
        <v>593</v>
      </c>
      <c r="E155" s="27" t="s">
        <v>4049</v>
      </c>
    </row>
    <row r="156" ht="105.6">
      <c r="A156" s="1" t="s">
        <v>594</v>
      </c>
      <c r="E156" s="32" t="s">
        <v>4505</v>
      </c>
    </row>
    <row r="157" ht="158.4">
      <c r="A157" s="1" t="s">
        <v>596</v>
      </c>
      <c r="E15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4506</v>
      </c>
      <c r="E8" s="23" t="s">
        <v>181</v>
      </c>
      <c r="L8" s="24">
        <f>L9+L50+L55+L64+L81+L102+L115+L136</f>
        <v>0</v>
      </c>
      <c r="M8" s="24">
        <f>M9+M50+M55+M64+M81+M102+M115+M136</f>
        <v>0</v>
      </c>
      <c r="N8" s="25"/>
    </row>
    <row r="9">
      <c r="A9" s="1" t="s">
        <v>584</v>
      </c>
      <c r="C9" s="22" t="s">
        <v>585</v>
      </c>
      <c r="E9" s="23" t="s">
        <v>586</v>
      </c>
      <c r="L9" s="24">
        <f>SUMIFS(L10:L49,A10:A49,"P")</f>
        <v>0</v>
      </c>
      <c r="M9" s="24">
        <f>SUMIFS(M10:M49,A10:A49,"P")</f>
        <v>0</v>
      </c>
      <c r="N9" s="25"/>
    </row>
    <row r="10" ht="26.4">
      <c r="A10" s="1" t="s">
        <v>587</v>
      </c>
      <c r="B10" s="1">
        <v>1</v>
      </c>
      <c r="C10" s="26" t="s">
        <v>3709</v>
      </c>
      <c r="D10" t="s">
        <v>589</v>
      </c>
      <c r="E10" s="27" t="s">
        <v>3710</v>
      </c>
      <c r="F10" s="28" t="s">
        <v>591</v>
      </c>
      <c r="G10" s="29">
        <v>506.79000000000002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4507</v>
      </c>
    </row>
    <row r="13" ht="409.5">
      <c r="A13" s="1" t="s">
        <v>596</v>
      </c>
      <c r="E13" s="27" t="s">
        <v>3712</v>
      </c>
    </row>
    <row r="14" ht="26.4">
      <c r="A14" s="1" t="s">
        <v>587</v>
      </c>
      <c r="B14" s="1">
        <v>2</v>
      </c>
      <c r="C14" s="26" t="s">
        <v>4456</v>
      </c>
      <c r="D14" t="s">
        <v>589</v>
      </c>
      <c r="E14" s="27" t="s">
        <v>4457</v>
      </c>
      <c r="F14" s="28" t="s">
        <v>591</v>
      </c>
      <c r="G14" s="29">
        <v>111.03</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4508</v>
      </c>
    </row>
    <row r="17" ht="343.2">
      <c r="A17" s="1" t="s">
        <v>596</v>
      </c>
      <c r="E17" s="27" t="s">
        <v>4459</v>
      </c>
    </row>
    <row r="18" ht="26.4">
      <c r="A18" s="1" t="s">
        <v>587</v>
      </c>
      <c r="B18" s="1">
        <v>3</v>
      </c>
      <c r="C18" s="26" t="s">
        <v>2993</v>
      </c>
      <c r="D18" t="s">
        <v>589</v>
      </c>
      <c r="E18" s="27" t="s">
        <v>2994</v>
      </c>
      <c r="F18" s="28" t="s">
        <v>591</v>
      </c>
      <c r="G18" s="29">
        <v>6.2000000000000002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4509</v>
      </c>
    </row>
    <row r="21" ht="369.6">
      <c r="A21" s="1" t="s">
        <v>596</v>
      </c>
      <c r="E21" s="27" t="s">
        <v>2554</v>
      </c>
    </row>
    <row r="22" ht="26.4">
      <c r="A22" s="1" t="s">
        <v>587</v>
      </c>
      <c r="B22" s="1">
        <v>4</v>
      </c>
      <c r="C22" s="26" t="s">
        <v>1370</v>
      </c>
      <c r="D22" t="s">
        <v>589</v>
      </c>
      <c r="E22" s="27" t="s">
        <v>1371</v>
      </c>
      <c r="F22" s="28" t="s">
        <v>591</v>
      </c>
      <c r="G22" s="29">
        <v>111.03</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4510</v>
      </c>
    </row>
    <row r="25" ht="316.8">
      <c r="A25" s="1" t="s">
        <v>596</v>
      </c>
      <c r="E25" s="27" t="s">
        <v>1373</v>
      </c>
    </row>
    <row r="26" ht="26.4">
      <c r="A26" s="1" t="s">
        <v>587</v>
      </c>
      <c r="B26" s="1">
        <v>5</v>
      </c>
      <c r="C26" s="26" t="s">
        <v>2355</v>
      </c>
      <c r="D26" t="s">
        <v>589</v>
      </c>
      <c r="E26" s="27" t="s">
        <v>2356</v>
      </c>
      <c r="F26" s="28" t="s">
        <v>591</v>
      </c>
      <c r="G26" s="29">
        <v>1309.6099999999999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ht="118.8">
      <c r="A28" s="1" t="s">
        <v>594</v>
      </c>
      <c r="E28" s="32" t="s">
        <v>4511</v>
      </c>
    </row>
    <row r="29" ht="343.2">
      <c r="A29" s="1" t="s">
        <v>596</v>
      </c>
      <c r="E29" s="27" t="s">
        <v>2358</v>
      </c>
    </row>
    <row r="30" ht="26.4">
      <c r="A30" s="1" t="s">
        <v>587</v>
      </c>
      <c r="B30" s="1">
        <v>6</v>
      </c>
      <c r="C30" s="26" t="s">
        <v>3738</v>
      </c>
      <c r="D30" t="s">
        <v>589</v>
      </c>
      <c r="E30" s="27" t="s">
        <v>3739</v>
      </c>
      <c r="F30" s="28" t="s">
        <v>2567</v>
      </c>
      <c r="G30" s="29">
        <v>1120.9179999999999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8">
      <c r="A32" s="1" t="s">
        <v>594</v>
      </c>
      <c r="E32" s="32" t="s">
        <v>4512</v>
      </c>
    </row>
    <row r="33" ht="52.8">
      <c r="A33" s="1" t="s">
        <v>596</v>
      </c>
      <c r="E33" s="27" t="s">
        <v>3741</v>
      </c>
    </row>
    <row r="34" ht="26.4">
      <c r="A34" s="1" t="s">
        <v>587</v>
      </c>
      <c r="B34" s="1">
        <v>7</v>
      </c>
      <c r="C34" s="26" t="s">
        <v>4361</v>
      </c>
      <c r="D34" t="s">
        <v>589</v>
      </c>
      <c r="E34" s="27" t="s">
        <v>4362</v>
      </c>
      <c r="F34" s="28" t="s">
        <v>2567</v>
      </c>
      <c r="G34" s="29">
        <v>1523.1400000000001</v>
      </c>
      <c r="H34" s="28">
        <v>0</v>
      </c>
      <c r="I34" s="30">
        <f>ROUND(G34*H34,P4)</f>
        <v>0</v>
      </c>
      <c r="L34" s="30">
        <v>0</v>
      </c>
      <c r="M34" s="24">
        <f>ROUND(G34*L34,P4)</f>
        <v>0</v>
      </c>
      <c r="N34" s="25" t="s">
        <v>592</v>
      </c>
      <c r="O34" s="31">
        <f>M34*AA34</f>
        <v>0</v>
      </c>
      <c r="P34" s="1">
        <v>3</v>
      </c>
      <c r="AA34" s="1">
        <f>IF(P34=1,$O$3,IF(P34=2,$O$4,$O$5))</f>
        <v>0</v>
      </c>
    </row>
    <row r="35">
      <c r="A35" s="1" t="s">
        <v>593</v>
      </c>
      <c r="E35" s="27" t="s">
        <v>589</v>
      </c>
    </row>
    <row r="36" ht="39.6">
      <c r="A36" s="1" t="s">
        <v>594</v>
      </c>
      <c r="E36" s="32" t="s">
        <v>4513</v>
      </c>
    </row>
    <row r="37" ht="66">
      <c r="A37" s="1" t="s">
        <v>596</v>
      </c>
      <c r="E37" s="27" t="s">
        <v>3745</v>
      </c>
    </row>
    <row r="38" ht="26.4">
      <c r="A38" s="1" t="s">
        <v>587</v>
      </c>
      <c r="B38" s="1">
        <v>8</v>
      </c>
      <c r="C38" s="26" t="s">
        <v>4364</v>
      </c>
      <c r="D38" t="s">
        <v>589</v>
      </c>
      <c r="E38" s="27" t="s">
        <v>4365</v>
      </c>
      <c r="F38" s="28" t="s">
        <v>2567</v>
      </c>
      <c r="G38" s="29">
        <v>1523.1400000000001</v>
      </c>
      <c r="H38" s="28">
        <v>0</v>
      </c>
      <c r="I38" s="30">
        <f>ROUND(G38*H38,P4)</f>
        <v>0</v>
      </c>
      <c r="L38" s="30">
        <v>0</v>
      </c>
      <c r="M38" s="24">
        <f>ROUND(G38*L38,P4)</f>
        <v>0</v>
      </c>
      <c r="N38" s="25" t="s">
        <v>592</v>
      </c>
      <c r="O38" s="31">
        <f>M38*AA38</f>
        <v>0</v>
      </c>
      <c r="P38" s="1">
        <v>3</v>
      </c>
      <c r="AA38" s="1">
        <f>IF(P38=1,$O$3,IF(P38=2,$O$4,$O$5))</f>
        <v>0</v>
      </c>
    </row>
    <row r="39">
      <c r="A39" s="1" t="s">
        <v>593</v>
      </c>
      <c r="E39" s="27" t="s">
        <v>589</v>
      </c>
    </row>
    <row r="40" ht="39.6">
      <c r="A40" s="1" t="s">
        <v>594</v>
      </c>
      <c r="E40" s="32" t="s">
        <v>4514</v>
      </c>
    </row>
    <row r="41" ht="66">
      <c r="A41" s="1" t="s">
        <v>596</v>
      </c>
      <c r="E41" s="27" t="s">
        <v>4367</v>
      </c>
    </row>
    <row r="42" ht="26.4">
      <c r="A42" s="1" t="s">
        <v>587</v>
      </c>
      <c r="B42" s="1">
        <v>9</v>
      </c>
      <c r="C42" s="26" t="s">
        <v>3749</v>
      </c>
      <c r="D42" t="s">
        <v>589</v>
      </c>
      <c r="E42" s="27" t="s">
        <v>3750</v>
      </c>
      <c r="F42" s="28" t="s">
        <v>2567</v>
      </c>
      <c r="G42" s="29">
        <v>1523.1400000000001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ht="39.6">
      <c r="A44" s="1" t="s">
        <v>594</v>
      </c>
      <c r="E44" s="32" t="s">
        <v>4515</v>
      </c>
    </row>
    <row r="45" ht="79.2">
      <c r="A45" s="1" t="s">
        <v>596</v>
      </c>
      <c r="E45" s="27" t="s">
        <v>3751</v>
      </c>
    </row>
    <row r="46" ht="26.4">
      <c r="A46" s="1" t="s">
        <v>587</v>
      </c>
      <c r="B46" s="1">
        <v>10</v>
      </c>
      <c r="C46" s="26" t="s">
        <v>4091</v>
      </c>
      <c r="D46" t="s">
        <v>589</v>
      </c>
      <c r="E46" s="27" t="s">
        <v>4092</v>
      </c>
      <c r="F46" s="28" t="s">
        <v>591</v>
      </c>
      <c r="G46" s="29">
        <v>152.31399999999999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4516</v>
      </c>
    </row>
    <row r="49" ht="66">
      <c r="A49" s="1" t="s">
        <v>596</v>
      </c>
      <c r="E49" s="27" t="s">
        <v>4094</v>
      </c>
    </row>
    <row r="50">
      <c r="A50" s="1" t="s">
        <v>584</v>
      </c>
      <c r="C50" s="22" t="s">
        <v>2572</v>
      </c>
      <c r="E50" s="23" t="s">
        <v>2573</v>
      </c>
      <c r="L50" s="24">
        <f>SUMIFS(L51:L54,A51:A54,"P")</f>
        <v>0</v>
      </c>
      <c r="M50" s="24">
        <f>SUMIFS(M51:M54,A51:A54,"P")</f>
        <v>0</v>
      </c>
      <c r="N50" s="25"/>
    </row>
    <row r="51" ht="26.4">
      <c r="A51" s="1" t="s">
        <v>587</v>
      </c>
      <c r="B51" s="1">
        <v>11</v>
      </c>
      <c r="C51" s="26" t="s">
        <v>4369</v>
      </c>
      <c r="D51" t="s">
        <v>589</v>
      </c>
      <c r="E51" s="27" t="s">
        <v>4370</v>
      </c>
      <c r="F51" s="28" t="s">
        <v>591</v>
      </c>
      <c r="G51" s="29">
        <v>67.680000000000007</v>
      </c>
      <c r="H51" s="28">
        <v>0</v>
      </c>
      <c r="I51" s="30">
        <f>ROUND(G51*H51,P4)</f>
        <v>0</v>
      </c>
      <c r="L51" s="30">
        <v>0</v>
      </c>
      <c r="M51" s="24">
        <f>ROUND(G51*L51,P4)</f>
        <v>0</v>
      </c>
      <c r="N51" s="25" t="s">
        <v>592</v>
      </c>
      <c r="O51" s="31">
        <f>M51*AA51</f>
        <v>0</v>
      </c>
      <c r="P51" s="1">
        <v>3</v>
      </c>
      <c r="AA51" s="1">
        <f>IF(P51=1,$O$3,IF(P51=2,$O$4,$O$5))</f>
        <v>0</v>
      </c>
    </row>
    <row r="52">
      <c r="A52" s="1" t="s">
        <v>593</v>
      </c>
      <c r="E52" s="27" t="s">
        <v>589</v>
      </c>
    </row>
    <row r="53" ht="39.6">
      <c r="A53" s="1" t="s">
        <v>594</v>
      </c>
      <c r="E53" s="32" t="s">
        <v>4517</v>
      </c>
    </row>
    <row r="54" ht="382.8">
      <c r="A54" s="1" t="s">
        <v>596</v>
      </c>
      <c r="E54" s="27" t="s">
        <v>3769</v>
      </c>
    </row>
    <row r="55">
      <c r="A55" s="1" t="s">
        <v>584</v>
      </c>
      <c r="C55" s="22" t="s">
        <v>1200</v>
      </c>
      <c r="E55" s="23" t="s">
        <v>1201</v>
      </c>
      <c r="L55" s="24">
        <f>SUMIFS(L56:L63,A56:A63,"P")</f>
        <v>0</v>
      </c>
      <c r="M55" s="24">
        <f>SUMIFS(M56:M63,A56:A63,"P")</f>
        <v>0</v>
      </c>
      <c r="N55" s="25"/>
    </row>
    <row r="56" ht="26.4">
      <c r="A56" s="1" t="s">
        <v>587</v>
      </c>
      <c r="B56" s="1">
        <v>12</v>
      </c>
      <c r="C56" s="26" t="s">
        <v>4470</v>
      </c>
      <c r="D56" t="s">
        <v>589</v>
      </c>
      <c r="E56" s="27" t="s">
        <v>4471</v>
      </c>
      <c r="F56" s="28" t="s">
        <v>591</v>
      </c>
      <c r="G56" s="29">
        <v>2.7999999999999998</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4518</v>
      </c>
    </row>
    <row r="59" ht="277.2">
      <c r="A59" s="1" t="s">
        <v>596</v>
      </c>
      <c r="E59" s="27" t="s">
        <v>4473</v>
      </c>
    </row>
    <row r="60" ht="26.4">
      <c r="A60" s="1" t="s">
        <v>587</v>
      </c>
      <c r="B60" s="1">
        <v>13</v>
      </c>
      <c r="C60" s="26" t="s">
        <v>4431</v>
      </c>
      <c r="D60" t="s">
        <v>589</v>
      </c>
      <c r="E60" s="27" t="s">
        <v>4137</v>
      </c>
      <c r="F60" s="28" t="s">
        <v>4432</v>
      </c>
      <c r="G60" s="29">
        <v>280</v>
      </c>
      <c r="H60" s="28">
        <v>0</v>
      </c>
      <c r="I60" s="30">
        <f>ROUND(G60*H60,P4)</f>
        <v>0</v>
      </c>
      <c r="L60" s="30">
        <v>0</v>
      </c>
      <c r="M60" s="24">
        <f>ROUND(G60*L60,P4)</f>
        <v>0</v>
      </c>
      <c r="N60" s="25" t="s">
        <v>592</v>
      </c>
      <c r="O60" s="31">
        <f>M60*AA60</f>
        <v>0</v>
      </c>
      <c r="P60" s="1">
        <v>3</v>
      </c>
      <c r="AA60" s="1">
        <f>IF(P60=1,$O$3,IF(P60=2,$O$4,$O$5))</f>
        <v>0</v>
      </c>
    </row>
    <row r="61">
      <c r="A61" s="1" t="s">
        <v>593</v>
      </c>
      <c r="E61" s="27" t="s">
        <v>589</v>
      </c>
    </row>
    <row r="62" ht="52.8">
      <c r="A62" s="1" t="s">
        <v>594</v>
      </c>
      <c r="E62" s="32" t="s">
        <v>4519</v>
      </c>
    </row>
    <row r="63" ht="343.2">
      <c r="A63" s="1" t="s">
        <v>596</v>
      </c>
      <c r="E63" s="27" t="s">
        <v>4139</v>
      </c>
    </row>
    <row r="64">
      <c r="A64" s="1" t="s">
        <v>584</v>
      </c>
      <c r="C64" s="22" t="s">
        <v>2997</v>
      </c>
      <c r="E64" s="23" t="s">
        <v>3792</v>
      </c>
      <c r="L64" s="24">
        <f>SUMIFS(L65:L80,A65:A80,"P")</f>
        <v>0</v>
      </c>
      <c r="M64" s="24">
        <f>SUMIFS(M65:M80,A65:A80,"P")</f>
        <v>0</v>
      </c>
      <c r="N64" s="25"/>
    </row>
    <row r="65" ht="26.4">
      <c r="A65" s="1" t="s">
        <v>587</v>
      </c>
      <c r="B65" s="1">
        <v>14</v>
      </c>
      <c r="C65" s="26" t="s">
        <v>3793</v>
      </c>
      <c r="D65" t="s">
        <v>589</v>
      </c>
      <c r="E65" s="27" t="s">
        <v>3794</v>
      </c>
      <c r="F65" s="28" t="s">
        <v>591</v>
      </c>
      <c r="G65" s="29">
        <v>0.28799999999999998</v>
      </c>
      <c r="H65" s="28">
        <v>0</v>
      </c>
      <c r="I65" s="30">
        <f>ROUND(G65*H65,P4)</f>
        <v>0</v>
      </c>
      <c r="L65" s="30">
        <v>0</v>
      </c>
      <c r="M65" s="24">
        <f>ROUND(G65*L65,P4)</f>
        <v>0</v>
      </c>
      <c r="N65" s="25" t="s">
        <v>592</v>
      </c>
      <c r="O65" s="31">
        <f>M65*AA65</f>
        <v>0</v>
      </c>
      <c r="P65" s="1">
        <v>3</v>
      </c>
      <c r="AA65" s="1">
        <f>IF(P65=1,$O$3,IF(P65=2,$O$4,$O$5))</f>
        <v>0</v>
      </c>
    </row>
    <row r="66">
      <c r="A66" s="1" t="s">
        <v>593</v>
      </c>
      <c r="E66" s="27" t="s">
        <v>589</v>
      </c>
    </row>
    <row r="67" ht="39.6">
      <c r="A67" s="1" t="s">
        <v>594</v>
      </c>
      <c r="E67" s="32" t="s">
        <v>4520</v>
      </c>
    </row>
    <row r="68" ht="382.8">
      <c r="A68" s="1" t="s">
        <v>596</v>
      </c>
      <c r="E68" s="27" t="s">
        <v>3769</v>
      </c>
    </row>
    <row r="69" ht="26.4">
      <c r="A69" s="1" t="s">
        <v>587</v>
      </c>
      <c r="B69" s="1">
        <v>15</v>
      </c>
      <c r="C69" s="26" t="s">
        <v>4521</v>
      </c>
      <c r="D69" t="s">
        <v>589</v>
      </c>
      <c r="E69" s="27" t="s">
        <v>4522</v>
      </c>
      <c r="F69" s="28" t="s">
        <v>591</v>
      </c>
      <c r="G69" s="29">
        <v>2.7999999999999998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6">
      <c r="A71" s="1" t="s">
        <v>594</v>
      </c>
      <c r="E71" s="32" t="s">
        <v>4523</v>
      </c>
    </row>
    <row r="72" ht="382.8">
      <c r="A72" s="1" t="s">
        <v>596</v>
      </c>
      <c r="E72" s="27" t="s">
        <v>3769</v>
      </c>
    </row>
    <row r="73" ht="26.4">
      <c r="A73" s="1" t="s">
        <v>587</v>
      </c>
      <c r="B73" s="1">
        <v>16</v>
      </c>
      <c r="C73" s="26" t="s">
        <v>4377</v>
      </c>
      <c r="D73" t="s">
        <v>589</v>
      </c>
      <c r="E73" s="27" t="s">
        <v>4378</v>
      </c>
      <c r="F73" s="28" t="s">
        <v>591</v>
      </c>
      <c r="G73" s="29">
        <v>2.8119999999999998</v>
      </c>
      <c r="H73" s="28">
        <v>0</v>
      </c>
      <c r="I73" s="30">
        <f>ROUND(G73*H73,P4)</f>
        <v>0</v>
      </c>
      <c r="L73" s="30">
        <v>0</v>
      </c>
      <c r="M73" s="24">
        <f>ROUND(G73*L73,P4)</f>
        <v>0</v>
      </c>
      <c r="N73" s="25" t="s">
        <v>592</v>
      </c>
      <c r="O73" s="31">
        <f>M73*AA73</f>
        <v>0</v>
      </c>
      <c r="P73" s="1">
        <v>3</v>
      </c>
      <c r="AA73" s="1">
        <f>IF(P73=1,$O$3,IF(P73=2,$O$4,$O$5))</f>
        <v>0</v>
      </c>
    </row>
    <row r="74">
      <c r="A74" s="1" t="s">
        <v>593</v>
      </c>
      <c r="E74" s="27" t="s">
        <v>589</v>
      </c>
    </row>
    <row r="75" ht="52.8">
      <c r="A75" s="1" t="s">
        <v>594</v>
      </c>
      <c r="E75" s="32" t="s">
        <v>4524</v>
      </c>
    </row>
    <row r="76" ht="79.2">
      <c r="A76" s="1" t="s">
        <v>596</v>
      </c>
      <c r="E76" s="27" t="s">
        <v>3002</v>
      </c>
    </row>
    <row r="77" ht="26.4">
      <c r="A77" s="1" t="s">
        <v>587</v>
      </c>
      <c r="B77" s="1">
        <v>17</v>
      </c>
      <c r="C77" s="26" t="s">
        <v>4525</v>
      </c>
      <c r="D77" t="s">
        <v>589</v>
      </c>
      <c r="E77" s="27" t="s">
        <v>4526</v>
      </c>
      <c r="F77" s="28" t="s">
        <v>591</v>
      </c>
      <c r="G77" s="29">
        <v>0.72099999999999997</v>
      </c>
      <c r="H77" s="28">
        <v>0</v>
      </c>
      <c r="I77" s="30">
        <f>ROUND(G77*H77,P4)</f>
        <v>0</v>
      </c>
      <c r="L77" s="30">
        <v>0</v>
      </c>
      <c r="M77" s="24">
        <f>ROUND(G77*L77,P4)</f>
        <v>0</v>
      </c>
      <c r="N77" s="25" t="s">
        <v>592</v>
      </c>
      <c r="O77" s="31">
        <f>M77*AA77</f>
        <v>0</v>
      </c>
      <c r="P77" s="1">
        <v>3</v>
      </c>
      <c r="AA77" s="1">
        <f>IF(P77=1,$O$3,IF(P77=2,$O$4,$O$5))</f>
        <v>0</v>
      </c>
    </row>
    <row r="78">
      <c r="A78" s="1" t="s">
        <v>593</v>
      </c>
      <c r="E78" s="27" t="s">
        <v>589</v>
      </c>
    </row>
    <row r="79" ht="39.6">
      <c r="A79" s="1" t="s">
        <v>594</v>
      </c>
      <c r="E79" s="32" t="s">
        <v>4527</v>
      </c>
    </row>
    <row r="80" ht="118.8">
      <c r="A80" s="1" t="s">
        <v>596</v>
      </c>
      <c r="E80" s="27" t="s">
        <v>4528</v>
      </c>
    </row>
    <row r="81">
      <c r="A81" s="1" t="s">
        <v>584</v>
      </c>
      <c r="C81" s="22" t="s">
        <v>3003</v>
      </c>
      <c r="E81" s="23" t="s">
        <v>3598</v>
      </c>
      <c r="L81" s="24">
        <f>SUMIFS(L82:L101,A82:A101,"P")</f>
        <v>0</v>
      </c>
      <c r="M81" s="24">
        <f>SUMIFS(M82:M101,A82:A101,"P")</f>
        <v>0</v>
      </c>
      <c r="N81" s="25"/>
    </row>
    <row r="82" ht="26.4">
      <c r="A82" s="1" t="s">
        <v>587</v>
      </c>
      <c r="B82" s="1">
        <v>18</v>
      </c>
      <c r="C82" s="26" t="s">
        <v>4476</v>
      </c>
      <c r="D82" t="s">
        <v>589</v>
      </c>
      <c r="E82" s="27" t="s">
        <v>4477</v>
      </c>
      <c r="F82" s="28" t="s">
        <v>2567</v>
      </c>
      <c r="G82" s="29">
        <v>365.39299999999997</v>
      </c>
      <c r="H82" s="28">
        <v>0</v>
      </c>
      <c r="I82" s="30">
        <f>ROUND(G82*H82,P4)</f>
        <v>0</v>
      </c>
      <c r="L82" s="30">
        <v>0</v>
      </c>
      <c r="M82" s="24">
        <f>ROUND(G82*L82,P4)</f>
        <v>0</v>
      </c>
      <c r="N82" s="25" t="s">
        <v>592</v>
      </c>
      <c r="O82" s="31">
        <f>M82*AA82</f>
        <v>0</v>
      </c>
      <c r="P82" s="1">
        <v>3</v>
      </c>
      <c r="AA82" s="1">
        <f>IF(P82=1,$O$3,IF(P82=2,$O$4,$O$5))</f>
        <v>0</v>
      </c>
    </row>
    <row r="83">
      <c r="A83" s="1" t="s">
        <v>593</v>
      </c>
      <c r="E83" s="27" t="s">
        <v>589</v>
      </c>
    </row>
    <row r="84" ht="39.6">
      <c r="A84" s="1" t="s">
        <v>594</v>
      </c>
      <c r="E84" s="32" t="s">
        <v>4529</v>
      </c>
    </row>
    <row r="85" ht="79.2">
      <c r="A85" s="1" t="s">
        <v>596</v>
      </c>
      <c r="E85" s="27" t="s">
        <v>4171</v>
      </c>
    </row>
    <row r="86" ht="26.4">
      <c r="A86" s="1" t="s">
        <v>587</v>
      </c>
      <c r="B86" s="1">
        <v>19</v>
      </c>
      <c r="C86" s="26" t="s">
        <v>4172</v>
      </c>
      <c r="D86" t="s">
        <v>589</v>
      </c>
      <c r="E86" s="27" t="s">
        <v>4173</v>
      </c>
      <c r="F86" s="28" t="s">
        <v>2567</v>
      </c>
      <c r="G86" s="29">
        <v>526.00999999999999</v>
      </c>
      <c r="H86" s="28">
        <v>0</v>
      </c>
      <c r="I86" s="30">
        <f>ROUND(G86*H86,P4)</f>
        <v>0</v>
      </c>
      <c r="L86" s="30">
        <v>0</v>
      </c>
      <c r="M86" s="24">
        <f>ROUND(G86*L86,P4)</f>
        <v>0</v>
      </c>
      <c r="N86" s="25" t="s">
        <v>592</v>
      </c>
      <c r="O86" s="31">
        <f>M86*AA86</f>
        <v>0</v>
      </c>
      <c r="P86" s="1">
        <v>3</v>
      </c>
      <c r="AA86" s="1">
        <f>IF(P86=1,$O$3,IF(P86=2,$O$4,$O$5))</f>
        <v>0</v>
      </c>
    </row>
    <row r="87">
      <c r="A87" s="1" t="s">
        <v>593</v>
      </c>
      <c r="E87" s="27" t="s">
        <v>589</v>
      </c>
    </row>
    <row r="88" ht="39.6">
      <c r="A88" s="1" t="s">
        <v>594</v>
      </c>
      <c r="E88" s="32" t="s">
        <v>4530</v>
      </c>
    </row>
    <row r="89" ht="79.2">
      <c r="A89" s="1" t="s">
        <v>596</v>
      </c>
      <c r="E89" s="27" t="s">
        <v>4171</v>
      </c>
    </row>
    <row r="90" ht="26.4">
      <c r="A90" s="1" t="s">
        <v>587</v>
      </c>
      <c r="B90" s="1">
        <v>20</v>
      </c>
      <c r="C90" s="26" t="s">
        <v>4194</v>
      </c>
      <c r="D90" t="s">
        <v>589</v>
      </c>
      <c r="E90" s="27" t="s">
        <v>4195</v>
      </c>
      <c r="F90" s="28" t="s">
        <v>2567</v>
      </c>
      <c r="G90" s="29">
        <v>812.20299999999997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ht="52.8">
      <c r="A92" s="1" t="s">
        <v>594</v>
      </c>
      <c r="E92" s="32" t="s">
        <v>4531</v>
      </c>
    </row>
    <row r="93" ht="171.6">
      <c r="A93" s="1" t="s">
        <v>596</v>
      </c>
      <c r="E93" s="27" t="s">
        <v>4197</v>
      </c>
    </row>
    <row r="94" ht="26.4">
      <c r="A94" s="1" t="s">
        <v>587</v>
      </c>
      <c r="B94" s="1">
        <v>21</v>
      </c>
      <c r="C94" s="26" t="s">
        <v>4382</v>
      </c>
      <c r="D94" t="s">
        <v>589</v>
      </c>
      <c r="E94" s="27" t="s">
        <v>4383</v>
      </c>
      <c r="F94" s="28" t="s">
        <v>2567</v>
      </c>
      <c r="G94" s="29">
        <v>78.400000000000006</v>
      </c>
      <c r="H94" s="28">
        <v>0</v>
      </c>
      <c r="I94" s="30">
        <f>ROUND(G94*H94,P4)</f>
        <v>0</v>
      </c>
      <c r="L94" s="30">
        <v>0</v>
      </c>
      <c r="M94" s="24">
        <f>ROUND(G94*L94,P4)</f>
        <v>0</v>
      </c>
      <c r="N94" s="25" t="s">
        <v>592</v>
      </c>
      <c r="O94" s="31">
        <f>M94*AA94</f>
        <v>0</v>
      </c>
      <c r="P94" s="1">
        <v>3</v>
      </c>
      <c r="AA94" s="1">
        <f>IF(P94=1,$O$3,IF(P94=2,$O$4,$O$5))</f>
        <v>0</v>
      </c>
    </row>
    <row r="95">
      <c r="A95" s="1" t="s">
        <v>593</v>
      </c>
      <c r="E95" s="27" t="s">
        <v>589</v>
      </c>
    </row>
    <row r="96" ht="52.8">
      <c r="A96" s="1" t="s">
        <v>594</v>
      </c>
      <c r="E96" s="32" t="s">
        <v>4532</v>
      </c>
    </row>
    <row r="97" ht="171.6">
      <c r="A97" s="1" t="s">
        <v>596</v>
      </c>
      <c r="E97" s="27" t="s">
        <v>4197</v>
      </c>
    </row>
    <row r="98" ht="26.4">
      <c r="A98" s="1" t="s">
        <v>587</v>
      </c>
      <c r="B98" s="1">
        <v>22</v>
      </c>
      <c r="C98" s="26" t="s">
        <v>4482</v>
      </c>
      <c r="D98" t="s">
        <v>589</v>
      </c>
      <c r="E98" s="27" t="s">
        <v>4483</v>
      </c>
      <c r="F98" s="28" t="s">
        <v>2567</v>
      </c>
      <c r="G98" s="29">
        <v>0.80000000000000004</v>
      </c>
      <c r="H98" s="28">
        <v>0</v>
      </c>
      <c r="I98" s="30">
        <f>ROUND(G98*H98,P4)</f>
        <v>0</v>
      </c>
      <c r="L98" s="30">
        <v>0</v>
      </c>
      <c r="M98" s="24">
        <f>ROUND(G98*L98,P4)</f>
        <v>0</v>
      </c>
      <c r="N98" s="25" t="s">
        <v>592</v>
      </c>
      <c r="O98" s="31">
        <f>M98*AA98</f>
        <v>0</v>
      </c>
      <c r="P98" s="1">
        <v>3</v>
      </c>
      <c r="AA98" s="1">
        <f>IF(P98=1,$O$3,IF(P98=2,$O$4,$O$5))</f>
        <v>0</v>
      </c>
    </row>
    <row r="99">
      <c r="A99" s="1" t="s">
        <v>593</v>
      </c>
      <c r="E99" s="27" t="s">
        <v>589</v>
      </c>
    </row>
    <row r="100" ht="39.6">
      <c r="A100" s="1" t="s">
        <v>594</v>
      </c>
      <c r="E100" s="32" t="s">
        <v>4533</v>
      </c>
    </row>
    <row r="101" ht="171.6">
      <c r="A101" s="1" t="s">
        <v>596</v>
      </c>
      <c r="E101" s="27" t="s">
        <v>4197</v>
      </c>
    </row>
    <row r="102">
      <c r="A102" s="1" t="s">
        <v>584</v>
      </c>
      <c r="C102" s="22" t="s">
        <v>617</v>
      </c>
      <c r="E102" s="23" t="s">
        <v>618</v>
      </c>
      <c r="L102" s="24">
        <f>SUMIFS(L103:L114,A103:A114,"P")</f>
        <v>0</v>
      </c>
      <c r="M102" s="24">
        <f>SUMIFS(M103:M114,A103:A114,"P")</f>
        <v>0</v>
      </c>
      <c r="N102" s="25"/>
    </row>
    <row r="103" ht="26.4">
      <c r="A103" s="1" t="s">
        <v>587</v>
      </c>
      <c r="B103" s="1">
        <v>23</v>
      </c>
      <c r="C103" s="26" t="s">
        <v>3835</v>
      </c>
      <c r="D103" t="s">
        <v>589</v>
      </c>
      <c r="E103" s="27" t="s">
        <v>3836</v>
      </c>
      <c r="F103" s="28" t="s">
        <v>2567</v>
      </c>
      <c r="G103" s="29">
        <v>363.96800000000002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6">
      <c r="A105" s="1" t="s">
        <v>594</v>
      </c>
      <c r="E105" s="32" t="s">
        <v>4534</v>
      </c>
    </row>
    <row r="106" ht="211.2">
      <c r="A106" s="1" t="s">
        <v>596</v>
      </c>
      <c r="E106" s="27" t="s">
        <v>3839</v>
      </c>
    </row>
    <row r="107" ht="26.4">
      <c r="A107" s="1" t="s">
        <v>587</v>
      </c>
      <c r="B107" s="1">
        <v>24</v>
      </c>
      <c r="C107" s="26" t="s">
        <v>4386</v>
      </c>
      <c r="D107" t="s">
        <v>589</v>
      </c>
      <c r="E107" s="27" t="s">
        <v>4387</v>
      </c>
      <c r="F107" s="28" t="s">
        <v>2567</v>
      </c>
      <c r="G107" s="29">
        <v>180.048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8">
      <c r="A109" s="1" t="s">
        <v>594</v>
      </c>
      <c r="E109" s="32" t="s">
        <v>4535</v>
      </c>
    </row>
    <row r="110" ht="211.2">
      <c r="A110" s="1" t="s">
        <v>596</v>
      </c>
      <c r="E110" s="27" t="s">
        <v>3839</v>
      </c>
    </row>
    <row r="111" ht="26.4">
      <c r="A111" s="1" t="s">
        <v>587</v>
      </c>
      <c r="B111" s="1">
        <v>25</v>
      </c>
      <c r="C111" s="26" t="s">
        <v>4536</v>
      </c>
      <c r="D111" t="s">
        <v>589</v>
      </c>
      <c r="E111" s="27" t="s">
        <v>4537</v>
      </c>
      <c r="F111" s="28" t="s">
        <v>2567</v>
      </c>
      <c r="G111" s="29">
        <v>22.399999999999999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39.6">
      <c r="A113" s="1" t="s">
        <v>594</v>
      </c>
      <c r="E113" s="32" t="s">
        <v>4538</v>
      </c>
    </row>
    <row r="114" ht="211.2">
      <c r="A114" s="1" t="s">
        <v>596</v>
      </c>
      <c r="E114" s="27" t="s">
        <v>3839</v>
      </c>
    </row>
    <row r="115">
      <c r="A115" s="1" t="s">
        <v>584</v>
      </c>
      <c r="C115" s="22" t="s">
        <v>2018</v>
      </c>
      <c r="E115" s="23" t="s">
        <v>2019</v>
      </c>
      <c r="L115" s="24">
        <f>SUMIFS(L116:L135,A116:A135,"P")</f>
        <v>0</v>
      </c>
      <c r="M115" s="24">
        <f>SUMIFS(M116:M135,A116:A135,"P")</f>
        <v>0</v>
      </c>
      <c r="N115" s="25"/>
    </row>
    <row r="116" ht="26.4">
      <c r="A116" s="1" t="s">
        <v>587</v>
      </c>
      <c r="B116" s="1">
        <v>26</v>
      </c>
      <c r="C116" s="26" t="s">
        <v>4221</v>
      </c>
      <c r="D116" t="s">
        <v>589</v>
      </c>
      <c r="E116" s="27" t="s">
        <v>4222</v>
      </c>
      <c r="F116" s="28" t="s">
        <v>914</v>
      </c>
      <c r="G116" s="29">
        <v>494.11000000000001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39.6">
      <c r="A118" s="1" t="s">
        <v>594</v>
      </c>
      <c r="E118" s="32" t="s">
        <v>4539</v>
      </c>
    </row>
    <row r="119" ht="79.2">
      <c r="A119" s="1" t="s">
        <v>596</v>
      </c>
      <c r="E119" s="27" t="s">
        <v>4224</v>
      </c>
    </row>
    <row r="120" ht="26.4">
      <c r="A120" s="1" t="s">
        <v>587</v>
      </c>
      <c r="B120" s="1">
        <v>27</v>
      </c>
      <c r="C120" s="26" t="s">
        <v>4402</v>
      </c>
      <c r="D120" t="s">
        <v>589</v>
      </c>
      <c r="E120" s="27" t="s">
        <v>4403</v>
      </c>
      <c r="F120" s="28" t="s">
        <v>914</v>
      </c>
      <c r="G120" s="29">
        <v>188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39.6">
      <c r="A122" s="1" t="s">
        <v>594</v>
      </c>
      <c r="E122" s="32" t="s">
        <v>4540</v>
      </c>
    </row>
    <row r="123" ht="237.6">
      <c r="A123" s="1" t="s">
        <v>596</v>
      </c>
      <c r="E123" s="27" t="s">
        <v>4405</v>
      </c>
    </row>
    <row r="124" ht="26.4">
      <c r="A124" s="1" t="s">
        <v>587</v>
      </c>
      <c r="B124" s="1">
        <v>28</v>
      </c>
      <c r="C124" s="26" t="s">
        <v>4406</v>
      </c>
      <c r="D124" t="s">
        <v>589</v>
      </c>
      <c r="E124" s="27" t="s">
        <v>4407</v>
      </c>
      <c r="F124" s="28" t="s">
        <v>914</v>
      </c>
      <c r="G124" s="29">
        <v>187.19999999999999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39.6">
      <c r="A126" s="1" t="s">
        <v>594</v>
      </c>
      <c r="E126" s="32" t="s">
        <v>4541</v>
      </c>
    </row>
    <row r="127" ht="92.4">
      <c r="A127" s="1" t="s">
        <v>596</v>
      </c>
      <c r="E127" s="27" t="s">
        <v>4409</v>
      </c>
    </row>
    <row r="128" ht="26.4">
      <c r="A128" s="1" t="s">
        <v>587</v>
      </c>
      <c r="B128" s="1">
        <v>29</v>
      </c>
      <c r="C128" s="26" t="s">
        <v>4410</v>
      </c>
      <c r="D128" t="s">
        <v>589</v>
      </c>
      <c r="E128" s="27" t="s">
        <v>4411</v>
      </c>
      <c r="F128" s="28" t="s">
        <v>914</v>
      </c>
      <c r="G128" s="29">
        <v>2.1000000000000001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6">
      <c r="A130" s="1" t="s">
        <v>594</v>
      </c>
      <c r="E130" s="32" t="s">
        <v>4542</v>
      </c>
    </row>
    <row r="131" ht="105.6">
      <c r="A131" s="1" t="s">
        <v>596</v>
      </c>
      <c r="E131" s="27" t="s">
        <v>4413</v>
      </c>
    </row>
    <row r="132" ht="26.4">
      <c r="A132" s="1" t="s">
        <v>587</v>
      </c>
      <c r="B132" s="1">
        <v>30</v>
      </c>
      <c r="C132" s="26" t="s">
        <v>4543</v>
      </c>
      <c r="D132" t="s">
        <v>589</v>
      </c>
      <c r="E132" s="27" t="s">
        <v>4544</v>
      </c>
      <c r="F132" s="28" t="s">
        <v>914</v>
      </c>
      <c r="G132" s="29">
        <v>50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52.8">
      <c r="A134" s="1" t="s">
        <v>594</v>
      </c>
      <c r="E134" s="32" t="s">
        <v>4545</v>
      </c>
    </row>
    <row r="135" ht="171.6">
      <c r="A135" s="1" t="s">
        <v>596</v>
      </c>
      <c r="E135" s="27" t="s">
        <v>4546</v>
      </c>
    </row>
    <row r="136">
      <c r="A136" s="1" t="s">
        <v>584</v>
      </c>
      <c r="C136" s="22" t="s">
        <v>690</v>
      </c>
      <c r="E136" s="23" t="s">
        <v>1951</v>
      </c>
      <c r="L136" s="24">
        <f>SUMIFS(L137:L144,A137:A144,"P")</f>
        <v>0</v>
      </c>
      <c r="M136" s="24">
        <f>SUMIFS(M137:M144,A137:A144,"P")</f>
        <v>0</v>
      </c>
      <c r="N136" s="25"/>
    </row>
    <row r="137" ht="39.6">
      <c r="A137" s="1" t="s">
        <v>587</v>
      </c>
      <c r="B137" s="1">
        <v>31</v>
      </c>
      <c r="C137" s="26" t="s">
        <v>692</v>
      </c>
      <c r="D137" t="s">
        <v>693</v>
      </c>
      <c r="E137" s="27" t="s">
        <v>694</v>
      </c>
      <c r="F137" s="28" t="s">
        <v>695</v>
      </c>
      <c r="G137" s="29">
        <v>1123.2360000000001</v>
      </c>
      <c r="H137" s="28">
        <v>0</v>
      </c>
      <c r="I137" s="30">
        <f>ROUND(G137*H137,P4)</f>
        <v>0</v>
      </c>
      <c r="L137" s="30">
        <v>0</v>
      </c>
      <c r="M137" s="24">
        <f>ROUND(G137*L137,P4)</f>
        <v>0</v>
      </c>
      <c r="N137" s="25" t="s">
        <v>589</v>
      </c>
      <c r="O137" s="31">
        <f>M137*AA137</f>
        <v>0</v>
      </c>
      <c r="P137" s="1">
        <v>3</v>
      </c>
      <c r="AA137" s="1">
        <f>IF(P137=1,$O$3,IF(P137=2,$O$4,$O$5))</f>
        <v>0</v>
      </c>
    </row>
    <row r="138" ht="39.6">
      <c r="A138" s="1" t="s">
        <v>593</v>
      </c>
      <c r="E138" s="27" t="s">
        <v>4047</v>
      </c>
    </row>
    <row r="139" ht="52.8">
      <c r="A139" s="1" t="s">
        <v>594</v>
      </c>
      <c r="E139" s="32" t="s">
        <v>4547</v>
      </c>
    </row>
    <row r="140" ht="158.4">
      <c r="A140" s="1" t="s">
        <v>596</v>
      </c>
      <c r="E140" s="27" t="s">
        <v>712</v>
      </c>
    </row>
    <row r="141" ht="39.6">
      <c r="A141" s="1" t="s">
        <v>587</v>
      </c>
      <c r="B141" s="1">
        <v>32</v>
      </c>
      <c r="C141" s="26" t="s">
        <v>699</v>
      </c>
      <c r="D141" t="s">
        <v>700</v>
      </c>
      <c r="E141" s="27" t="s">
        <v>701</v>
      </c>
      <c r="F141" s="28" t="s">
        <v>695</v>
      </c>
      <c r="G141" s="29">
        <v>11.433</v>
      </c>
      <c r="H141" s="28">
        <v>0</v>
      </c>
      <c r="I141" s="30">
        <f>ROUND(G141*H141,P4)</f>
        <v>0</v>
      </c>
      <c r="L141" s="30">
        <v>0</v>
      </c>
      <c r="M141" s="24">
        <f>ROUND(G141*L141,P4)</f>
        <v>0</v>
      </c>
      <c r="N141" s="25" t="s">
        <v>589</v>
      </c>
      <c r="O141" s="31">
        <f>M141*AA141</f>
        <v>0</v>
      </c>
      <c r="P141" s="1">
        <v>3</v>
      </c>
      <c r="AA141" s="1">
        <f>IF(P141=1,$O$3,IF(P141=2,$O$4,$O$5))</f>
        <v>0</v>
      </c>
    </row>
    <row r="142" ht="39.6">
      <c r="A142" s="1" t="s">
        <v>593</v>
      </c>
      <c r="E142" s="27" t="s">
        <v>4049</v>
      </c>
    </row>
    <row r="143" ht="39.6">
      <c r="A143" s="1" t="s">
        <v>594</v>
      </c>
      <c r="E143" s="32" t="s">
        <v>4548</v>
      </c>
    </row>
    <row r="144" ht="158.4">
      <c r="A144" s="1" t="s">
        <v>596</v>
      </c>
      <c r="E14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4549</v>
      </c>
      <c r="E8" s="23" t="s">
        <v>183</v>
      </c>
      <c r="L8" s="24">
        <f>L9+L34+L39+L44+L53+L66+L75+L96</f>
        <v>0</v>
      </c>
      <c r="M8" s="24">
        <f>M9+M34+M39+M44+M53+M66+M75+M96</f>
        <v>0</v>
      </c>
      <c r="N8" s="25"/>
    </row>
    <row r="9">
      <c r="A9" s="1" t="s">
        <v>584</v>
      </c>
      <c r="C9" s="22" t="s">
        <v>585</v>
      </c>
      <c r="E9" s="23" t="s">
        <v>586</v>
      </c>
      <c r="L9" s="24">
        <f>SUMIFS(L10:L33,A10:A33,"P")</f>
        <v>0</v>
      </c>
      <c r="M9" s="24">
        <f>SUMIFS(M10:M33,A10:A33,"P")</f>
        <v>0</v>
      </c>
      <c r="N9" s="25"/>
    </row>
    <row r="10" ht="26.4">
      <c r="A10" s="1" t="s">
        <v>587</v>
      </c>
      <c r="B10" s="1">
        <v>1</v>
      </c>
      <c r="C10" s="26" t="s">
        <v>3709</v>
      </c>
      <c r="D10" t="s">
        <v>589</v>
      </c>
      <c r="E10" s="27" t="s">
        <v>3710</v>
      </c>
      <c r="F10" s="28" t="s">
        <v>591</v>
      </c>
      <c r="G10" s="29">
        <v>253</v>
      </c>
      <c r="H10" s="28">
        <v>0</v>
      </c>
      <c r="I10" s="30">
        <f>ROUND(G10*H10,P4)</f>
        <v>0</v>
      </c>
      <c r="L10" s="30">
        <v>0</v>
      </c>
      <c r="M10" s="24">
        <f>ROUND(G10*L10,P4)</f>
        <v>0</v>
      </c>
      <c r="N10" s="25" t="s">
        <v>592</v>
      </c>
      <c r="O10" s="31">
        <f>M10*AA10</f>
        <v>0</v>
      </c>
      <c r="P10" s="1">
        <v>3</v>
      </c>
      <c r="AA10" s="1">
        <f>IF(P10=1,$O$3,IF(P10=2,$O$4,$O$5))</f>
        <v>0</v>
      </c>
    </row>
    <row r="11">
      <c r="A11" s="1" t="s">
        <v>593</v>
      </c>
      <c r="E11" s="27" t="s">
        <v>3710</v>
      </c>
    </row>
    <row r="12" ht="26.4">
      <c r="A12" s="1" t="s">
        <v>594</v>
      </c>
      <c r="E12" s="32" t="s">
        <v>4550</v>
      </c>
    </row>
    <row r="13" ht="409.5">
      <c r="A13" s="1" t="s">
        <v>596</v>
      </c>
      <c r="E13" s="27" t="s">
        <v>3712</v>
      </c>
    </row>
    <row r="14" ht="26.4">
      <c r="A14" s="1" t="s">
        <v>587</v>
      </c>
      <c r="B14" s="1">
        <v>2</v>
      </c>
      <c r="C14" s="26" t="s">
        <v>3738</v>
      </c>
      <c r="D14" t="s">
        <v>589</v>
      </c>
      <c r="E14" s="27" t="s">
        <v>3739</v>
      </c>
      <c r="F14" s="28" t="s">
        <v>614</v>
      </c>
      <c r="G14" s="29">
        <v>535.79999999999995</v>
      </c>
      <c r="H14" s="28">
        <v>0</v>
      </c>
      <c r="I14" s="30">
        <f>ROUND(G14*H14,P4)</f>
        <v>0</v>
      </c>
      <c r="L14" s="30">
        <v>0</v>
      </c>
      <c r="M14" s="24">
        <f>ROUND(G14*L14,P4)</f>
        <v>0</v>
      </c>
      <c r="N14" s="25" t="s">
        <v>592</v>
      </c>
      <c r="O14" s="31">
        <f>M14*AA14</f>
        <v>0</v>
      </c>
      <c r="P14" s="1">
        <v>3</v>
      </c>
      <c r="AA14" s="1">
        <f>IF(P14=1,$O$3,IF(P14=2,$O$4,$O$5))</f>
        <v>0</v>
      </c>
    </row>
    <row r="15">
      <c r="A15" s="1" t="s">
        <v>593</v>
      </c>
      <c r="E15" s="27" t="s">
        <v>3739</v>
      </c>
    </row>
    <row r="16" ht="26.4">
      <c r="A16" s="1" t="s">
        <v>594</v>
      </c>
      <c r="E16" s="32" t="s">
        <v>4551</v>
      </c>
    </row>
    <row r="17" ht="52.8">
      <c r="A17" s="1" t="s">
        <v>596</v>
      </c>
      <c r="E17" s="27" t="s">
        <v>3741</v>
      </c>
    </row>
    <row r="18" ht="26.4">
      <c r="A18" s="1" t="s">
        <v>587</v>
      </c>
      <c r="B18" s="1">
        <v>3</v>
      </c>
      <c r="C18" s="26" t="s">
        <v>4361</v>
      </c>
      <c r="D18" t="s">
        <v>589</v>
      </c>
      <c r="E18" s="27" t="s">
        <v>4362</v>
      </c>
      <c r="F18" s="28" t="s">
        <v>614</v>
      </c>
      <c r="G18" s="29">
        <v>350</v>
      </c>
      <c r="H18" s="28">
        <v>0</v>
      </c>
      <c r="I18" s="30">
        <f>ROUND(G18*H18,P4)</f>
        <v>0</v>
      </c>
      <c r="L18" s="30">
        <v>0</v>
      </c>
      <c r="M18" s="24">
        <f>ROUND(G18*L18,P4)</f>
        <v>0</v>
      </c>
      <c r="N18" s="25" t="s">
        <v>592</v>
      </c>
      <c r="O18" s="31">
        <f>M18*AA18</f>
        <v>0</v>
      </c>
      <c r="P18" s="1">
        <v>3</v>
      </c>
      <c r="AA18" s="1">
        <f>IF(P18=1,$O$3,IF(P18=2,$O$4,$O$5))</f>
        <v>0</v>
      </c>
    </row>
    <row r="19">
      <c r="A19" s="1" t="s">
        <v>593</v>
      </c>
      <c r="E19" s="27" t="s">
        <v>4362</v>
      </c>
    </row>
    <row r="20" ht="39.6">
      <c r="A20" s="1" t="s">
        <v>594</v>
      </c>
      <c r="E20" s="32" t="s">
        <v>4552</v>
      </c>
    </row>
    <row r="21" ht="66">
      <c r="A21" s="1" t="s">
        <v>596</v>
      </c>
      <c r="E21" s="27" t="s">
        <v>3745</v>
      </c>
    </row>
    <row r="22" ht="26.4">
      <c r="A22" s="1" t="s">
        <v>587</v>
      </c>
      <c r="B22" s="1">
        <v>4</v>
      </c>
      <c r="C22" s="26" t="s">
        <v>4364</v>
      </c>
      <c r="D22" t="s">
        <v>589</v>
      </c>
      <c r="E22" s="27" t="s">
        <v>4365</v>
      </c>
      <c r="F22" s="28" t="s">
        <v>614</v>
      </c>
      <c r="G22" s="29">
        <v>350</v>
      </c>
      <c r="H22" s="28">
        <v>0</v>
      </c>
      <c r="I22" s="30">
        <f>ROUND(G22*H22,P4)</f>
        <v>0</v>
      </c>
      <c r="L22" s="30">
        <v>0</v>
      </c>
      <c r="M22" s="24">
        <f>ROUND(G22*L22,P4)</f>
        <v>0</v>
      </c>
      <c r="N22" s="25" t="s">
        <v>592</v>
      </c>
      <c r="O22" s="31">
        <f>M22*AA22</f>
        <v>0</v>
      </c>
      <c r="P22" s="1">
        <v>3</v>
      </c>
      <c r="AA22" s="1">
        <f>IF(P22=1,$O$3,IF(P22=2,$O$4,$O$5))</f>
        <v>0</v>
      </c>
    </row>
    <row r="23">
      <c r="A23" s="1" t="s">
        <v>593</v>
      </c>
      <c r="E23" s="27" t="s">
        <v>4365</v>
      </c>
    </row>
    <row r="24" ht="26.4">
      <c r="A24" s="1" t="s">
        <v>594</v>
      </c>
      <c r="E24" s="32" t="s">
        <v>4553</v>
      </c>
    </row>
    <row r="25" ht="66">
      <c r="A25" s="1" t="s">
        <v>596</v>
      </c>
      <c r="E25" s="27" t="s">
        <v>4367</v>
      </c>
    </row>
    <row r="26" ht="26.4">
      <c r="A26" s="1" t="s">
        <v>587</v>
      </c>
      <c r="B26" s="1">
        <v>5</v>
      </c>
      <c r="C26" s="26" t="s">
        <v>3749</v>
      </c>
      <c r="D26" t="s">
        <v>589</v>
      </c>
      <c r="E26" s="27" t="s">
        <v>3750</v>
      </c>
      <c r="F26" s="28" t="s">
        <v>614</v>
      </c>
      <c r="G26" s="29">
        <v>350</v>
      </c>
      <c r="H26" s="28">
        <v>0</v>
      </c>
      <c r="I26" s="30">
        <f>ROUND(G26*H26,P4)</f>
        <v>0</v>
      </c>
      <c r="L26" s="30">
        <v>0</v>
      </c>
      <c r="M26" s="24">
        <f>ROUND(G26*L26,P4)</f>
        <v>0</v>
      </c>
      <c r="N26" s="25" t="s">
        <v>592</v>
      </c>
      <c r="O26" s="31">
        <f>M26*AA26</f>
        <v>0</v>
      </c>
      <c r="P26" s="1">
        <v>3</v>
      </c>
      <c r="AA26" s="1">
        <f>IF(P26=1,$O$3,IF(P26=2,$O$4,$O$5))</f>
        <v>0</v>
      </c>
    </row>
    <row r="27">
      <c r="A27" s="1" t="s">
        <v>593</v>
      </c>
      <c r="E27" s="27" t="s">
        <v>3750</v>
      </c>
    </row>
    <row r="28" ht="26.4">
      <c r="A28" s="1" t="s">
        <v>594</v>
      </c>
      <c r="E28" s="32" t="s">
        <v>4554</v>
      </c>
    </row>
    <row r="29" ht="79.2">
      <c r="A29" s="1" t="s">
        <v>596</v>
      </c>
      <c r="E29" s="27" t="s">
        <v>3751</v>
      </c>
    </row>
    <row r="30" ht="26.4">
      <c r="A30" s="1" t="s">
        <v>587</v>
      </c>
      <c r="B30" s="1">
        <v>6</v>
      </c>
      <c r="C30" s="26" t="s">
        <v>4095</v>
      </c>
      <c r="D30" t="s">
        <v>589</v>
      </c>
      <c r="E30" s="27" t="s">
        <v>4555</v>
      </c>
      <c r="F30" s="28" t="s">
        <v>591</v>
      </c>
      <c r="G30" s="29">
        <v>580.29999999999995</v>
      </c>
      <c r="H30" s="28">
        <v>0</v>
      </c>
      <c r="I30" s="30">
        <f>ROUND(G30*H30,P4)</f>
        <v>0</v>
      </c>
      <c r="L30" s="30">
        <v>0</v>
      </c>
      <c r="M30" s="24">
        <f>ROUND(G30*L30,P4)</f>
        <v>0</v>
      </c>
      <c r="N30" s="25" t="s">
        <v>589</v>
      </c>
      <c r="O30" s="31">
        <f>M30*AA30</f>
        <v>0</v>
      </c>
      <c r="P30" s="1">
        <v>3</v>
      </c>
      <c r="AA30" s="1">
        <f>IF(P30=1,$O$3,IF(P30=2,$O$4,$O$5))</f>
        <v>0</v>
      </c>
    </row>
    <row r="31" ht="26.4">
      <c r="A31" s="1" t="s">
        <v>593</v>
      </c>
      <c r="E31" s="27" t="s">
        <v>4097</v>
      </c>
    </row>
    <row r="32" ht="39.6">
      <c r="A32" s="1" t="s">
        <v>594</v>
      </c>
      <c r="E32" s="32" t="s">
        <v>4556</v>
      </c>
    </row>
    <row r="33" ht="290.4">
      <c r="A33" s="1" t="s">
        <v>596</v>
      </c>
      <c r="E33" s="27" t="s">
        <v>4557</v>
      </c>
    </row>
    <row r="34">
      <c r="A34" s="1" t="s">
        <v>584</v>
      </c>
      <c r="C34" s="22" t="s">
        <v>2572</v>
      </c>
      <c r="E34" s="23" t="s">
        <v>4106</v>
      </c>
      <c r="L34" s="24">
        <f>SUMIFS(L35:L38,A35:A38,"P")</f>
        <v>0</v>
      </c>
      <c r="M34" s="24">
        <f>SUMIFS(M35:M38,A35:A38,"P")</f>
        <v>0</v>
      </c>
      <c r="N34" s="25"/>
    </row>
    <row r="35" ht="26.4">
      <c r="A35" s="1" t="s">
        <v>587</v>
      </c>
      <c r="B35" s="1">
        <v>7</v>
      </c>
      <c r="C35" s="26" t="s">
        <v>4369</v>
      </c>
      <c r="D35" t="s">
        <v>589</v>
      </c>
      <c r="E35" s="27" t="s">
        <v>4370</v>
      </c>
      <c r="F35" s="28" t="s">
        <v>591</v>
      </c>
      <c r="G35" s="29">
        <v>16.920000000000002</v>
      </c>
      <c r="H35" s="28">
        <v>0</v>
      </c>
      <c r="I35" s="30">
        <f>ROUND(G35*H35,P4)</f>
        <v>0</v>
      </c>
      <c r="L35" s="30">
        <v>0</v>
      </c>
      <c r="M35" s="24">
        <f>ROUND(G35*L35,P4)</f>
        <v>0</v>
      </c>
      <c r="N35" s="25" t="s">
        <v>592</v>
      </c>
      <c r="O35" s="31">
        <f>M35*AA35</f>
        <v>0</v>
      </c>
      <c r="P35" s="1">
        <v>3</v>
      </c>
      <c r="AA35" s="1">
        <f>IF(P35=1,$O$3,IF(P35=2,$O$4,$O$5))</f>
        <v>0</v>
      </c>
    </row>
    <row r="36">
      <c r="A36" s="1" t="s">
        <v>593</v>
      </c>
      <c r="E36" s="27" t="s">
        <v>4370</v>
      </c>
    </row>
    <row r="37" ht="26.4">
      <c r="A37" s="1" t="s">
        <v>594</v>
      </c>
      <c r="E37" s="32" t="s">
        <v>4558</v>
      </c>
    </row>
    <row r="38" ht="382.8">
      <c r="A38" s="1" t="s">
        <v>596</v>
      </c>
      <c r="E38" s="27" t="s">
        <v>3769</v>
      </c>
    </row>
    <row r="39">
      <c r="A39" s="1" t="s">
        <v>584</v>
      </c>
      <c r="C39" s="22" t="s">
        <v>1200</v>
      </c>
      <c r="E39" s="23" t="s">
        <v>4125</v>
      </c>
      <c r="L39" s="24">
        <f>SUMIFS(L40:L43,A40:A43,"P")</f>
        <v>0</v>
      </c>
      <c r="M39" s="24">
        <f>SUMIFS(M40:M43,A40:A43,"P")</f>
        <v>0</v>
      </c>
      <c r="N39" s="25"/>
    </row>
    <row r="40" ht="26.4">
      <c r="A40" s="1" t="s">
        <v>587</v>
      </c>
      <c r="B40" s="1">
        <v>8</v>
      </c>
      <c r="C40" s="26" t="s">
        <v>4431</v>
      </c>
      <c r="D40" t="s">
        <v>589</v>
      </c>
      <c r="E40" s="27" t="s">
        <v>4137</v>
      </c>
      <c r="F40" s="28" t="s">
        <v>3050</v>
      </c>
      <c r="G40" s="29">
        <v>684</v>
      </c>
      <c r="H40" s="28">
        <v>0</v>
      </c>
      <c r="I40" s="30">
        <f>ROUND(G40*H40,P4)</f>
        <v>0</v>
      </c>
      <c r="L40" s="30">
        <v>0</v>
      </c>
      <c r="M40" s="24">
        <f>ROUND(G40*L40,P4)</f>
        <v>0</v>
      </c>
      <c r="N40" s="25" t="s">
        <v>592</v>
      </c>
      <c r="O40" s="31">
        <f>M40*AA40</f>
        <v>0</v>
      </c>
      <c r="P40" s="1">
        <v>3</v>
      </c>
      <c r="AA40" s="1">
        <f>IF(P40=1,$O$3,IF(P40=2,$O$4,$O$5))</f>
        <v>0</v>
      </c>
    </row>
    <row r="41">
      <c r="A41" s="1" t="s">
        <v>593</v>
      </c>
      <c r="E41" s="27" t="s">
        <v>4137</v>
      </c>
    </row>
    <row r="42" ht="39.6">
      <c r="A42" s="1" t="s">
        <v>594</v>
      </c>
      <c r="E42" s="32" t="s">
        <v>4559</v>
      </c>
    </row>
    <row r="43" ht="343.2">
      <c r="A43" s="1" t="s">
        <v>596</v>
      </c>
      <c r="E43" s="27" t="s">
        <v>4139</v>
      </c>
    </row>
    <row r="44">
      <c r="A44" s="1" t="s">
        <v>584</v>
      </c>
      <c r="C44" s="22" t="s">
        <v>2997</v>
      </c>
      <c r="E44" s="23" t="s">
        <v>3792</v>
      </c>
      <c r="L44" s="24">
        <f>SUMIFS(L45:L52,A45:A52,"P")</f>
        <v>0</v>
      </c>
      <c r="M44" s="24">
        <f>SUMIFS(M45:M52,A45:A52,"P")</f>
        <v>0</v>
      </c>
      <c r="N44" s="25"/>
    </row>
    <row r="45" ht="26.4">
      <c r="A45" s="1" t="s">
        <v>587</v>
      </c>
      <c r="B45" s="1">
        <v>9</v>
      </c>
      <c r="C45" s="26" t="s">
        <v>4146</v>
      </c>
      <c r="D45" t="s">
        <v>589</v>
      </c>
      <c r="E45" s="27" t="s">
        <v>4147</v>
      </c>
      <c r="F45" s="28" t="s">
        <v>591</v>
      </c>
      <c r="G45" s="29">
        <v>33.840000000000003</v>
      </c>
      <c r="H45" s="28">
        <v>0</v>
      </c>
      <c r="I45" s="30">
        <f>ROUND(G45*H45,P4)</f>
        <v>0</v>
      </c>
      <c r="L45" s="30">
        <v>0</v>
      </c>
      <c r="M45" s="24">
        <f>ROUND(G45*L45,P4)</f>
        <v>0</v>
      </c>
      <c r="N45" s="25" t="s">
        <v>592</v>
      </c>
      <c r="O45" s="31">
        <f>M45*AA45</f>
        <v>0</v>
      </c>
      <c r="P45" s="1">
        <v>3</v>
      </c>
      <c r="AA45" s="1">
        <f>IF(P45=1,$O$3,IF(P45=2,$O$4,$O$5))</f>
        <v>0</v>
      </c>
    </row>
    <row r="46">
      <c r="A46" s="1" t="s">
        <v>593</v>
      </c>
      <c r="E46" s="27" t="s">
        <v>4147</v>
      </c>
    </row>
    <row r="47" ht="26.4">
      <c r="A47" s="1" t="s">
        <v>594</v>
      </c>
      <c r="E47" s="32" t="s">
        <v>4560</v>
      </c>
    </row>
    <row r="48" ht="79.2">
      <c r="A48" s="1" t="s">
        <v>596</v>
      </c>
      <c r="E48" s="27" t="s">
        <v>3002</v>
      </c>
    </row>
    <row r="49" ht="26.4">
      <c r="A49" s="1" t="s">
        <v>587</v>
      </c>
      <c r="B49" s="1">
        <v>10</v>
      </c>
      <c r="C49" s="26" t="s">
        <v>4561</v>
      </c>
      <c r="D49" t="s">
        <v>589</v>
      </c>
      <c r="E49" s="27" t="s">
        <v>4562</v>
      </c>
      <c r="F49" s="28" t="s">
        <v>591</v>
      </c>
      <c r="G49" s="29">
        <v>4.5</v>
      </c>
      <c r="H49" s="28">
        <v>0</v>
      </c>
      <c r="I49" s="30">
        <f>ROUND(G49*H49,P4)</f>
        <v>0</v>
      </c>
      <c r="L49" s="30">
        <v>0</v>
      </c>
      <c r="M49" s="24">
        <f>ROUND(G49*L49,P4)</f>
        <v>0</v>
      </c>
      <c r="N49" s="25" t="s">
        <v>592</v>
      </c>
      <c r="O49" s="31">
        <f>M49*AA49</f>
        <v>0</v>
      </c>
      <c r="P49" s="1">
        <v>3</v>
      </c>
      <c r="AA49" s="1">
        <f>IF(P49=1,$O$3,IF(P49=2,$O$4,$O$5))</f>
        <v>0</v>
      </c>
    </row>
    <row r="50">
      <c r="A50" s="1" t="s">
        <v>593</v>
      </c>
      <c r="E50" s="27" t="s">
        <v>4562</v>
      </c>
    </row>
    <row r="51">
      <c r="A51" s="1" t="s">
        <v>594</v>
      </c>
      <c r="E51" s="32" t="s">
        <v>4563</v>
      </c>
    </row>
    <row r="52" ht="92.4">
      <c r="A52" s="1" t="s">
        <v>596</v>
      </c>
      <c r="E52" s="27" t="s">
        <v>4564</v>
      </c>
    </row>
    <row r="53">
      <c r="A53" s="1" t="s">
        <v>584</v>
      </c>
      <c r="C53" s="22" t="s">
        <v>3003</v>
      </c>
      <c r="E53" s="23" t="s">
        <v>4010</v>
      </c>
      <c r="L53" s="24">
        <f>SUMIFS(L54:L65,A54:A65,"P")</f>
        <v>0</v>
      </c>
      <c r="M53" s="24">
        <f>SUMIFS(M54:M65,A54:A65,"P")</f>
        <v>0</v>
      </c>
      <c r="N53" s="25"/>
    </row>
    <row r="54" ht="26.4">
      <c r="A54" s="1" t="s">
        <v>587</v>
      </c>
      <c r="B54" s="1">
        <v>11</v>
      </c>
      <c r="C54" s="26" t="s">
        <v>4172</v>
      </c>
      <c r="D54" t="s">
        <v>589</v>
      </c>
      <c r="E54" s="27" t="s">
        <v>4173</v>
      </c>
      <c r="F54" s="28" t="s">
        <v>614</v>
      </c>
      <c r="G54" s="29">
        <v>325</v>
      </c>
      <c r="H54" s="28">
        <v>0</v>
      </c>
      <c r="I54" s="30">
        <f>ROUND(G54*H54,P4)</f>
        <v>0</v>
      </c>
      <c r="L54" s="30">
        <v>0</v>
      </c>
      <c r="M54" s="24">
        <f>ROUND(G54*L54,P4)</f>
        <v>0</v>
      </c>
      <c r="N54" s="25" t="s">
        <v>592</v>
      </c>
      <c r="O54" s="31">
        <f>M54*AA54</f>
        <v>0</v>
      </c>
      <c r="P54" s="1">
        <v>3</v>
      </c>
      <c r="AA54" s="1">
        <f>IF(P54=1,$O$3,IF(P54=2,$O$4,$O$5))</f>
        <v>0</v>
      </c>
    </row>
    <row r="55">
      <c r="A55" s="1" t="s">
        <v>593</v>
      </c>
      <c r="E55" s="27" t="s">
        <v>4173</v>
      </c>
    </row>
    <row r="56" ht="39.6">
      <c r="A56" s="1" t="s">
        <v>594</v>
      </c>
      <c r="E56" s="32" t="s">
        <v>4565</v>
      </c>
    </row>
    <row r="57" ht="79.2">
      <c r="A57" s="1" t="s">
        <v>596</v>
      </c>
      <c r="E57" s="27" t="s">
        <v>4171</v>
      </c>
    </row>
    <row r="58" ht="26.4">
      <c r="A58" s="1" t="s">
        <v>587</v>
      </c>
      <c r="B58" s="1">
        <v>12</v>
      </c>
      <c r="C58" s="26" t="s">
        <v>4194</v>
      </c>
      <c r="D58" t="s">
        <v>589</v>
      </c>
      <c r="E58" s="27" t="s">
        <v>4195</v>
      </c>
      <c r="F58" s="28" t="s">
        <v>614</v>
      </c>
      <c r="G58" s="29">
        <v>269.60000000000002</v>
      </c>
      <c r="H58" s="28">
        <v>0</v>
      </c>
      <c r="I58" s="30">
        <f>ROUND(G58*H58,P4)</f>
        <v>0</v>
      </c>
      <c r="L58" s="30">
        <v>0</v>
      </c>
      <c r="M58" s="24">
        <f>ROUND(G58*L58,P4)</f>
        <v>0</v>
      </c>
      <c r="N58" s="25" t="s">
        <v>592</v>
      </c>
      <c r="O58" s="31">
        <f>M58*AA58</f>
        <v>0</v>
      </c>
      <c r="P58" s="1">
        <v>3</v>
      </c>
      <c r="AA58" s="1">
        <f>IF(P58=1,$O$3,IF(P58=2,$O$4,$O$5))</f>
        <v>0</v>
      </c>
    </row>
    <row r="59">
      <c r="A59" s="1" t="s">
        <v>593</v>
      </c>
      <c r="E59" s="27" t="s">
        <v>4195</v>
      </c>
    </row>
    <row r="60" ht="39.6">
      <c r="A60" s="1" t="s">
        <v>594</v>
      </c>
      <c r="E60" s="32" t="s">
        <v>4566</v>
      </c>
    </row>
    <row r="61" ht="171.6">
      <c r="A61" s="1" t="s">
        <v>596</v>
      </c>
      <c r="E61" s="27" t="s">
        <v>4197</v>
      </c>
    </row>
    <row r="62" ht="26.4">
      <c r="A62" s="1" t="s">
        <v>587</v>
      </c>
      <c r="B62" s="1">
        <v>13</v>
      </c>
      <c r="C62" s="26" t="s">
        <v>4382</v>
      </c>
      <c r="D62" t="s">
        <v>589</v>
      </c>
      <c r="E62" s="27" t="s">
        <v>4383</v>
      </c>
      <c r="F62" s="28" t="s">
        <v>614</v>
      </c>
      <c r="G62" s="29">
        <v>39.399999999999999</v>
      </c>
      <c r="H62" s="28">
        <v>0</v>
      </c>
      <c r="I62" s="30">
        <f>ROUND(G62*H62,P4)</f>
        <v>0</v>
      </c>
      <c r="L62" s="30">
        <v>0</v>
      </c>
      <c r="M62" s="24">
        <f>ROUND(G62*L62,P4)</f>
        <v>0</v>
      </c>
      <c r="N62" s="25" t="s">
        <v>592</v>
      </c>
      <c r="O62" s="31">
        <f>M62*AA62</f>
        <v>0</v>
      </c>
      <c r="P62" s="1">
        <v>3</v>
      </c>
      <c r="AA62" s="1">
        <f>IF(P62=1,$O$3,IF(P62=2,$O$4,$O$5))</f>
        <v>0</v>
      </c>
    </row>
    <row r="63" ht="26.4">
      <c r="A63" s="1" t="s">
        <v>593</v>
      </c>
      <c r="E63" s="27" t="s">
        <v>4383</v>
      </c>
    </row>
    <row r="64" ht="39.6">
      <c r="A64" s="1" t="s">
        <v>594</v>
      </c>
      <c r="E64" s="32" t="s">
        <v>4567</v>
      </c>
    </row>
    <row r="65" ht="171.6">
      <c r="A65" s="1" t="s">
        <v>596</v>
      </c>
      <c r="E65" s="27" t="s">
        <v>4197</v>
      </c>
    </row>
    <row r="66">
      <c r="A66" s="1" t="s">
        <v>584</v>
      </c>
      <c r="C66" s="22" t="s">
        <v>4198</v>
      </c>
      <c r="E66" s="23" t="s">
        <v>4199</v>
      </c>
      <c r="L66" s="24">
        <f>SUMIFS(L67:L74,A67:A74,"P")</f>
        <v>0</v>
      </c>
      <c r="M66" s="24">
        <f>SUMIFS(M67:M74,A67:A74,"P")</f>
        <v>0</v>
      </c>
      <c r="N66" s="25"/>
    </row>
    <row r="67" ht="26.4">
      <c r="A67" s="1" t="s">
        <v>587</v>
      </c>
      <c r="B67" s="1">
        <v>14</v>
      </c>
      <c r="C67" s="26" t="s">
        <v>3835</v>
      </c>
      <c r="D67" t="s">
        <v>589</v>
      </c>
      <c r="E67" s="27" t="s">
        <v>3836</v>
      </c>
      <c r="F67" s="28" t="s">
        <v>614</v>
      </c>
      <c r="G67" s="29">
        <v>91</v>
      </c>
      <c r="H67" s="28">
        <v>0</v>
      </c>
      <c r="I67" s="30">
        <f>ROUND(G67*H67,P4)</f>
        <v>0</v>
      </c>
      <c r="L67" s="30">
        <v>0</v>
      </c>
      <c r="M67" s="24">
        <f>ROUND(G67*L67,P4)</f>
        <v>0</v>
      </c>
      <c r="N67" s="25" t="s">
        <v>592</v>
      </c>
      <c r="O67" s="31">
        <f>M67*AA67</f>
        <v>0</v>
      </c>
      <c r="P67" s="1">
        <v>3</v>
      </c>
      <c r="AA67" s="1">
        <f>IF(P67=1,$O$3,IF(P67=2,$O$4,$O$5))</f>
        <v>0</v>
      </c>
    </row>
    <row r="68" ht="26.4">
      <c r="A68" s="1" t="s">
        <v>593</v>
      </c>
      <c r="E68" s="27" t="s">
        <v>3836</v>
      </c>
    </row>
    <row r="69" ht="39.6">
      <c r="A69" s="1" t="s">
        <v>594</v>
      </c>
      <c r="E69" s="32" t="s">
        <v>4568</v>
      </c>
    </row>
    <row r="70" ht="211.2">
      <c r="A70" s="1" t="s">
        <v>596</v>
      </c>
      <c r="E70" s="27" t="s">
        <v>3839</v>
      </c>
    </row>
    <row r="71" ht="26.4">
      <c r="A71" s="1" t="s">
        <v>587</v>
      </c>
      <c r="B71" s="1">
        <v>15</v>
      </c>
      <c r="C71" s="26" t="s">
        <v>4386</v>
      </c>
      <c r="D71" t="s">
        <v>589</v>
      </c>
      <c r="E71" s="27" t="s">
        <v>4387</v>
      </c>
      <c r="F71" s="28" t="s">
        <v>614</v>
      </c>
      <c r="G71" s="29">
        <v>188</v>
      </c>
      <c r="H71" s="28">
        <v>0</v>
      </c>
      <c r="I71" s="30">
        <f>ROUND(G71*H71,P4)</f>
        <v>0</v>
      </c>
      <c r="L71" s="30">
        <v>0</v>
      </c>
      <c r="M71" s="24">
        <f>ROUND(G71*L71,P4)</f>
        <v>0</v>
      </c>
      <c r="N71" s="25" t="s">
        <v>592</v>
      </c>
      <c r="O71" s="31">
        <f>M71*AA71</f>
        <v>0</v>
      </c>
      <c r="P71" s="1">
        <v>3</v>
      </c>
      <c r="AA71" s="1">
        <f>IF(P71=1,$O$3,IF(P71=2,$O$4,$O$5))</f>
        <v>0</v>
      </c>
    </row>
    <row r="72">
      <c r="A72" s="1" t="s">
        <v>593</v>
      </c>
      <c r="E72" s="27" t="s">
        <v>4387</v>
      </c>
    </row>
    <row r="73" ht="39.6">
      <c r="A73" s="1" t="s">
        <v>594</v>
      </c>
      <c r="E73" s="32" t="s">
        <v>4569</v>
      </c>
    </row>
    <row r="74" ht="211.2">
      <c r="A74" s="1" t="s">
        <v>596</v>
      </c>
      <c r="E74" s="27" t="s">
        <v>3839</v>
      </c>
    </row>
    <row r="75">
      <c r="A75" s="1" t="s">
        <v>584</v>
      </c>
      <c r="C75" s="22" t="s">
        <v>2018</v>
      </c>
      <c r="E75" s="23" t="s">
        <v>4023</v>
      </c>
      <c r="L75" s="24">
        <f>SUMIFS(L76:L95,A76:A95,"P")</f>
        <v>0</v>
      </c>
      <c r="M75" s="24">
        <f>SUMIFS(M76:M95,A76:A95,"P")</f>
        <v>0</v>
      </c>
      <c r="N75" s="25"/>
    </row>
    <row r="76" ht="26.4">
      <c r="A76" s="1" t="s">
        <v>587</v>
      </c>
      <c r="B76" s="1">
        <v>16</v>
      </c>
      <c r="C76" s="26" t="s">
        <v>4221</v>
      </c>
      <c r="D76" t="s">
        <v>589</v>
      </c>
      <c r="E76" s="27" t="s">
        <v>4222</v>
      </c>
      <c r="F76" s="28" t="s">
        <v>607</v>
      </c>
      <c r="G76" s="29">
        <v>144</v>
      </c>
      <c r="H76" s="28">
        <v>0</v>
      </c>
      <c r="I76" s="30">
        <f>ROUND(G76*H76,P4)</f>
        <v>0</v>
      </c>
      <c r="L76" s="30">
        <v>0</v>
      </c>
      <c r="M76" s="24">
        <f>ROUND(G76*L76,P4)</f>
        <v>0</v>
      </c>
      <c r="N76" s="25" t="s">
        <v>592</v>
      </c>
      <c r="O76" s="31">
        <f>M76*AA76</f>
        <v>0</v>
      </c>
      <c r="P76" s="1">
        <v>3</v>
      </c>
      <c r="AA76" s="1">
        <f>IF(P76=1,$O$3,IF(P76=2,$O$4,$O$5))</f>
        <v>0</v>
      </c>
    </row>
    <row r="77">
      <c r="A77" s="1" t="s">
        <v>593</v>
      </c>
      <c r="E77" s="27" t="s">
        <v>4222</v>
      </c>
    </row>
    <row r="78" ht="26.4">
      <c r="A78" s="1" t="s">
        <v>594</v>
      </c>
      <c r="E78" s="32" t="s">
        <v>4570</v>
      </c>
    </row>
    <row r="79" ht="79.2">
      <c r="A79" s="1" t="s">
        <v>596</v>
      </c>
      <c r="E79" s="27" t="s">
        <v>4224</v>
      </c>
    </row>
    <row r="80" ht="26.4">
      <c r="A80" s="1" t="s">
        <v>587</v>
      </c>
      <c r="B80" s="1">
        <v>17</v>
      </c>
      <c r="C80" s="26" t="s">
        <v>4402</v>
      </c>
      <c r="D80" t="s">
        <v>589</v>
      </c>
      <c r="E80" s="27" t="s">
        <v>4403</v>
      </c>
      <c r="F80" s="28" t="s">
        <v>607</v>
      </c>
      <c r="G80" s="29">
        <v>93.599999999999994</v>
      </c>
      <c r="H80" s="28">
        <v>0</v>
      </c>
      <c r="I80" s="30">
        <f>ROUND(G80*H80,P4)</f>
        <v>0</v>
      </c>
      <c r="L80" s="30">
        <v>0</v>
      </c>
      <c r="M80" s="24">
        <f>ROUND(G80*L80,P4)</f>
        <v>0</v>
      </c>
      <c r="N80" s="25" t="s">
        <v>592</v>
      </c>
      <c r="O80" s="31">
        <f>M80*AA80</f>
        <v>0</v>
      </c>
      <c r="P80" s="1">
        <v>3</v>
      </c>
      <c r="AA80" s="1">
        <f>IF(P80=1,$O$3,IF(P80=2,$O$4,$O$5))</f>
        <v>0</v>
      </c>
    </row>
    <row r="81">
      <c r="A81" s="1" t="s">
        <v>593</v>
      </c>
      <c r="E81" s="27" t="s">
        <v>4403</v>
      </c>
    </row>
    <row r="82" ht="26.4">
      <c r="A82" s="1" t="s">
        <v>594</v>
      </c>
      <c r="E82" s="32" t="s">
        <v>4571</v>
      </c>
    </row>
    <row r="83" ht="237.6">
      <c r="A83" s="1" t="s">
        <v>596</v>
      </c>
      <c r="E83" s="27" t="s">
        <v>4405</v>
      </c>
    </row>
    <row r="84" ht="26.4">
      <c r="A84" s="1" t="s">
        <v>587</v>
      </c>
      <c r="B84" s="1">
        <v>18</v>
      </c>
      <c r="C84" s="26" t="s">
        <v>3870</v>
      </c>
      <c r="D84" t="s">
        <v>589</v>
      </c>
      <c r="E84" s="27" t="s">
        <v>3871</v>
      </c>
      <c r="F84" s="28" t="s">
        <v>607</v>
      </c>
      <c r="G84" s="29">
        <v>82</v>
      </c>
      <c r="H84" s="28">
        <v>0</v>
      </c>
      <c r="I84" s="30">
        <f>ROUND(G84*H84,P4)</f>
        <v>0</v>
      </c>
      <c r="L84" s="30">
        <v>0</v>
      </c>
      <c r="M84" s="24">
        <f>ROUND(G84*L84,P4)</f>
        <v>0</v>
      </c>
      <c r="N84" s="25" t="s">
        <v>592</v>
      </c>
      <c r="O84" s="31">
        <f>M84*AA84</f>
        <v>0</v>
      </c>
      <c r="P84" s="1">
        <v>3</v>
      </c>
      <c r="AA84" s="1">
        <f>IF(P84=1,$O$3,IF(P84=2,$O$4,$O$5))</f>
        <v>0</v>
      </c>
    </row>
    <row r="85">
      <c r="A85" s="1" t="s">
        <v>593</v>
      </c>
      <c r="E85" s="27" t="s">
        <v>3871</v>
      </c>
    </row>
    <row r="86" ht="26.4">
      <c r="A86" s="1" t="s">
        <v>594</v>
      </c>
      <c r="E86" s="32" t="s">
        <v>4572</v>
      </c>
    </row>
    <row r="87" ht="132">
      <c r="A87" s="1" t="s">
        <v>596</v>
      </c>
      <c r="E87" s="27" t="s">
        <v>3874</v>
      </c>
    </row>
    <row r="88" ht="26.4">
      <c r="A88" s="1" t="s">
        <v>587</v>
      </c>
      <c r="B88" s="1">
        <v>19</v>
      </c>
      <c r="C88" s="26" t="s">
        <v>4573</v>
      </c>
      <c r="D88" t="s">
        <v>589</v>
      </c>
      <c r="E88" s="27" t="s">
        <v>4574</v>
      </c>
      <c r="F88" s="28" t="s">
        <v>591</v>
      </c>
      <c r="G88" s="29">
        <v>5</v>
      </c>
      <c r="H88" s="28">
        <v>0</v>
      </c>
      <c r="I88" s="30">
        <f>ROUND(G88*H88,P4)</f>
        <v>0</v>
      </c>
      <c r="L88" s="30">
        <v>0</v>
      </c>
      <c r="M88" s="24">
        <f>ROUND(G88*L88,P4)</f>
        <v>0</v>
      </c>
      <c r="N88" s="25" t="s">
        <v>592</v>
      </c>
      <c r="O88" s="31">
        <f>M88*AA88</f>
        <v>0</v>
      </c>
      <c r="P88" s="1">
        <v>3</v>
      </c>
      <c r="AA88" s="1">
        <f>IF(P88=1,$O$3,IF(P88=2,$O$4,$O$5))</f>
        <v>0</v>
      </c>
    </row>
    <row r="89">
      <c r="A89" s="1" t="s">
        <v>593</v>
      </c>
      <c r="E89" s="27" t="s">
        <v>4574</v>
      </c>
    </row>
    <row r="90" ht="26.4">
      <c r="A90" s="1" t="s">
        <v>594</v>
      </c>
      <c r="E90" s="32" t="s">
        <v>4575</v>
      </c>
    </row>
    <row r="91" ht="118.8">
      <c r="A91" s="1" t="s">
        <v>596</v>
      </c>
      <c r="E91" s="27" t="s">
        <v>4576</v>
      </c>
    </row>
    <row r="92">
      <c r="A92" s="1" t="s">
        <v>587</v>
      </c>
      <c r="B92" s="1">
        <v>20</v>
      </c>
      <c r="C92" s="26" t="s">
        <v>4577</v>
      </c>
      <c r="D92" t="s">
        <v>589</v>
      </c>
      <c r="E92" s="27" t="s">
        <v>4407</v>
      </c>
      <c r="F92" s="28" t="s">
        <v>607</v>
      </c>
      <c r="G92" s="29">
        <v>94</v>
      </c>
      <c r="H92" s="28">
        <v>0</v>
      </c>
      <c r="I92" s="30">
        <f>ROUND(G92*H92,P4)</f>
        <v>0</v>
      </c>
      <c r="L92" s="30">
        <v>0</v>
      </c>
      <c r="M92" s="24">
        <f>ROUND(G92*L92,P4)</f>
        <v>0</v>
      </c>
      <c r="N92" s="25" t="s">
        <v>589</v>
      </c>
      <c r="O92" s="31">
        <f>M92*AA92</f>
        <v>0</v>
      </c>
      <c r="P92" s="1">
        <v>3</v>
      </c>
      <c r="AA92" s="1">
        <f>IF(P92=1,$O$3,IF(P92=2,$O$4,$O$5))</f>
        <v>0</v>
      </c>
    </row>
    <row r="93">
      <c r="A93" s="1" t="s">
        <v>593</v>
      </c>
      <c r="E93" s="27" t="s">
        <v>4407</v>
      </c>
    </row>
    <row r="94" ht="26.4">
      <c r="A94" s="1" t="s">
        <v>594</v>
      </c>
      <c r="E94" s="32" t="s">
        <v>4578</v>
      </c>
    </row>
    <row r="95" ht="237.6">
      <c r="A95" s="1" t="s">
        <v>596</v>
      </c>
      <c r="E95" s="27" t="s">
        <v>4405</v>
      </c>
    </row>
    <row r="96">
      <c r="A96" s="1" t="s">
        <v>584</v>
      </c>
      <c r="C96" s="22" t="s">
        <v>690</v>
      </c>
      <c r="E96" s="23" t="s">
        <v>1951</v>
      </c>
      <c r="L96" s="24">
        <f>SUMIFS(L97:L104,A97:A104,"P")</f>
        <v>0</v>
      </c>
      <c r="M96" s="24">
        <f>SUMIFS(M97:M104,A97:A104,"P")</f>
        <v>0</v>
      </c>
      <c r="N96" s="25"/>
    </row>
    <row r="97" ht="39.6">
      <c r="A97" s="1" t="s">
        <v>587</v>
      </c>
      <c r="B97" s="1">
        <v>21</v>
      </c>
      <c r="C97" s="26" t="s">
        <v>692</v>
      </c>
      <c r="D97" t="s">
        <v>693</v>
      </c>
      <c r="E97" s="27" t="s">
        <v>694</v>
      </c>
      <c r="F97" s="28" t="s">
        <v>695</v>
      </c>
      <c r="G97" s="29">
        <v>531.29999999999995</v>
      </c>
      <c r="H97" s="28">
        <v>0</v>
      </c>
      <c r="I97" s="30">
        <f>ROUND(G97*H97,P4)</f>
        <v>0</v>
      </c>
      <c r="L97" s="30">
        <v>0</v>
      </c>
      <c r="M97" s="24">
        <f>ROUND(G97*L97,P4)</f>
        <v>0</v>
      </c>
      <c r="N97" s="25" t="s">
        <v>589</v>
      </c>
      <c r="O97" s="31">
        <f>M97*AA97</f>
        <v>0</v>
      </c>
      <c r="P97" s="1">
        <v>3</v>
      </c>
      <c r="AA97" s="1">
        <f>IF(P97=1,$O$3,IF(P97=2,$O$4,$O$5))</f>
        <v>0</v>
      </c>
    </row>
    <row r="98" ht="39.6">
      <c r="A98" s="1" t="s">
        <v>593</v>
      </c>
      <c r="E98" s="27" t="s">
        <v>4047</v>
      </c>
    </row>
    <row r="99" ht="52.8">
      <c r="A99" s="1" t="s">
        <v>594</v>
      </c>
      <c r="E99" s="32" t="s">
        <v>4579</v>
      </c>
    </row>
    <row r="100">
      <c r="A100" s="1" t="s">
        <v>596</v>
      </c>
      <c r="E100" s="27" t="s">
        <v>589</v>
      </c>
    </row>
    <row r="101" ht="39.6">
      <c r="A101" s="1" t="s">
        <v>587</v>
      </c>
      <c r="B101" s="1">
        <v>22</v>
      </c>
      <c r="C101" s="26" t="s">
        <v>699</v>
      </c>
      <c r="D101" t="s">
        <v>700</v>
      </c>
      <c r="E101" s="27" t="s">
        <v>701</v>
      </c>
      <c r="F101" s="28" t="s">
        <v>695</v>
      </c>
      <c r="G101" s="29">
        <v>11</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4049</v>
      </c>
    </row>
    <row r="103" ht="52.8">
      <c r="A103" s="1" t="s">
        <v>594</v>
      </c>
      <c r="E103" s="32" t="s">
        <v>4580</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4581</v>
      </c>
      <c r="E8" s="23" t="s">
        <v>185</v>
      </c>
      <c r="L8" s="24">
        <f>L9+L38+L51+L56+L65+L78+L87+L92+L125</f>
        <v>0</v>
      </c>
      <c r="M8" s="24">
        <f>M9+M38+M51+M56+M65+M78+M87+M92+M125</f>
        <v>0</v>
      </c>
      <c r="N8" s="25"/>
    </row>
    <row r="9">
      <c r="A9" s="1" t="s">
        <v>584</v>
      </c>
      <c r="C9" s="22" t="s">
        <v>585</v>
      </c>
      <c r="E9" s="23" t="s">
        <v>586</v>
      </c>
      <c r="L9" s="24">
        <f>SUMIFS(L10:L37,A10:A37,"P")</f>
        <v>0</v>
      </c>
      <c r="M9" s="24">
        <f>SUMIFS(M10:M37,A10:A37,"P")</f>
        <v>0</v>
      </c>
      <c r="N9" s="25"/>
    </row>
    <row r="10" ht="26.4">
      <c r="A10" s="1" t="s">
        <v>587</v>
      </c>
      <c r="B10" s="1">
        <v>1</v>
      </c>
      <c r="C10" s="26" t="s">
        <v>3709</v>
      </c>
      <c r="D10" t="s">
        <v>589</v>
      </c>
      <c r="E10" s="27" t="s">
        <v>3710</v>
      </c>
      <c r="F10" s="28" t="s">
        <v>591</v>
      </c>
      <c r="G10" s="29">
        <v>464.5</v>
      </c>
      <c r="H10" s="28">
        <v>0</v>
      </c>
      <c r="I10" s="30">
        <f>ROUND(G10*H10,P4)</f>
        <v>0</v>
      </c>
      <c r="L10" s="30">
        <v>0</v>
      </c>
      <c r="M10" s="24">
        <f>ROUND(G10*L10,P4)</f>
        <v>0</v>
      </c>
      <c r="N10" s="25" t="s">
        <v>592</v>
      </c>
      <c r="O10" s="31">
        <f>M10*AA10</f>
        <v>0</v>
      </c>
      <c r="P10" s="1">
        <v>3</v>
      </c>
      <c r="AA10" s="1">
        <f>IF(P10=1,$O$3,IF(P10=2,$O$4,$O$5))</f>
        <v>0</v>
      </c>
    </row>
    <row r="11">
      <c r="A11" s="1" t="s">
        <v>593</v>
      </c>
      <c r="E11" s="27" t="s">
        <v>3710</v>
      </c>
    </row>
    <row r="12" ht="39.6">
      <c r="A12" s="1" t="s">
        <v>594</v>
      </c>
      <c r="E12" s="32" t="s">
        <v>4582</v>
      </c>
    </row>
    <row r="13" ht="409.5">
      <c r="A13" s="1" t="s">
        <v>596</v>
      </c>
      <c r="E13" s="27" t="s">
        <v>3712</v>
      </c>
    </row>
    <row r="14" ht="26.4">
      <c r="A14" s="1" t="s">
        <v>587</v>
      </c>
      <c r="B14" s="1">
        <v>2</v>
      </c>
      <c r="C14" s="26" t="s">
        <v>2355</v>
      </c>
      <c r="D14" t="s">
        <v>589</v>
      </c>
      <c r="E14" s="27" t="s">
        <v>2356</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2356</v>
      </c>
    </row>
    <row r="16">
      <c r="A16" s="1" t="s">
        <v>594</v>
      </c>
      <c r="E16" s="32" t="s">
        <v>4583</v>
      </c>
    </row>
    <row r="17" ht="343.2">
      <c r="A17" s="1" t="s">
        <v>596</v>
      </c>
      <c r="E17" s="27" t="s">
        <v>2358</v>
      </c>
    </row>
    <row r="18" ht="26.4">
      <c r="A18" s="1" t="s">
        <v>587</v>
      </c>
      <c r="B18" s="1">
        <v>3</v>
      </c>
      <c r="C18" s="26" t="s">
        <v>3738</v>
      </c>
      <c r="D18" t="s">
        <v>589</v>
      </c>
      <c r="E18" s="27" t="s">
        <v>3739</v>
      </c>
      <c r="F18" s="28" t="s">
        <v>614</v>
      </c>
      <c r="G18" s="29">
        <v>545.10000000000002</v>
      </c>
      <c r="H18" s="28">
        <v>0</v>
      </c>
      <c r="I18" s="30">
        <f>ROUND(G18*H18,P4)</f>
        <v>0</v>
      </c>
      <c r="L18" s="30">
        <v>0</v>
      </c>
      <c r="M18" s="24">
        <f>ROUND(G18*L18,P4)</f>
        <v>0</v>
      </c>
      <c r="N18" s="25" t="s">
        <v>592</v>
      </c>
      <c r="O18" s="31">
        <f>M18*AA18</f>
        <v>0</v>
      </c>
      <c r="P18" s="1">
        <v>3</v>
      </c>
      <c r="AA18" s="1">
        <f>IF(P18=1,$O$3,IF(P18=2,$O$4,$O$5))</f>
        <v>0</v>
      </c>
    </row>
    <row r="19">
      <c r="A19" s="1" t="s">
        <v>593</v>
      </c>
      <c r="E19" s="27" t="s">
        <v>3739</v>
      </c>
    </row>
    <row r="20" ht="52.8">
      <c r="A20" s="1" t="s">
        <v>594</v>
      </c>
      <c r="E20" s="32" t="s">
        <v>4584</v>
      </c>
    </row>
    <row r="21" ht="52.8">
      <c r="A21" s="1" t="s">
        <v>596</v>
      </c>
      <c r="E21" s="27" t="s">
        <v>3741</v>
      </c>
    </row>
    <row r="22" ht="26.4">
      <c r="A22" s="1" t="s">
        <v>587</v>
      </c>
      <c r="B22" s="1">
        <v>4</v>
      </c>
      <c r="C22" s="26" t="s">
        <v>4361</v>
      </c>
      <c r="D22" t="s">
        <v>589</v>
      </c>
      <c r="E22" s="27" t="s">
        <v>4362</v>
      </c>
      <c r="F22" s="28" t="s">
        <v>614</v>
      </c>
      <c r="G22" s="29">
        <v>250</v>
      </c>
      <c r="H22" s="28">
        <v>0</v>
      </c>
      <c r="I22" s="30">
        <f>ROUND(G22*H22,P4)</f>
        <v>0</v>
      </c>
      <c r="L22" s="30">
        <v>0</v>
      </c>
      <c r="M22" s="24">
        <f>ROUND(G22*L22,P4)</f>
        <v>0</v>
      </c>
      <c r="N22" s="25" t="s">
        <v>592</v>
      </c>
      <c r="O22" s="31">
        <f>M22*AA22</f>
        <v>0</v>
      </c>
      <c r="P22" s="1">
        <v>3</v>
      </c>
      <c r="AA22" s="1">
        <f>IF(P22=1,$O$3,IF(P22=2,$O$4,$O$5))</f>
        <v>0</v>
      </c>
    </row>
    <row r="23">
      <c r="A23" s="1" t="s">
        <v>593</v>
      </c>
      <c r="E23" s="27" t="s">
        <v>4362</v>
      </c>
    </row>
    <row r="24" ht="39.6">
      <c r="A24" s="1" t="s">
        <v>594</v>
      </c>
      <c r="E24" s="32" t="s">
        <v>4585</v>
      </c>
    </row>
    <row r="25" ht="66">
      <c r="A25" s="1" t="s">
        <v>596</v>
      </c>
      <c r="E25" s="27" t="s">
        <v>3745</v>
      </c>
    </row>
    <row r="26" ht="26.4">
      <c r="A26" s="1" t="s">
        <v>587</v>
      </c>
      <c r="B26" s="1">
        <v>5</v>
      </c>
      <c r="C26" s="26" t="s">
        <v>4364</v>
      </c>
      <c r="D26" t="s">
        <v>589</v>
      </c>
      <c r="E26" s="27" t="s">
        <v>4365</v>
      </c>
      <c r="F26" s="28" t="s">
        <v>614</v>
      </c>
      <c r="G26" s="29">
        <v>250</v>
      </c>
      <c r="H26" s="28">
        <v>0</v>
      </c>
      <c r="I26" s="30">
        <f>ROUND(G26*H26,P4)</f>
        <v>0</v>
      </c>
      <c r="L26" s="30">
        <v>0</v>
      </c>
      <c r="M26" s="24">
        <f>ROUND(G26*L26,P4)</f>
        <v>0</v>
      </c>
      <c r="N26" s="25" t="s">
        <v>592</v>
      </c>
      <c r="O26" s="31">
        <f>M26*AA26</f>
        <v>0</v>
      </c>
      <c r="P26" s="1">
        <v>3</v>
      </c>
      <c r="AA26" s="1">
        <f>IF(P26=1,$O$3,IF(P26=2,$O$4,$O$5))</f>
        <v>0</v>
      </c>
    </row>
    <row r="27">
      <c r="A27" s="1" t="s">
        <v>593</v>
      </c>
      <c r="E27" s="27" t="s">
        <v>4365</v>
      </c>
    </row>
    <row r="28" ht="26.4">
      <c r="A28" s="1" t="s">
        <v>594</v>
      </c>
      <c r="E28" s="32" t="s">
        <v>4586</v>
      </c>
    </row>
    <row r="29" ht="66">
      <c r="A29" s="1" t="s">
        <v>596</v>
      </c>
      <c r="E29" s="27" t="s">
        <v>4367</v>
      </c>
    </row>
    <row r="30" ht="26.4">
      <c r="A30" s="1" t="s">
        <v>587</v>
      </c>
      <c r="B30" s="1">
        <v>6</v>
      </c>
      <c r="C30" s="26" t="s">
        <v>3749</v>
      </c>
      <c r="D30" t="s">
        <v>589</v>
      </c>
      <c r="E30" s="27" t="s">
        <v>3750</v>
      </c>
      <c r="F30" s="28" t="s">
        <v>614</v>
      </c>
      <c r="G30" s="29">
        <v>250</v>
      </c>
      <c r="H30" s="28">
        <v>0</v>
      </c>
      <c r="I30" s="30">
        <f>ROUND(G30*H30,P4)</f>
        <v>0</v>
      </c>
      <c r="L30" s="30">
        <v>0</v>
      </c>
      <c r="M30" s="24">
        <f>ROUND(G30*L30,P4)</f>
        <v>0</v>
      </c>
      <c r="N30" s="25" t="s">
        <v>592</v>
      </c>
      <c r="O30" s="31">
        <f>M30*AA30</f>
        <v>0</v>
      </c>
      <c r="P30" s="1">
        <v>3</v>
      </c>
      <c r="AA30" s="1">
        <f>IF(P30=1,$O$3,IF(P30=2,$O$4,$O$5))</f>
        <v>0</v>
      </c>
    </row>
    <row r="31">
      <c r="A31" s="1" t="s">
        <v>593</v>
      </c>
      <c r="E31" s="27" t="s">
        <v>3750</v>
      </c>
    </row>
    <row r="32" ht="26.4">
      <c r="A32" s="1" t="s">
        <v>594</v>
      </c>
      <c r="E32" s="32" t="s">
        <v>4587</v>
      </c>
    </row>
    <row r="33" ht="79.2">
      <c r="A33" s="1" t="s">
        <v>596</v>
      </c>
      <c r="E33" s="27" t="s">
        <v>3751</v>
      </c>
    </row>
    <row r="34" ht="26.4">
      <c r="A34" s="1" t="s">
        <v>587</v>
      </c>
      <c r="B34" s="1">
        <v>7</v>
      </c>
      <c r="C34" s="26" t="s">
        <v>4095</v>
      </c>
      <c r="D34" t="s">
        <v>589</v>
      </c>
      <c r="E34" s="27" t="s">
        <v>4555</v>
      </c>
      <c r="F34" s="28" t="s">
        <v>591</v>
      </c>
      <c r="G34" s="29">
        <v>271.19999999999999</v>
      </c>
      <c r="H34" s="28">
        <v>0</v>
      </c>
      <c r="I34" s="30">
        <f>ROUND(G34*H34,P4)</f>
        <v>0</v>
      </c>
      <c r="L34" s="30">
        <v>0</v>
      </c>
      <c r="M34" s="24">
        <f>ROUND(G34*L34,P4)</f>
        <v>0</v>
      </c>
      <c r="N34" s="25" t="s">
        <v>589</v>
      </c>
      <c r="O34" s="31">
        <f>M34*AA34</f>
        <v>0</v>
      </c>
      <c r="P34" s="1">
        <v>3</v>
      </c>
      <c r="AA34" s="1">
        <f>IF(P34=1,$O$3,IF(P34=2,$O$4,$O$5))</f>
        <v>0</v>
      </c>
    </row>
    <row r="35" ht="26.4">
      <c r="A35" s="1" t="s">
        <v>593</v>
      </c>
      <c r="E35" s="27" t="s">
        <v>4097</v>
      </c>
    </row>
    <row r="36" ht="39.6">
      <c r="A36" s="1" t="s">
        <v>594</v>
      </c>
      <c r="E36" s="32" t="s">
        <v>4588</v>
      </c>
    </row>
    <row r="37" ht="290.4">
      <c r="A37" s="1" t="s">
        <v>596</v>
      </c>
      <c r="E37" s="27" t="s">
        <v>4557</v>
      </c>
    </row>
    <row r="38">
      <c r="A38" s="1" t="s">
        <v>584</v>
      </c>
      <c r="C38" s="22" t="s">
        <v>2572</v>
      </c>
      <c r="E38" s="23" t="s">
        <v>4106</v>
      </c>
      <c r="L38" s="24">
        <f>SUMIFS(L39:L50,A39:A50,"P")</f>
        <v>0</v>
      </c>
      <c r="M38" s="24">
        <f>SUMIFS(M39:M50,A39:A50,"P")</f>
        <v>0</v>
      </c>
      <c r="N38" s="25"/>
    </row>
    <row r="39" ht="26.4">
      <c r="A39" s="1" t="s">
        <v>587</v>
      </c>
      <c r="B39" s="1">
        <v>8</v>
      </c>
      <c r="C39" s="26" t="s">
        <v>4589</v>
      </c>
      <c r="D39" t="s">
        <v>589</v>
      </c>
      <c r="E39" s="27" t="s">
        <v>4590</v>
      </c>
      <c r="F39" s="28" t="s">
        <v>591</v>
      </c>
      <c r="G39" s="29">
        <v>60</v>
      </c>
      <c r="H39" s="28">
        <v>0</v>
      </c>
      <c r="I39" s="30">
        <f>ROUND(G39*H39,P4)</f>
        <v>0</v>
      </c>
      <c r="L39" s="30">
        <v>0</v>
      </c>
      <c r="M39" s="24">
        <f>ROUND(G39*L39,P4)</f>
        <v>0</v>
      </c>
      <c r="N39" s="25" t="s">
        <v>592</v>
      </c>
      <c r="O39" s="31">
        <f>M39*AA39</f>
        <v>0</v>
      </c>
      <c r="P39" s="1">
        <v>3</v>
      </c>
      <c r="AA39" s="1">
        <f>IF(P39=1,$O$3,IF(P39=2,$O$4,$O$5))</f>
        <v>0</v>
      </c>
    </row>
    <row r="40">
      <c r="A40" s="1" t="s">
        <v>593</v>
      </c>
      <c r="E40" s="27" t="s">
        <v>4590</v>
      </c>
    </row>
    <row r="41" ht="26.4">
      <c r="A41" s="1" t="s">
        <v>594</v>
      </c>
      <c r="E41" s="32" t="s">
        <v>4591</v>
      </c>
    </row>
    <row r="42" ht="79.2">
      <c r="A42" s="1" t="s">
        <v>596</v>
      </c>
      <c r="E42" s="27" t="s">
        <v>4592</v>
      </c>
    </row>
    <row r="43" ht="26.4">
      <c r="A43" s="1" t="s">
        <v>587</v>
      </c>
      <c r="B43" s="1">
        <v>9</v>
      </c>
      <c r="C43" s="26" t="s">
        <v>4110</v>
      </c>
      <c r="D43" t="s">
        <v>589</v>
      </c>
      <c r="E43" s="27" t="s">
        <v>4111</v>
      </c>
      <c r="F43" s="28" t="s">
        <v>614</v>
      </c>
      <c r="G43" s="29">
        <v>300</v>
      </c>
      <c r="H43" s="28">
        <v>0</v>
      </c>
      <c r="I43" s="30">
        <f>ROUND(G43*H43,P4)</f>
        <v>0</v>
      </c>
      <c r="L43" s="30">
        <v>0</v>
      </c>
      <c r="M43" s="24">
        <f>ROUND(G43*L43,P4)</f>
        <v>0</v>
      </c>
      <c r="N43" s="25" t="s">
        <v>592</v>
      </c>
      <c r="O43" s="31">
        <f>M43*AA43</f>
        <v>0</v>
      </c>
      <c r="P43" s="1">
        <v>3</v>
      </c>
      <c r="AA43" s="1">
        <f>IF(P43=1,$O$3,IF(P43=2,$O$4,$O$5))</f>
        <v>0</v>
      </c>
    </row>
    <row r="44">
      <c r="A44" s="1" t="s">
        <v>593</v>
      </c>
      <c r="E44" s="27" t="s">
        <v>4111</v>
      </c>
    </row>
    <row r="45">
      <c r="A45" s="1" t="s">
        <v>594</v>
      </c>
      <c r="E45" s="32" t="s">
        <v>4593</v>
      </c>
    </row>
    <row r="46" ht="132">
      <c r="A46" s="1" t="s">
        <v>596</v>
      </c>
      <c r="E46" s="27" t="s">
        <v>4113</v>
      </c>
    </row>
    <row r="47" ht="26.4">
      <c r="A47" s="1" t="s">
        <v>587</v>
      </c>
      <c r="B47" s="1">
        <v>10</v>
      </c>
      <c r="C47" s="26" t="s">
        <v>4369</v>
      </c>
      <c r="D47" t="s">
        <v>589</v>
      </c>
      <c r="E47" s="27" t="s">
        <v>4370</v>
      </c>
      <c r="F47" s="28" t="s">
        <v>591</v>
      </c>
      <c r="G47" s="29">
        <v>24.210000000000001</v>
      </c>
      <c r="H47" s="28">
        <v>0</v>
      </c>
      <c r="I47" s="30">
        <f>ROUND(G47*H47,P4)</f>
        <v>0</v>
      </c>
      <c r="L47" s="30">
        <v>0</v>
      </c>
      <c r="M47" s="24">
        <f>ROUND(G47*L47,P4)</f>
        <v>0</v>
      </c>
      <c r="N47" s="25" t="s">
        <v>592</v>
      </c>
      <c r="O47" s="31">
        <f>M47*AA47</f>
        <v>0</v>
      </c>
      <c r="P47" s="1">
        <v>3</v>
      </c>
      <c r="AA47" s="1">
        <f>IF(P47=1,$O$3,IF(P47=2,$O$4,$O$5))</f>
        <v>0</v>
      </c>
    </row>
    <row r="48">
      <c r="A48" s="1" t="s">
        <v>593</v>
      </c>
      <c r="E48" s="27" t="s">
        <v>4370</v>
      </c>
    </row>
    <row r="49" ht="52.8">
      <c r="A49" s="1" t="s">
        <v>594</v>
      </c>
      <c r="E49" s="32" t="s">
        <v>4594</v>
      </c>
    </row>
    <row r="50" ht="382.8">
      <c r="A50" s="1" t="s">
        <v>596</v>
      </c>
      <c r="E50" s="27" t="s">
        <v>3769</v>
      </c>
    </row>
    <row r="51">
      <c r="A51" s="1" t="s">
        <v>584</v>
      </c>
      <c r="C51" s="22" t="s">
        <v>1200</v>
      </c>
      <c r="E51" s="23" t="s">
        <v>4125</v>
      </c>
      <c r="L51" s="24">
        <f>SUMIFS(L52:L55,A52:A55,"P")</f>
        <v>0</v>
      </c>
      <c r="M51" s="24">
        <f>SUMIFS(M52:M55,A52:A55,"P")</f>
        <v>0</v>
      </c>
      <c r="N51" s="25"/>
    </row>
    <row r="52" ht="26.4">
      <c r="A52" s="1" t="s">
        <v>587</v>
      </c>
      <c r="B52" s="1">
        <v>11</v>
      </c>
      <c r="C52" s="26" t="s">
        <v>4431</v>
      </c>
      <c r="D52" t="s">
        <v>589</v>
      </c>
      <c r="E52" s="27" t="s">
        <v>4137</v>
      </c>
      <c r="F52" s="28" t="s">
        <v>3050</v>
      </c>
      <c r="G52" s="29">
        <v>640</v>
      </c>
      <c r="H52" s="28">
        <v>0</v>
      </c>
      <c r="I52" s="30">
        <f>ROUND(G52*H52,P4)</f>
        <v>0</v>
      </c>
      <c r="L52" s="30">
        <v>0</v>
      </c>
      <c r="M52" s="24">
        <f>ROUND(G52*L52,P4)</f>
        <v>0</v>
      </c>
      <c r="N52" s="25" t="s">
        <v>592</v>
      </c>
      <c r="O52" s="31">
        <f>M52*AA52</f>
        <v>0</v>
      </c>
      <c r="P52" s="1">
        <v>3</v>
      </c>
      <c r="AA52" s="1">
        <f>IF(P52=1,$O$3,IF(P52=2,$O$4,$O$5))</f>
        <v>0</v>
      </c>
    </row>
    <row r="53">
      <c r="A53" s="1" t="s">
        <v>593</v>
      </c>
      <c r="E53" s="27" t="s">
        <v>4137</v>
      </c>
    </row>
    <row r="54" ht="39.6">
      <c r="A54" s="1" t="s">
        <v>594</v>
      </c>
      <c r="E54" s="32" t="s">
        <v>4595</v>
      </c>
    </row>
    <row r="55" ht="343.2">
      <c r="A55" s="1" t="s">
        <v>596</v>
      </c>
      <c r="E55" s="27" t="s">
        <v>4139</v>
      </c>
    </row>
    <row r="56">
      <c r="A56" s="1" t="s">
        <v>584</v>
      </c>
      <c r="C56" s="22" t="s">
        <v>2997</v>
      </c>
      <c r="E56" s="23" t="s">
        <v>3792</v>
      </c>
      <c r="L56" s="24">
        <f>SUMIFS(L57:L64,A57:A64,"P")</f>
        <v>0</v>
      </c>
      <c r="M56" s="24">
        <f>SUMIFS(M57:M64,A57:A64,"P")</f>
        <v>0</v>
      </c>
      <c r="N56" s="25"/>
    </row>
    <row r="57" ht="26.4">
      <c r="A57" s="1" t="s">
        <v>587</v>
      </c>
      <c r="B57" s="1">
        <v>12</v>
      </c>
      <c r="C57" s="26" t="s">
        <v>4596</v>
      </c>
      <c r="D57" t="s">
        <v>589</v>
      </c>
      <c r="E57" s="27" t="s">
        <v>4597</v>
      </c>
      <c r="F57" s="28" t="s">
        <v>591</v>
      </c>
      <c r="G57" s="29">
        <v>2.25</v>
      </c>
      <c r="H57" s="28">
        <v>0</v>
      </c>
      <c r="I57" s="30">
        <f>ROUND(G57*H57,P4)</f>
        <v>0</v>
      </c>
      <c r="L57" s="30">
        <v>0</v>
      </c>
      <c r="M57" s="24">
        <f>ROUND(G57*L57,P4)</f>
        <v>0</v>
      </c>
      <c r="N57" s="25" t="s">
        <v>592</v>
      </c>
      <c r="O57" s="31">
        <f>M57*AA57</f>
        <v>0</v>
      </c>
      <c r="P57" s="1">
        <v>3</v>
      </c>
      <c r="AA57" s="1">
        <f>IF(P57=1,$O$3,IF(P57=2,$O$4,$O$5))</f>
        <v>0</v>
      </c>
    </row>
    <row r="58">
      <c r="A58" s="1" t="s">
        <v>593</v>
      </c>
      <c r="E58" s="27" t="s">
        <v>4597</v>
      </c>
    </row>
    <row r="59" ht="39.6">
      <c r="A59" s="1" t="s">
        <v>594</v>
      </c>
      <c r="E59" s="32" t="s">
        <v>4598</v>
      </c>
    </row>
    <row r="60" ht="382.8">
      <c r="A60" s="1" t="s">
        <v>596</v>
      </c>
      <c r="E60" s="27" t="s">
        <v>3769</v>
      </c>
    </row>
    <row r="61" ht="26.4">
      <c r="A61" s="1" t="s">
        <v>587</v>
      </c>
      <c r="B61" s="1">
        <v>13</v>
      </c>
      <c r="C61" s="26" t="s">
        <v>4561</v>
      </c>
      <c r="D61" t="s">
        <v>589</v>
      </c>
      <c r="E61" s="27" t="s">
        <v>4562</v>
      </c>
      <c r="F61" s="28" t="s">
        <v>591</v>
      </c>
      <c r="G61" s="29">
        <v>2.5</v>
      </c>
      <c r="H61" s="28">
        <v>0</v>
      </c>
      <c r="I61" s="30">
        <f>ROUND(G61*H61,P4)</f>
        <v>0</v>
      </c>
      <c r="L61" s="30">
        <v>0</v>
      </c>
      <c r="M61" s="24">
        <f>ROUND(G61*L61,P4)</f>
        <v>0</v>
      </c>
      <c r="N61" s="25" t="s">
        <v>592</v>
      </c>
      <c r="O61" s="31">
        <f>M61*AA61</f>
        <v>0</v>
      </c>
      <c r="P61" s="1">
        <v>3</v>
      </c>
      <c r="AA61" s="1">
        <f>IF(P61=1,$O$3,IF(P61=2,$O$4,$O$5))</f>
        <v>0</v>
      </c>
    </row>
    <row r="62">
      <c r="A62" s="1" t="s">
        <v>593</v>
      </c>
      <c r="E62" s="27" t="s">
        <v>4562</v>
      </c>
    </row>
    <row r="63">
      <c r="A63" s="1" t="s">
        <v>594</v>
      </c>
      <c r="E63" s="32" t="s">
        <v>4599</v>
      </c>
    </row>
    <row r="64" ht="92.4">
      <c r="A64" s="1" t="s">
        <v>596</v>
      </c>
      <c r="E64" s="27" t="s">
        <v>4564</v>
      </c>
    </row>
    <row r="65">
      <c r="A65" s="1" t="s">
        <v>584</v>
      </c>
      <c r="C65" s="22" t="s">
        <v>3003</v>
      </c>
      <c r="E65" s="23" t="s">
        <v>4010</v>
      </c>
      <c r="L65" s="24">
        <f>SUMIFS(L66:L77,A66:A77,"P")</f>
        <v>0</v>
      </c>
      <c r="M65" s="24">
        <f>SUMIFS(M66:M77,A66:A77,"P")</f>
        <v>0</v>
      </c>
      <c r="N65" s="25"/>
    </row>
    <row r="66" ht="26.4">
      <c r="A66" s="1" t="s">
        <v>587</v>
      </c>
      <c r="B66" s="1">
        <v>14</v>
      </c>
      <c r="C66" s="26" t="s">
        <v>4172</v>
      </c>
      <c r="D66" t="s">
        <v>589</v>
      </c>
      <c r="E66" s="27" t="s">
        <v>4173</v>
      </c>
      <c r="F66" s="28" t="s">
        <v>614</v>
      </c>
      <c r="G66" s="29">
        <v>497.94999999999999</v>
      </c>
      <c r="H66" s="28">
        <v>0</v>
      </c>
      <c r="I66" s="30">
        <f>ROUND(G66*H66,P4)</f>
        <v>0</v>
      </c>
      <c r="L66" s="30">
        <v>0</v>
      </c>
      <c r="M66" s="24">
        <f>ROUND(G66*L66,P4)</f>
        <v>0</v>
      </c>
      <c r="N66" s="25" t="s">
        <v>592</v>
      </c>
      <c r="O66" s="31">
        <f>M66*AA66</f>
        <v>0</v>
      </c>
      <c r="P66" s="1">
        <v>3</v>
      </c>
      <c r="AA66" s="1">
        <f>IF(P66=1,$O$3,IF(P66=2,$O$4,$O$5))</f>
        <v>0</v>
      </c>
    </row>
    <row r="67">
      <c r="A67" s="1" t="s">
        <v>593</v>
      </c>
      <c r="E67" s="27" t="s">
        <v>4173</v>
      </c>
    </row>
    <row r="68" ht="26.4">
      <c r="A68" s="1" t="s">
        <v>594</v>
      </c>
      <c r="E68" s="32" t="s">
        <v>4600</v>
      </c>
    </row>
    <row r="69" ht="79.2">
      <c r="A69" s="1" t="s">
        <v>596</v>
      </c>
      <c r="E69" s="27" t="s">
        <v>4171</v>
      </c>
    </row>
    <row r="70" ht="26.4">
      <c r="A70" s="1" t="s">
        <v>587</v>
      </c>
      <c r="B70" s="1">
        <v>15</v>
      </c>
      <c r="C70" s="26" t="s">
        <v>4194</v>
      </c>
      <c r="D70" t="s">
        <v>589</v>
      </c>
      <c r="E70" s="27" t="s">
        <v>4195</v>
      </c>
      <c r="F70" s="28" t="s">
        <v>614</v>
      </c>
      <c r="G70" s="29">
        <v>380.5</v>
      </c>
      <c r="H70" s="28">
        <v>0</v>
      </c>
      <c r="I70" s="30">
        <f>ROUND(G70*H70,P4)</f>
        <v>0</v>
      </c>
      <c r="L70" s="30">
        <v>0</v>
      </c>
      <c r="M70" s="24">
        <f>ROUND(G70*L70,P4)</f>
        <v>0</v>
      </c>
      <c r="N70" s="25" t="s">
        <v>592</v>
      </c>
      <c r="O70" s="31">
        <f>M70*AA70</f>
        <v>0</v>
      </c>
      <c r="P70" s="1">
        <v>3</v>
      </c>
      <c r="AA70" s="1">
        <f>IF(P70=1,$O$3,IF(P70=2,$O$4,$O$5))</f>
        <v>0</v>
      </c>
    </row>
    <row r="71">
      <c r="A71" s="1" t="s">
        <v>593</v>
      </c>
      <c r="E71" s="27" t="s">
        <v>4195</v>
      </c>
    </row>
    <row r="72" ht="39.6">
      <c r="A72" s="1" t="s">
        <v>594</v>
      </c>
      <c r="E72" s="32" t="s">
        <v>4601</v>
      </c>
    </row>
    <row r="73" ht="171.6">
      <c r="A73" s="1" t="s">
        <v>596</v>
      </c>
      <c r="E73" s="27" t="s">
        <v>4197</v>
      </c>
    </row>
    <row r="74" ht="26.4">
      <c r="A74" s="1" t="s">
        <v>587</v>
      </c>
      <c r="B74" s="1">
        <v>16</v>
      </c>
      <c r="C74" s="26" t="s">
        <v>4382</v>
      </c>
      <c r="D74" t="s">
        <v>589</v>
      </c>
      <c r="E74" s="27" t="s">
        <v>4383</v>
      </c>
      <c r="F74" s="28" t="s">
        <v>614</v>
      </c>
      <c r="G74" s="29">
        <v>52.5</v>
      </c>
      <c r="H74" s="28">
        <v>0</v>
      </c>
      <c r="I74" s="30">
        <f>ROUND(G74*H74,P4)</f>
        <v>0</v>
      </c>
      <c r="L74" s="30">
        <v>0</v>
      </c>
      <c r="M74" s="24">
        <f>ROUND(G74*L74,P4)</f>
        <v>0</v>
      </c>
      <c r="N74" s="25" t="s">
        <v>592</v>
      </c>
      <c r="O74" s="31">
        <f>M74*AA74</f>
        <v>0</v>
      </c>
      <c r="P74" s="1">
        <v>3</v>
      </c>
      <c r="AA74" s="1">
        <f>IF(P74=1,$O$3,IF(P74=2,$O$4,$O$5))</f>
        <v>0</v>
      </c>
    </row>
    <row r="75" ht="26.4">
      <c r="A75" s="1" t="s">
        <v>593</v>
      </c>
      <c r="E75" s="27" t="s">
        <v>4383</v>
      </c>
    </row>
    <row r="76" ht="39.6">
      <c r="A76" s="1" t="s">
        <v>594</v>
      </c>
      <c r="E76" s="32" t="s">
        <v>4602</v>
      </c>
    </row>
    <row r="77" ht="171.6">
      <c r="A77" s="1" t="s">
        <v>596</v>
      </c>
      <c r="E77" s="27" t="s">
        <v>4197</v>
      </c>
    </row>
    <row r="78">
      <c r="A78" s="1" t="s">
        <v>584</v>
      </c>
      <c r="C78" s="22" t="s">
        <v>4198</v>
      </c>
      <c r="E78" s="23" t="s">
        <v>4199</v>
      </c>
      <c r="L78" s="24">
        <f>SUMIFS(L79:L86,A79:A86,"P")</f>
        <v>0</v>
      </c>
      <c r="M78" s="24">
        <f>SUMIFS(M79:M86,A79:A86,"P")</f>
        <v>0</v>
      </c>
      <c r="N78" s="25"/>
    </row>
    <row r="79" ht="26.4">
      <c r="A79" s="1" t="s">
        <v>587</v>
      </c>
      <c r="B79" s="1">
        <v>17</v>
      </c>
      <c r="C79" s="26" t="s">
        <v>3835</v>
      </c>
      <c r="D79" t="s">
        <v>589</v>
      </c>
      <c r="E79" s="27" t="s">
        <v>3836</v>
      </c>
      <c r="F79" s="28" t="s">
        <v>614</v>
      </c>
      <c r="G79" s="29">
        <v>121</v>
      </c>
      <c r="H79" s="28">
        <v>0</v>
      </c>
      <c r="I79" s="30">
        <f>ROUND(G79*H79,P4)</f>
        <v>0</v>
      </c>
      <c r="L79" s="30">
        <v>0</v>
      </c>
      <c r="M79" s="24">
        <f>ROUND(G79*L79,P4)</f>
        <v>0</v>
      </c>
      <c r="N79" s="25" t="s">
        <v>592</v>
      </c>
      <c r="O79" s="31">
        <f>M79*AA79</f>
        <v>0</v>
      </c>
      <c r="P79" s="1">
        <v>3</v>
      </c>
      <c r="AA79" s="1">
        <f>IF(P79=1,$O$3,IF(P79=2,$O$4,$O$5))</f>
        <v>0</v>
      </c>
    </row>
    <row r="80" ht="26.4">
      <c r="A80" s="1" t="s">
        <v>593</v>
      </c>
      <c r="E80" s="27" t="s">
        <v>3836</v>
      </c>
    </row>
    <row r="81" ht="39.6">
      <c r="A81" s="1" t="s">
        <v>594</v>
      </c>
      <c r="E81" s="32" t="s">
        <v>4603</v>
      </c>
    </row>
    <row r="82" ht="211.2">
      <c r="A82" s="1" t="s">
        <v>596</v>
      </c>
      <c r="E82" s="27" t="s">
        <v>3839</v>
      </c>
    </row>
    <row r="83" ht="26.4">
      <c r="A83" s="1" t="s">
        <v>587</v>
      </c>
      <c r="B83" s="1">
        <v>18</v>
      </c>
      <c r="C83" s="26" t="s">
        <v>4386</v>
      </c>
      <c r="D83" t="s">
        <v>589</v>
      </c>
      <c r="E83" s="27" t="s">
        <v>4387</v>
      </c>
      <c r="F83" s="28" t="s">
        <v>614</v>
      </c>
      <c r="G83" s="29">
        <v>244</v>
      </c>
      <c r="H83" s="28">
        <v>0</v>
      </c>
      <c r="I83" s="30">
        <f>ROUND(G83*H83,P4)</f>
        <v>0</v>
      </c>
      <c r="L83" s="30">
        <v>0</v>
      </c>
      <c r="M83" s="24">
        <f>ROUND(G83*L83,P4)</f>
        <v>0</v>
      </c>
      <c r="N83" s="25" t="s">
        <v>592</v>
      </c>
      <c r="O83" s="31">
        <f>M83*AA83</f>
        <v>0</v>
      </c>
      <c r="P83" s="1">
        <v>3</v>
      </c>
      <c r="AA83" s="1">
        <f>IF(P83=1,$O$3,IF(P83=2,$O$4,$O$5))</f>
        <v>0</v>
      </c>
    </row>
    <row r="84">
      <c r="A84" s="1" t="s">
        <v>593</v>
      </c>
      <c r="E84" s="27" t="s">
        <v>4387</v>
      </c>
    </row>
    <row r="85" ht="39.6">
      <c r="A85" s="1" t="s">
        <v>594</v>
      </c>
      <c r="E85" s="32" t="s">
        <v>4604</v>
      </c>
    </row>
    <row r="86" ht="211.2">
      <c r="A86" s="1" t="s">
        <v>596</v>
      </c>
      <c r="E86" s="27" t="s">
        <v>3839</v>
      </c>
    </row>
    <row r="87">
      <c r="A87" s="1" t="s">
        <v>584</v>
      </c>
      <c r="C87" s="22" t="s">
        <v>3840</v>
      </c>
      <c r="E87" s="23" t="s">
        <v>4206</v>
      </c>
      <c r="L87" s="24">
        <f>SUMIFS(L88:L91,A88:A91,"P")</f>
        <v>0</v>
      </c>
      <c r="M87" s="24">
        <f>SUMIFS(M88:M91,A88:A91,"P")</f>
        <v>0</v>
      </c>
      <c r="N87" s="25"/>
    </row>
    <row r="88" ht="26.4">
      <c r="A88" s="1" t="s">
        <v>587</v>
      </c>
      <c r="B88" s="1">
        <v>19</v>
      </c>
      <c r="C88" s="26" t="s">
        <v>4487</v>
      </c>
      <c r="D88" t="s">
        <v>589</v>
      </c>
      <c r="E88" s="27" t="s">
        <v>4488</v>
      </c>
      <c r="F88" s="28" t="s">
        <v>607</v>
      </c>
      <c r="G88" s="29">
        <v>3</v>
      </c>
      <c r="H88" s="28">
        <v>0</v>
      </c>
      <c r="I88" s="30">
        <f>ROUND(G88*H88,P4)</f>
        <v>0</v>
      </c>
      <c r="L88" s="30">
        <v>0</v>
      </c>
      <c r="M88" s="24">
        <f>ROUND(G88*L88,P4)</f>
        <v>0</v>
      </c>
      <c r="N88" s="25" t="s">
        <v>592</v>
      </c>
      <c r="O88" s="31">
        <f>M88*AA88</f>
        <v>0</v>
      </c>
      <c r="P88" s="1">
        <v>3</v>
      </c>
      <c r="AA88" s="1">
        <f>IF(P88=1,$O$3,IF(P88=2,$O$4,$O$5))</f>
        <v>0</v>
      </c>
    </row>
    <row r="89">
      <c r="A89" s="1" t="s">
        <v>593</v>
      </c>
      <c r="E89" s="27" t="s">
        <v>4488</v>
      </c>
    </row>
    <row r="90">
      <c r="A90" s="1" t="s">
        <v>594</v>
      </c>
      <c r="E90" s="32" t="s">
        <v>4605</v>
      </c>
    </row>
    <row r="91" ht="264">
      <c r="A91" s="1" t="s">
        <v>596</v>
      </c>
      <c r="E91" s="27" t="s">
        <v>3846</v>
      </c>
    </row>
    <row r="92">
      <c r="A92" s="1" t="s">
        <v>584</v>
      </c>
      <c r="C92" s="22" t="s">
        <v>2018</v>
      </c>
      <c r="E92" s="23" t="s">
        <v>4023</v>
      </c>
      <c r="L92" s="24">
        <f>SUMIFS(L93:L124,A93:A124,"P")</f>
        <v>0</v>
      </c>
      <c r="M92" s="24">
        <f>SUMIFS(M93:M124,A93:A124,"P")</f>
        <v>0</v>
      </c>
      <c r="N92" s="25"/>
    </row>
    <row r="93" ht="26.4">
      <c r="A93" s="1" t="s">
        <v>587</v>
      </c>
      <c r="B93" s="1">
        <v>20</v>
      </c>
      <c r="C93" s="26" t="s">
        <v>4217</v>
      </c>
      <c r="D93" t="s">
        <v>589</v>
      </c>
      <c r="E93" s="27" t="s">
        <v>4218</v>
      </c>
      <c r="F93" s="28" t="s">
        <v>591</v>
      </c>
      <c r="G93" s="29">
        <v>0.51800000000000002</v>
      </c>
      <c r="H93" s="28">
        <v>0</v>
      </c>
      <c r="I93" s="30">
        <f>ROUND(G93*H93,P4)</f>
        <v>0</v>
      </c>
      <c r="L93" s="30">
        <v>0</v>
      </c>
      <c r="M93" s="24">
        <f>ROUND(G93*L93,P4)</f>
        <v>0</v>
      </c>
      <c r="N93" s="25" t="s">
        <v>592</v>
      </c>
      <c r="O93" s="31">
        <f>M93*AA93</f>
        <v>0</v>
      </c>
      <c r="P93" s="1">
        <v>3</v>
      </c>
      <c r="AA93" s="1">
        <f>IF(P93=1,$O$3,IF(P93=2,$O$4,$O$5))</f>
        <v>0</v>
      </c>
    </row>
    <row r="94">
      <c r="A94" s="1" t="s">
        <v>593</v>
      </c>
      <c r="E94" s="27" t="s">
        <v>4218</v>
      </c>
    </row>
    <row r="95" ht="26.4">
      <c r="A95" s="1" t="s">
        <v>594</v>
      </c>
      <c r="E95" s="32" t="s">
        <v>4606</v>
      </c>
    </row>
    <row r="96" ht="79.2">
      <c r="A96" s="1" t="s">
        <v>596</v>
      </c>
      <c r="E96" s="27" t="s">
        <v>4220</v>
      </c>
    </row>
    <row r="97" ht="26.4">
      <c r="A97" s="1" t="s">
        <v>587</v>
      </c>
      <c r="B97" s="1">
        <v>21</v>
      </c>
      <c r="C97" s="26" t="s">
        <v>4221</v>
      </c>
      <c r="D97" t="s">
        <v>589</v>
      </c>
      <c r="E97" s="27" t="s">
        <v>4222</v>
      </c>
      <c r="F97" s="28" t="s">
        <v>607</v>
      </c>
      <c r="G97" s="29">
        <v>155</v>
      </c>
      <c r="H97" s="28">
        <v>0</v>
      </c>
      <c r="I97" s="30">
        <f>ROUND(G97*H97,P4)</f>
        <v>0</v>
      </c>
      <c r="L97" s="30">
        <v>0</v>
      </c>
      <c r="M97" s="24">
        <f>ROUND(G97*L97,P4)</f>
        <v>0</v>
      </c>
      <c r="N97" s="25" t="s">
        <v>592</v>
      </c>
      <c r="O97" s="31">
        <f>M97*AA97</f>
        <v>0</v>
      </c>
      <c r="P97" s="1">
        <v>3</v>
      </c>
      <c r="AA97" s="1">
        <f>IF(P97=1,$O$3,IF(P97=2,$O$4,$O$5))</f>
        <v>0</v>
      </c>
    </row>
    <row r="98">
      <c r="A98" s="1" t="s">
        <v>593</v>
      </c>
      <c r="E98" s="27" t="s">
        <v>4222</v>
      </c>
    </row>
    <row r="99" ht="26.4">
      <c r="A99" s="1" t="s">
        <v>594</v>
      </c>
      <c r="E99" s="32" t="s">
        <v>4607</v>
      </c>
    </row>
    <row r="100" ht="79.2">
      <c r="A100" s="1" t="s">
        <v>596</v>
      </c>
      <c r="E100" s="27" t="s">
        <v>4224</v>
      </c>
    </row>
    <row r="101" ht="26.4">
      <c r="A101" s="1" t="s">
        <v>587</v>
      </c>
      <c r="B101" s="1">
        <v>22</v>
      </c>
      <c r="C101" s="26" t="s">
        <v>4402</v>
      </c>
      <c r="D101" t="s">
        <v>589</v>
      </c>
      <c r="E101" s="27" t="s">
        <v>4403</v>
      </c>
      <c r="F101" s="28" t="s">
        <v>607</v>
      </c>
      <c r="G101" s="29">
        <v>122</v>
      </c>
      <c r="H101" s="28">
        <v>0</v>
      </c>
      <c r="I101" s="30">
        <f>ROUND(G101*H101,P4)</f>
        <v>0</v>
      </c>
      <c r="L101" s="30">
        <v>0</v>
      </c>
      <c r="M101" s="24">
        <f>ROUND(G101*L101,P4)</f>
        <v>0</v>
      </c>
      <c r="N101" s="25" t="s">
        <v>592</v>
      </c>
      <c r="O101" s="31">
        <f>M101*AA101</f>
        <v>0</v>
      </c>
      <c r="P101" s="1">
        <v>3</v>
      </c>
      <c r="AA101" s="1">
        <f>IF(P101=1,$O$3,IF(P101=2,$O$4,$O$5))</f>
        <v>0</v>
      </c>
    </row>
    <row r="102">
      <c r="A102" s="1" t="s">
        <v>593</v>
      </c>
      <c r="E102" s="27" t="s">
        <v>4403</v>
      </c>
    </row>
    <row r="103" ht="26.4">
      <c r="A103" s="1" t="s">
        <v>594</v>
      </c>
      <c r="E103" s="32" t="s">
        <v>4608</v>
      </c>
    </row>
    <row r="104" ht="237.6">
      <c r="A104" s="1" t="s">
        <v>596</v>
      </c>
      <c r="E104" s="27" t="s">
        <v>4405</v>
      </c>
    </row>
    <row r="105" ht="26.4">
      <c r="A105" s="1" t="s">
        <v>587</v>
      </c>
      <c r="B105" s="1">
        <v>23</v>
      </c>
      <c r="C105" s="26" t="s">
        <v>4410</v>
      </c>
      <c r="D105" t="s">
        <v>589</v>
      </c>
      <c r="E105" s="27" t="s">
        <v>4411</v>
      </c>
      <c r="F105" s="28" t="s">
        <v>607</v>
      </c>
      <c r="G105" s="29">
        <v>39</v>
      </c>
      <c r="H105" s="28">
        <v>0</v>
      </c>
      <c r="I105" s="30">
        <f>ROUND(G105*H105,P4)</f>
        <v>0</v>
      </c>
      <c r="L105" s="30">
        <v>0</v>
      </c>
      <c r="M105" s="24">
        <f>ROUND(G105*L105,P4)</f>
        <v>0</v>
      </c>
      <c r="N105" s="25" t="s">
        <v>592</v>
      </c>
      <c r="O105" s="31">
        <f>M105*AA105</f>
        <v>0</v>
      </c>
      <c r="P105" s="1">
        <v>3</v>
      </c>
      <c r="AA105" s="1">
        <f>IF(P105=1,$O$3,IF(P105=2,$O$4,$O$5))</f>
        <v>0</v>
      </c>
    </row>
    <row r="106">
      <c r="A106" s="1" t="s">
        <v>593</v>
      </c>
      <c r="E106" s="27" t="s">
        <v>4411</v>
      </c>
    </row>
    <row r="107">
      <c r="A107" s="1" t="s">
        <v>594</v>
      </c>
      <c r="E107" s="32" t="s">
        <v>4609</v>
      </c>
    </row>
    <row r="108" ht="105.6">
      <c r="A108" s="1" t="s">
        <v>596</v>
      </c>
      <c r="E108" s="27" t="s">
        <v>4413</v>
      </c>
    </row>
    <row r="109" ht="26.4">
      <c r="A109" s="1" t="s">
        <v>587</v>
      </c>
      <c r="B109" s="1">
        <v>24</v>
      </c>
      <c r="C109" s="26" t="s">
        <v>4414</v>
      </c>
      <c r="D109" t="s">
        <v>589</v>
      </c>
      <c r="E109" s="27" t="s">
        <v>4415</v>
      </c>
      <c r="F109" s="28" t="s">
        <v>607</v>
      </c>
      <c r="G109" s="29">
        <v>60</v>
      </c>
      <c r="H109" s="28">
        <v>0</v>
      </c>
      <c r="I109" s="30">
        <f>ROUND(G109*H109,P4)</f>
        <v>0</v>
      </c>
      <c r="L109" s="30">
        <v>0</v>
      </c>
      <c r="M109" s="24">
        <f>ROUND(G109*L109,P4)</f>
        <v>0</v>
      </c>
      <c r="N109" s="25" t="s">
        <v>592</v>
      </c>
      <c r="O109" s="31">
        <f>M109*AA109</f>
        <v>0</v>
      </c>
      <c r="P109" s="1">
        <v>3</v>
      </c>
      <c r="AA109" s="1">
        <f>IF(P109=1,$O$3,IF(P109=2,$O$4,$O$5))</f>
        <v>0</v>
      </c>
    </row>
    <row r="110">
      <c r="A110" s="1" t="s">
        <v>593</v>
      </c>
      <c r="E110" s="27" t="s">
        <v>4415</v>
      </c>
    </row>
    <row r="111" ht="26.4">
      <c r="A111" s="1" t="s">
        <v>594</v>
      </c>
      <c r="E111" s="32" t="s">
        <v>4610</v>
      </c>
    </row>
    <row r="112" ht="184.8">
      <c r="A112" s="1" t="s">
        <v>596</v>
      </c>
      <c r="E112" s="27" t="s">
        <v>4417</v>
      </c>
    </row>
    <row r="113" ht="26.4">
      <c r="A113" s="1" t="s">
        <v>587</v>
      </c>
      <c r="B113" s="1">
        <v>25</v>
      </c>
      <c r="C113" s="26" t="s">
        <v>4573</v>
      </c>
      <c r="D113" t="s">
        <v>589</v>
      </c>
      <c r="E113" s="27" t="s">
        <v>4574</v>
      </c>
      <c r="F113" s="28" t="s">
        <v>591</v>
      </c>
      <c r="G113" s="29">
        <v>65</v>
      </c>
      <c r="H113" s="28">
        <v>0</v>
      </c>
      <c r="I113" s="30">
        <f>ROUND(G113*H113,P4)</f>
        <v>0</v>
      </c>
      <c r="L113" s="30">
        <v>0</v>
      </c>
      <c r="M113" s="24">
        <f>ROUND(G113*L113,P4)</f>
        <v>0</v>
      </c>
      <c r="N113" s="25" t="s">
        <v>592</v>
      </c>
      <c r="O113" s="31">
        <f>M113*AA113</f>
        <v>0</v>
      </c>
      <c r="P113" s="1">
        <v>3</v>
      </c>
      <c r="AA113" s="1">
        <f>IF(P113=1,$O$3,IF(P113=2,$O$4,$O$5))</f>
        <v>0</v>
      </c>
    </row>
    <row r="114">
      <c r="A114" s="1" t="s">
        <v>593</v>
      </c>
      <c r="E114" s="27" t="s">
        <v>4574</v>
      </c>
    </row>
    <row r="115" ht="39.6">
      <c r="A115" s="1" t="s">
        <v>594</v>
      </c>
      <c r="E115" s="32" t="s">
        <v>4611</v>
      </c>
    </row>
    <row r="116" ht="118.8">
      <c r="A116" s="1" t="s">
        <v>596</v>
      </c>
      <c r="E116" s="27" t="s">
        <v>4576</v>
      </c>
    </row>
    <row r="117">
      <c r="A117" s="1" t="s">
        <v>587</v>
      </c>
      <c r="B117" s="1">
        <v>26</v>
      </c>
      <c r="C117" s="26" t="s">
        <v>4577</v>
      </c>
      <c r="D117" t="s">
        <v>589</v>
      </c>
      <c r="E117" s="27" t="s">
        <v>4407</v>
      </c>
      <c r="F117" s="28" t="s">
        <v>607</v>
      </c>
      <c r="G117" s="29">
        <v>124</v>
      </c>
      <c r="H117" s="28">
        <v>0</v>
      </c>
      <c r="I117" s="30">
        <f>ROUND(G117*H117,P4)</f>
        <v>0</v>
      </c>
      <c r="L117" s="30">
        <v>0</v>
      </c>
      <c r="M117" s="24">
        <f>ROUND(G117*L117,P4)</f>
        <v>0</v>
      </c>
      <c r="N117" s="25" t="s">
        <v>589</v>
      </c>
      <c r="O117" s="31">
        <f>M117*AA117</f>
        <v>0</v>
      </c>
      <c r="P117" s="1">
        <v>3</v>
      </c>
      <c r="AA117" s="1">
        <f>IF(P117=1,$O$3,IF(P117=2,$O$4,$O$5))</f>
        <v>0</v>
      </c>
    </row>
    <row r="118">
      <c r="A118" s="1" t="s">
        <v>593</v>
      </c>
      <c r="E118" s="27" t="s">
        <v>4407</v>
      </c>
    </row>
    <row r="119">
      <c r="A119" s="1" t="s">
        <v>594</v>
      </c>
      <c r="E119" s="32" t="s">
        <v>4612</v>
      </c>
    </row>
    <row r="120" ht="237.6">
      <c r="A120" s="1" t="s">
        <v>596</v>
      </c>
      <c r="E120" s="27" t="s">
        <v>4405</v>
      </c>
    </row>
    <row r="121" ht="26.4">
      <c r="A121" s="1" t="s">
        <v>587</v>
      </c>
      <c r="B121" s="1">
        <v>27</v>
      </c>
      <c r="C121" s="26" t="s">
        <v>4613</v>
      </c>
      <c r="D121" t="s">
        <v>589</v>
      </c>
      <c r="E121" s="27" t="s">
        <v>4614</v>
      </c>
      <c r="F121" s="28" t="s">
        <v>607</v>
      </c>
      <c r="G121" s="29">
        <v>15</v>
      </c>
      <c r="H121" s="28">
        <v>0</v>
      </c>
      <c r="I121" s="30">
        <f>ROUND(G121*H121,P4)</f>
        <v>0</v>
      </c>
      <c r="L121" s="30">
        <v>0</v>
      </c>
      <c r="M121" s="24">
        <f>ROUND(G121*L121,P4)</f>
        <v>0</v>
      </c>
      <c r="N121" s="25" t="s">
        <v>589</v>
      </c>
      <c r="O121" s="31">
        <f>M121*AA121</f>
        <v>0</v>
      </c>
      <c r="P121" s="1">
        <v>3</v>
      </c>
      <c r="AA121" s="1">
        <f>IF(P121=1,$O$3,IF(P121=2,$O$4,$O$5))</f>
        <v>0</v>
      </c>
    </row>
    <row r="122">
      <c r="A122" s="1" t="s">
        <v>593</v>
      </c>
      <c r="E122" s="27" t="s">
        <v>4615</v>
      </c>
    </row>
    <row r="123">
      <c r="A123" s="1" t="s">
        <v>594</v>
      </c>
      <c r="E123" s="32" t="s">
        <v>4616</v>
      </c>
    </row>
    <row r="124" ht="79.2">
      <c r="A124" s="1" t="s">
        <v>596</v>
      </c>
      <c r="E124" s="27" t="s">
        <v>4617</v>
      </c>
    </row>
    <row r="125">
      <c r="A125" s="1" t="s">
        <v>584</v>
      </c>
      <c r="C125" s="22" t="s">
        <v>690</v>
      </c>
      <c r="E125" s="23" t="s">
        <v>1951</v>
      </c>
      <c r="L125" s="24">
        <f>SUMIFS(L126:L133,A126:A133,"P")</f>
        <v>0</v>
      </c>
      <c r="M125" s="24">
        <f>SUMIFS(M126:M133,A126:A133,"P")</f>
        <v>0</v>
      </c>
      <c r="N125" s="25"/>
    </row>
    <row r="126" ht="39.6">
      <c r="A126" s="1" t="s">
        <v>587</v>
      </c>
      <c r="B126" s="1">
        <v>28</v>
      </c>
      <c r="C126" s="26" t="s">
        <v>692</v>
      </c>
      <c r="D126" t="s">
        <v>693</v>
      </c>
      <c r="E126" s="27" t="s">
        <v>694</v>
      </c>
      <c r="F126" s="28" t="s">
        <v>695</v>
      </c>
      <c r="G126" s="29">
        <v>975.45000000000005</v>
      </c>
      <c r="H126" s="28">
        <v>0</v>
      </c>
      <c r="I126" s="30">
        <f>ROUND(G126*H126,P4)</f>
        <v>0</v>
      </c>
      <c r="L126" s="30">
        <v>0</v>
      </c>
      <c r="M126" s="24">
        <f>ROUND(G126*L126,P4)</f>
        <v>0</v>
      </c>
      <c r="N126" s="25" t="s">
        <v>589</v>
      </c>
      <c r="O126" s="31">
        <f>M126*AA126</f>
        <v>0</v>
      </c>
      <c r="P126" s="1">
        <v>3</v>
      </c>
      <c r="AA126" s="1">
        <f>IF(P126=1,$O$3,IF(P126=2,$O$4,$O$5))</f>
        <v>0</v>
      </c>
    </row>
    <row r="127" ht="39.6">
      <c r="A127" s="1" t="s">
        <v>593</v>
      </c>
      <c r="E127" s="27" t="s">
        <v>4047</v>
      </c>
    </row>
    <row r="128" ht="52.8">
      <c r="A128" s="1" t="s">
        <v>594</v>
      </c>
      <c r="E128" s="32" t="s">
        <v>4618</v>
      </c>
    </row>
    <row r="129">
      <c r="A129" s="1" t="s">
        <v>596</v>
      </c>
      <c r="E129" s="27" t="s">
        <v>589</v>
      </c>
    </row>
    <row r="130" ht="39.6">
      <c r="A130" s="1" t="s">
        <v>587</v>
      </c>
      <c r="B130" s="1">
        <v>29</v>
      </c>
      <c r="C130" s="26" t="s">
        <v>699</v>
      </c>
      <c r="D130" t="s">
        <v>700</v>
      </c>
      <c r="E130" s="27" t="s">
        <v>701</v>
      </c>
      <c r="F130" s="28" t="s">
        <v>695</v>
      </c>
      <c r="G130" s="29">
        <v>143</v>
      </c>
      <c r="H130" s="28">
        <v>0</v>
      </c>
      <c r="I130" s="30">
        <f>ROUND(G130*H130,P4)</f>
        <v>0</v>
      </c>
      <c r="L130" s="30">
        <v>0</v>
      </c>
      <c r="M130" s="24">
        <f>ROUND(G130*L130,P4)</f>
        <v>0</v>
      </c>
      <c r="N130" s="25" t="s">
        <v>589</v>
      </c>
      <c r="O130" s="31">
        <f>M130*AA130</f>
        <v>0</v>
      </c>
      <c r="P130" s="1">
        <v>3</v>
      </c>
      <c r="AA130" s="1">
        <f>IF(P130=1,$O$3,IF(P130=2,$O$4,$O$5))</f>
        <v>0</v>
      </c>
    </row>
    <row r="131" ht="39.6">
      <c r="A131" s="1" t="s">
        <v>593</v>
      </c>
      <c r="E131" s="27" t="s">
        <v>4049</v>
      </c>
    </row>
    <row r="132" ht="39.6">
      <c r="A132" s="1" t="s">
        <v>594</v>
      </c>
      <c r="E132" s="32" t="s">
        <v>4619</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4620</v>
      </c>
      <c r="E8" s="23" t="s">
        <v>187</v>
      </c>
      <c r="L8" s="24">
        <f>L9+L34+L39+L44+L53+L66+L75+L96</f>
        <v>0</v>
      </c>
      <c r="M8" s="24">
        <f>M9+M34+M39+M44+M53+M66+M75+M96</f>
        <v>0</v>
      </c>
      <c r="N8" s="25"/>
    </row>
    <row r="9">
      <c r="A9" s="1" t="s">
        <v>584</v>
      </c>
      <c r="C9" s="22" t="s">
        <v>585</v>
      </c>
      <c r="E9" s="23" t="s">
        <v>586</v>
      </c>
      <c r="L9" s="24">
        <f>SUMIFS(L10:L33,A10:A33,"P")</f>
        <v>0</v>
      </c>
      <c r="M9" s="24">
        <f>SUMIFS(M10:M33,A10:A33,"P")</f>
        <v>0</v>
      </c>
      <c r="N9" s="25"/>
    </row>
    <row r="10" ht="26.4">
      <c r="A10" s="1" t="s">
        <v>587</v>
      </c>
      <c r="B10" s="1">
        <v>1</v>
      </c>
      <c r="C10" s="26" t="s">
        <v>3709</v>
      </c>
      <c r="D10" t="s">
        <v>589</v>
      </c>
      <c r="E10" s="27" t="s">
        <v>3710</v>
      </c>
      <c r="F10" s="28" t="s">
        <v>591</v>
      </c>
      <c r="G10" s="29">
        <v>215.40000000000001</v>
      </c>
      <c r="H10" s="28">
        <v>0</v>
      </c>
      <c r="I10" s="30">
        <f>ROUND(G10*H10,P4)</f>
        <v>0</v>
      </c>
      <c r="L10" s="30">
        <v>0</v>
      </c>
      <c r="M10" s="24">
        <f>ROUND(G10*L10,P4)</f>
        <v>0</v>
      </c>
      <c r="N10" s="25" t="s">
        <v>592</v>
      </c>
      <c r="O10" s="31">
        <f>M10*AA10</f>
        <v>0</v>
      </c>
      <c r="P10" s="1">
        <v>3</v>
      </c>
      <c r="AA10" s="1">
        <f>IF(P10=1,$O$3,IF(P10=2,$O$4,$O$5))</f>
        <v>0</v>
      </c>
    </row>
    <row r="11">
      <c r="A11" s="1" t="s">
        <v>593</v>
      </c>
      <c r="E11" s="27" t="s">
        <v>3710</v>
      </c>
    </row>
    <row r="12" ht="26.4">
      <c r="A12" s="1" t="s">
        <v>594</v>
      </c>
      <c r="E12" s="32" t="s">
        <v>4621</v>
      </c>
    </row>
    <row r="13" ht="409.5">
      <c r="A13" s="1" t="s">
        <v>596</v>
      </c>
      <c r="E13" s="27" t="s">
        <v>3712</v>
      </c>
    </row>
    <row r="14" ht="26.4">
      <c r="A14" s="1" t="s">
        <v>587</v>
      </c>
      <c r="B14" s="1">
        <v>2</v>
      </c>
      <c r="C14" s="26" t="s">
        <v>3738</v>
      </c>
      <c r="D14" t="s">
        <v>589</v>
      </c>
      <c r="E14" s="27" t="s">
        <v>3739</v>
      </c>
      <c r="F14" s="28" t="s">
        <v>614</v>
      </c>
      <c r="G14" s="29">
        <v>545.10000000000002</v>
      </c>
      <c r="H14" s="28">
        <v>0</v>
      </c>
      <c r="I14" s="30">
        <f>ROUND(G14*H14,P4)</f>
        <v>0</v>
      </c>
      <c r="L14" s="30">
        <v>0</v>
      </c>
      <c r="M14" s="24">
        <f>ROUND(G14*L14,P4)</f>
        <v>0</v>
      </c>
      <c r="N14" s="25" t="s">
        <v>592</v>
      </c>
      <c r="O14" s="31">
        <f>M14*AA14</f>
        <v>0</v>
      </c>
      <c r="P14" s="1">
        <v>3</v>
      </c>
      <c r="AA14" s="1">
        <f>IF(P14=1,$O$3,IF(P14=2,$O$4,$O$5))</f>
        <v>0</v>
      </c>
    </row>
    <row r="15">
      <c r="A15" s="1" t="s">
        <v>593</v>
      </c>
      <c r="E15" s="27" t="s">
        <v>3739</v>
      </c>
    </row>
    <row r="16" ht="52.8">
      <c r="A16" s="1" t="s">
        <v>594</v>
      </c>
      <c r="E16" s="32" t="s">
        <v>4622</v>
      </c>
    </row>
    <row r="17" ht="52.8">
      <c r="A17" s="1" t="s">
        <v>596</v>
      </c>
      <c r="E17" s="27" t="s">
        <v>3741</v>
      </c>
    </row>
    <row r="18" ht="26.4">
      <c r="A18" s="1" t="s">
        <v>587</v>
      </c>
      <c r="B18" s="1">
        <v>3</v>
      </c>
      <c r="C18" s="26" t="s">
        <v>4361</v>
      </c>
      <c r="D18" t="s">
        <v>589</v>
      </c>
      <c r="E18" s="27" t="s">
        <v>4362</v>
      </c>
      <c r="F18" s="28" t="s">
        <v>614</v>
      </c>
      <c r="G18" s="29">
        <v>230</v>
      </c>
      <c r="H18" s="28">
        <v>0</v>
      </c>
      <c r="I18" s="30">
        <f>ROUND(G18*H18,P4)</f>
        <v>0</v>
      </c>
      <c r="L18" s="30">
        <v>0</v>
      </c>
      <c r="M18" s="24">
        <f>ROUND(G18*L18,P4)</f>
        <v>0</v>
      </c>
      <c r="N18" s="25" t="s">
        <v>592</v>
      </c>
      <c r="O18" s="31">
        <f>M18*AA18</f>
        <v>0</v>
      </c>
      <c r="P18" s="1">
        <v>3</v>
      </c>
      <c r="AA18" s="1">
        <f>IF(P18=1,$O$3,IF(P18=2,$O$4,$O$5))</f>
        <v>0</v>
      </c>
    </row>
    <row r="19">
      <c r="A19" s="1" t="s">
        <v>593</v>
      </c>
      <c r="E19" s="27" t="s">
        <v>4362</v>
      </c>
    </row>
    <row r="20" ht="26.4">
      <c r="A20" s="1" t="s">
        <v>594</v>
      </c>
      <c r="E20" s="32" t="s">
        <v>4623</v>
      </c>
    </row>
    <row r="21" ht="66">
      <c r="A21" s="1" t="s">
        <v>596</v>
      </c>
      <c r="E21" s="27" t="s">
        <v>3745</v>
      </c>
    </row>
    <row r="22" ht="26.4">
      <c r="A22" s="1" t="s">
        <v>587</v>
      </c>
      <c r="B22" s="1">
        <v>4</v>
      </c>
      <c r="C22" s="26" t="s">
        <v>4364</v>
      </c>
      <c r="D22" t="s">
        <v>589</v>
      </c>
      <c r="E22" s="27" t="s">
        <v>4365</v>
      </c>
      <c r="F22" s="28" t="s">
        <v>614</v>
      </c>
      <c r="G22" s="29">
        <v>230</v>
      </c>
      <c r="H22" s="28">
        <v>0</v>
      </c>
      <c r="I22" s="30">
        <f>ROUND(G22*H22,P4)</f>
        <v>0</v>
      </c>
      <c r="L22" s="30">
        <v>0</v>
      </c>
      <c r="M22" s="24">
        <f>ROUND(G22*L22,P4)</f>
        <v>0</v>
      </c>
      <c r="N22" s="25" t="s">
        <v>592</v>
      </c>
      <c r="O22" s="31">
        <f>M22*AA22</f>
        <v>0</v>
      </c>
      <c r="P22" s="1">
        <v>3</v>
      </c>
      <c r="AA22" s="1">
        <f>IF(P22=1,$O$3,IF(P22=2,$O$4,$O$5))</f>
        <v>0</v>
      </c>
    </row>
    <row r="23">
      <c r="A23" s="1" t="s">
        <v>593</v>
      </c>
      <c r="E23" s="27" t="s">
        <v>4365</v>
      </c>
    </row>
    <row r="24" ht="39.6">
      <c r="A24" s="1" t="s">
        <v>594</v>
      </c>
      <c r="E24" s="32" t="s">
        <v>4624</v>
      </c>
    </row>
    <row r="25" ht="66">
      <c r="A25" s="1" t="s">
        <v>596</v>
      </c>
      <c r="E25" s="27" t="s">
        <v>4367</v>
      </c>
    </row>
    <row r="26" ht="26.4">
      <c r="A26" s="1" t="s">
        <v>587</v>
      </c>
      <c r="B26" s="1">
        <v>5</v>
      </c>
      <c r="C26" s="26" t="s">
        <v>3749</v>
      </c>
      <c r="D26" t="s">
        <v>589</v>
      </c>
      <c r="E26" s="27" t="s">
        <v>3750</v>
      </c>
      <c r="F26" s="28" t="s">
        <v>614</v>
      </c>
      <c r="G26" s="29">
        <v>230</v>
      </c>
      <c r="H26" s="28">
        <v>0</v>
      </c>
      <c r="I26" s="30">
        <f>ROUND(G26*H26,P4)</f>
        <v>0</v>
      </c>
      <c r="L26" s="30">
        <v>0</v>
      </c>
      <c r="M26" s="24">
        <f>ROUND(G26*L26,P4)</f>
        <v>0</v>
      </c>
      <c r="N26" s="25" t="s">
        <v>592</v>
      </c>
      <c r="O26" s="31">
        <f>M26*AA26</f>
        <v>0</v>
      </c>
      <c r="P26" s="1">
        <v>3</v>
      </c>
      <c r="AA26" s="1">
        <f>IF(P26=1,$O$3,IF(P26=2,$O$4,$O$5))</f>
        <v>0</v>
      </c>
    </row>
    <row r="27">
      <c r="A27" s="1" t="s">
        <v>593</v>
      </c>
      <c r="E27" s="27" t="s">
        <v>3750</v>
      </c>
    </row>
    <row r="28" ht="26.4">
      <c r="A28" s="1" t="s">
        <v>594</v>
      </c>
      <c r="E28" s="32" t="s">
        <v>4625</v>
      </c>
    </row>
    <row r="29" ht="79.2">
      <c r="A29" s="1" t="s">
        <v>596</v>
      </c>
      <c r="E29" s="27" t="s">
        <v>3751</v>
      </c>
    </row>
    <row r="30" ht="26.4">
      <c r="A30" s="1" t="s">
        <v>587</v>
      </c>
      <c r="B30" s="1">
        <v>6</v>
      </c>
      <c r="C30" s="26" t="s">
        <v>4095</v>
      </c>
      <c r="D30" t="s">
        <v>589</v>
      </c>
      <c r="E30" s="27" t="s">
        <v>4555</v>
      </c>
      <c r="F30" s="28" t="s">
        <v>591</v>
      </c>
      <c r="G30" s="29">
        <v>266.10000000000002</v>
      </c>
      <c r="H30" s="28">
        <v>0</v>
      </c>
      <c r="I30" s="30">
        <f>ROUND(G30*H30,P4)</f>
        <v>0</v>
      </c>
      <c r="L30" s="30">
        <v>0</v>
      </c>
      <c r="M30" s="24">
        <f>ROUND(G30*L30,P4)</f>
        <v>0</v>
      </c>
      <c r="N30" s="25" t="s">
        <v>589</v>
      </c>
      <c r="O30" s="31">
        <f>M30*AA30</f>
        <v>0</v>
      </c>
      <c r="P30" s="1">
        <v>3</v>
      </c>
      <c r="AA30" s="1">
        <f>IF(P30=1,$O$3,IF(P30=2,$O$4,$O$5))</f>
        <v>0</v>
      </c>
    </row>
    <row r="31" ht="26.4">
      <c r="A31" s="1" t="s">
        <v>593</v>
      </c>
      <c r="E31" s="27" t="s">
        <v>4097</v>
      </c>
    </row>
    <row r="32" ht="39.6">
      <c r="A32" s="1" t="s">
        <v>594</v>
      </c>
      <c r="E32" s="32" t="s">
        <v>4626</v>
      </c>
    </row>
    <row r="33" ht="290.4">
      <c r="A33" s="1" t="s">
        <v>596</v>
      </c>
      <c r="E33" s="27" t="s">
        <v>4557</v>
      </c>
    </row>
    <row r="34">
      <c r="A34" s="1" t="s">
        <v>584</v>
      </c>
      <c r="C34" s="22" t="s">
        <v>2572</v>
      </c>
      <c r="E34" s="23" t="s">
        <v>4106</v>
      </c>
      <c r="L34" s="24">
        <f>SUMIFS(L35:L38,A35:A38,"P")</f>
        <v>0</v>
      </c>
      <c r="M34" s="24">
        <f>SUMIFS(M35:M38,A35:A38,"P")</f>
        <v>0</v>
      </c>
      <c r="N34" s="25"/>
    </row>
    <row r="35" ht="26.4">
      <c r="A35" s="1" t="s">
        <v>587</v>
      </c>
      <c r="B35" s="1">
        <v>7</v>
      </c>
      <c r="C35" s="26" t="s">
        <v>4369</v>
      </c>
      <c r="D35" t="s">
        <v>589</v>
      </c>
      <c r="E35" s="27" t="s">
        <v>4370</v>
      </c>
      <c r="F35" s="28" t="s">
        <v>591</v>
      </c>
      <c r="G35" s="29">
        <v>24.210000000000001</v>
      </c>
      <c r="H35" s="28">
        <v>0</v>
      </c>
      <c r="I35" s="30">
        <f>ROUND(G35*H35,P4)</f>
        <v>0</v>
      </c>
      <c r="L35" s="30">
        <v>0</v>
      </c>
      <c r="M35" s="24">
        <f>ROUND(G35*L35,P4)</f>
        <v>0</v>
      </c>
      <c r="N35" s="25" t="s">
        <v>592</v>
      </c>
      <c r="O35" s="31">
        <f>M35*AA35</f>
        <v>0</v>
      </c>
      <c r="P35" s="1">
        <v>3</v>
      </c>
      <c r="AA35" s="1">
        <f>IF(P35=1,$O$3,IF(P35=2,$O$4,$O$5))</f>
        <v>0</v>
      </c>
    </row>
    <row r="36">
      <c r="A36" s="1" t="s">
        <v>593</v>
      </c>
      <c r="E36" s="27" t="s">
        <v>4370</v>
      </c>
    </row>
    <row r="37" ht="39.6">
      <c r="A37" s="1" t="s">
        <v>594</v>
      </c>
      <c r="E37" s="32" t="s">
        <v>4627</v>
      </c>
    </row>
    <row r="38" ht="382.8">
      <c r="A38" s="1" t="s">
        <v>596</v>
      </c>
      <c r="E38" s="27" t="s">
        <v>3769</v>
      </c>
    </row>
    <row r="39">
      <c r="A39" s="1" t="s">
        <v>584</v>
      </c>
      <c r="C39" s="22" t="s">
        <v>1200</v>
      </c>
      <c r="E39" s="23" t="s">
        <v>4125</v>
      </c>
      <c r="L39" s="24">
        <f>SUMIFS(L40:L43,A40:A43,"P")</f>
        <v>0</v>
      </c>
      <c r="M39" s="24">
        <f>SUMIFS(M40:M43,A40:A43,"P")</f>
        <v>0</v>
      </c>
      <c r="N39" s="25"/>
    </row>
    <row r="40" ht="26.4">
      <c r="A40" s="1" t="s">
        <v>587</v>
      </c>
      <c r="B40" s="1">
        <v>8</v>
      </c>
      <c r="C40" s="26" t="s">
        <v>4431</v>
      </c>
      <c r="D40" t="s">
        <v>589</v>
      </c>
      <c r="E40" s="27" t="s">
        <v>4137</v>
      </c>
      <c r="F40" s="28" t="s">
        <v>3050</v>
      </c>
      <c r="G40" s="29">
        <v>640</v>
      </c>
      <c r="H40" s="28">
        <v>0</v>
      </c>
      <c r="I40" s="30">
        <f>ROUND(G40*H40,P4)</f>
        <v>0</v>
      </c>
      <c r="L40" s="30">
        <v>0</v>
      </c>
      <c r="M40" s="24">
        <f>ROUND(G40*L40,P4)</f>
        <v>0</v>
      </c>
      <c r="N40" s="25" t="s">
        <v>592</v>
      </c>
      <c r="O40" s="31">
        <f>M40*AA40</f>
        <v>0</v>
      </c>
      <c r="P40" s="1">
        <v>3</v>
      </c>
      <c r="AA40" s="1">
        <f>IF(P40=1,$O$3,IF(P40=2,$O$4,$O$5))</f>
        <v>0</v>
      </c>
    </row>
    <row r="41">
      <c r="A41" s="1" t="s">
        <v>593</v>
      </c>
      <c r="E41" s="27" t="s">
        <v>4137</v>
      </c>
    </row>
    <row r="42" ht="39.6">
      <c r="A42" s="1" t="s">
        <v>594</v>
      </c>
      <c r="E42" s="32" t="s">
        <v>4595</v>
      </c>
    </row>
    <row r="43" ht="343.2">
      <c r="A43" s="1" t="s">
        <v>596</v>
      </c>
      <c r="E43" s="27" t="s">
        <v>4139</v>
      </c>
    </row>
    <row r="44">
      <c r="A44" s="1" t="s">
        <v>584</v>
      </c>
      <c r="C44" s="22" t="s">
        <v>2997</v>
      </c>
      <c r="E44" s="23" t="s">
        <v>3792</v>
      </c>
      <c r="L44" s="24">
        <f>SUMIFS(L45:L52,A45:A52,"P")</f>
        <v>0</v>
      </c>
      <c r="M44" s="24">
        <f>SUMIFS(M45:M52,A45:A52,"P")</f>
        <v>0</v>
      </c>
      <c r="N44" s="25"/>
    </row>
    <row r="45" ht="26.4">
      <c r="A45" s="1" t="s">
        <v>587</v>
      </c>
      <c r="B45" s="1">
        <v>9</v>
      </c>
      <c r="C45" s="26" t="s">
        <v>4596</v>
      </c>
      <c r="D45" t="s">
        <v>589</v>
      </c>
      <c r="E45" s="27" t="s">
        <v>4597</v>
      </c>
      <c r="F45" s="28" t="s">
        <v>591</v>
      </c>
      <c r="G45" s="29">
        <v>2.25</v>
      </c>
      <c r="H45" s="28">
        <v>0</v>
      </c>
      <c r="I45" s="30">
        <f>ROUND(G45*H45,P4)</f>
        <v>0</v>
      </c>
      <c r="L45" s="30">
        <v>0</v>
      </c>
      <c r="M45" s="24">
        <f>ROUND(G45*L45,P4)</f>
        <v>0</v>
      </c>
      <c r="N45" s="25" t="s">
        <v>592</v>
      </c>
      <c r="O45" s="31">
        <f>M45*AA45</f>
        <v>0</v>
      </c>
      <c r="P45" s="1">
        <v>3</v>
      </c>
      <c r="AA45" s="1">
        <f>IF(P45=1,$O$3,IF(P45=2,$O$4,$O$5))</f>
        <v>0</v>
      </c>
    </row>
    <row r="46">
      <c r="A46" s="1" t="s">
        <v>593</v>
      </c>
      <c r="E46" s="27" t="s">
        <v>4597</v>
      </c>
    </row>
    <row r="47" ht="39.6">
      <c r="A47" s="1" t="s">
        <v>594</v>
      </c>
      <c r="E47" s="32" t="s">
        <v>4628</v>
      </c>
    </row>
    <row r="48" ht="382.8">
      <c r="A48" s="1" t="s">
        <v>596</v>
      </c>
      <c r="E48" s="27" t="s">
        <v>3769</v>
      </c>
    </row>
    <row r="49" ht="26.4">
      <c r="A49" s="1" t="s">
        <v>587</v>
      </c>
      <c r="B49" s="1">
        <v>10</v>
      </c>
      <c r="C49" s="26" t="s">
        <v>4561</v>
      </c>
      <c r="D49" t="s">
        <v>589</v>
      </c>
      <c r="E49" s="27" t="s">
        <v>4562</v>
      </c>
      <c r="F49" s="28" t="s">
        <v>591</v>
      </c>
      <c r="G49" s="29">
        <v>2.5</v>
      </c>
      <c r="H49" s="28">
        <v>0</v>
      </c>
      <c r="I49" s="30">
        <f>ROUND(G49*H49,P4)</f>
        <v>0</v>
      </c>
      <c r="L49" s="30">
        <v>0</v>
      </c>
      <c r="M49" s="24">
        <f>ROUND(G49*L49,P4)</f>
        <v>0</v>
      </c>
      <c r="N49" s="25" t="s">
        <v>592</v>
      </c>
      <c r="O49" s="31">
        <f>M49*AA49</f>
        <v>0</v>
      </c>
      <c r="P49" s="1">
        <v>3</v>
      </c>
      <c r="AA49" s="1">
        <f>IF(P49=1,$O$3,IF(P49=2,$O$4,$O$5))</f>
        <v>0</v>
      </c>
    </row>
    <row r="50">
      <c r="A50" s="1" t="s">
        <v>593</v>
      </c>
      <c r="E50" s="27" t="s">
        <v>4562</v>
      </c>
    </row>
    <row r="51">
      <c r="A51" s="1" t="s">
        <v>594</v>
      </c>
      <c r="E51" s="32" t="s">
        <v>4629</v>
      </c>
    </row>
    <row r="52" ht="92.4">
      <c r="A52" s="1" t="s">
        <v>596</v>
      </c>
      <c r="E52" s="27" t="s">
        <v>4564</v>
      </c>
    </row>
    <row r="53">
      <c r="A53" s="1" t="s">
        <v>584</v>
      </c>
      <c r="C53" s="22" t="s">
        <v>3003</v>
      </c>
      <c r="E53" s="23" t="s">
        <v>4010</v>
      </c>
      <c r="L53" s="24">
        <f>SUMIFS(L54:L65,A54:A65,"P")</f>
        <v>0</v>
      </c>
      <c r="M53" s="24">
        <f>SUMIFS(M54:M65,A54:A65,"P")</f>
        <v>0</v>
      </c>
      <c r="N53" s="25"/>
    </row>
    <row r="54" ht="26.4">
      <c r="A54" s="1" t="s">
        <v>587</v>
      </c>
      <c r="B54" s="1">
        <v>11</v>
      </c>
      <c r="C54" s="26" t="s">
        <v>4172</v>
      </c>
      <c r="D54" t="s">
        <v>589</v>
      </c>
      <c r="E54" s="27" t="s">
        <v>4173</v>
      </c>
      <c r="F54" s="28" t="s">
        <v>614</v>
      </c>
      <c r="G54" s="29">
        <v>527.85000000000002</v>
      </c>
      <c r="H54" s="28">
        <v>0</v>
      </c>
      <c r="I54" s="30">
        <f>ROUND(G54*H54,P4)</f>
        <v>0</v>
      </c>
      <c r="L54" s="30">
        <v>0</v>
      </c>
      <c r="M54" s="24">
        <f>ROUND(G54*L54,P4)</f>
        <v>0</v>
      </c>
      <c r="N54" s="25" t="s">
        <v>592</v>
      </c>
      <c r="O54" s="31">
        <f>M54*AA54</f>
        <v>0</v>
      </c>
      <c r="P54" s="1">
        <v>3</v>
      </c>
      <c r="AA54" s="1">
        <f>IF(P54=1,$O$3,IF(P54=2,$O$4,$O$5))</f>
        <v>0</v>
      </c>
    </row>
    <row r="55">
      <c r="A55" s="1" t="s">
        <v>593</v>
      </c>
      <c r="E55" s="27" t="s">
        <v>4173</v>
      </c>
    </row>
    <row r="56" ht="26.4">
      <c r="A56" s="1" t="s">
        <v>594</v>
      </c>
      <c r="E56" s="32" t="s">
        <v>4630</v>
      </c>
    </row>
    <row r="57" ht="79.2">
      <c r="A57" s="1" t="s">
        <v>596</v>
      </c>
      <c r="E57" s="27" t="s">
        <v>4171</v>
      </c>
    </row>
    <row r="58" ht="26.4">
      <c r="A58" s="1" t="s">
        <v>587</v>
      </c>
      <c r="B58" s="1">
        <v>12</v>
      </c>
      <c r="C58" s="26" t="s">
        <v>4194</v>
      </c>
      <c r="D58" t="s">
        <v>589</v>
      </c>
      <c r="E58" s="27" t="s">
        <v>4195</v>
      </c>
      <c r="F58" s="28" t="s">
        <v>614</v>
      </c>
      <c r="G58" s="29">
        <v>407.69999999999999</v>
      </c>
      <c r="H58" s="28">
        <v>0</v>
      </c>
      <c r="I58" s="30">
        <f>ROUND(G58*H58,P4)</f>
        <v>0</v>
      </c>
      <c r="L58" s="30">
        <v>0</v>
      </c>
      <c r="M58" s="24">
        <f>ROUND(G58*L58,P4)</f>
        <v>0</v>
      </c>
      <c r="N58" s="25" t="s">
        <v>592</v>
      </c>
      <c r="O58" s="31">
        <f>M58*AA58</f>
        <v>0</v>
      </c>
      <c r="P58" s="1">
        <v>3</v>
      </c>
      <c r="AA58" s="1">
        <f>IF(P58=1,$O$3,IF(P58=2,$O$4,$O$5))</f>
        <v>0</v>
      </c>
    </row>
    <row r="59">
      <c r="A59" s="1" t="s">
        <v>593</v>
      </c>
      <c r="E59" s="27" t="s">
        <v>4195</v>
      </c>
    </row>
    <row r="60" ht="39.6">
      <c r="A60" s="1" t="s">
        <v>594</v>
      </c>
      <c r="E60" s="32" t="s">
        <v>4631</v>
      </c>
    </row>
    <row r="61" ht="171.6">
      <c r="A61" s="1" t="s">
        <v>596</v>
      </c>
      <c r="E61" s="27" t="s">
        <v>4197</v>
      </c>
    </row>
    <row r="62" ht="26.4">
      <c r="A62" s="1" t="s">
        <v>587</v>
      </c>
      <c r="B62" s="1">
        <v>13</v>
      </c>
      <c r="C62" s="26" t="s">
        <v>4382</v>
      </c>
      <c r="D62" t="s">
        <v>589</v>
      </c>
      <c r="E62" s="27" t="s">
        <v>4383</v>
      </c>
      <c r="F62" s="28" t="s">
        <v>614</v>
      </c>
      <c r="G62" s="29">
        <v>51.299999999999997</v>
      </c>
      <c r="H62" s="28">
        <v>0</v>
      </c>
      <c r="I62" s="30">
        <f>ROUND(G62*H62,P4)</f>
        <v>0</v>
      </c>
      <c r="L62" s="30">
        <v>0</v>
      </c>
      <c r="M62" s="24">
        <f>ROUND(G62*L62,P4)</f>
        <v>0</v>
      </c>
      <c r="N62" s="25" t="s">
        <v>592</v>
      </c>
      <c r="O62" s="31">
        <f>M62*AA62</f>
        <v>0</v>
      </c>
      <c r="P62" s="1">
        <v>3</v>
      </c>
      <c r="AA62" s="1">
        <f>IF(P62=1,$O$3,IF(P62=2,$O$4,$O$5))</f>
        <v>0</v>
      </c>
    </row>
    <row r="63" ht="26.4">
      <c r="A63" s="1" t="s">
        <v>593</v>
      </c>
      <c r="E63" s="27" t="s">
        <v>4383</v>
      </c>
    </row>
    <row r="64" ht="39.6">
      <c r="A64" s="1" t="s">
        <v>594</v>
      </c>
      <c r="E64" s="32" t="s">
        <v>4632</v>
      </c>
    </row>
    <row r="65" ht="171.6">
      <c r="A65" s="1" t="s">
        <v>596</v>
      </c>
      <c r="E65" s="27" t="s">
        <v>4197</v>
      </c>
    </row>
    <row r="66">
      <c r="A66" s="1" t="s">
        <v>584</v>
      </c>
      <c r="C66" s="22" t="s">
        <v>4198</v>
      </c>
      <c r="E66" s="23" t="s">
        <v>4199</v>
      </c>
      <c r="L66" s="24">
        <f>SUMIFS(L67:L74,A67:A74,"P")</f>
        <v>0</v>
      </c>
      <c r="M66" s="24">
        <f>SUMIFS(M67:M74,A67:A74,"P")</f>
        <v>0</v>
      </c>
      <c r="N66" s="25"/>
    </row>
    <row r="67" ht="26.4">
      <c r="A67" s="1" t="s">
        <v>587</v>
      </c>
      <c r="B67" s="1">
        <v>14</v>
      </c>
      <c r="C67" s="26" t="s">
        <v>3835</v>
      </c>
      <c r="D67" t="s">
        <v>589</v>
      </c>
      <c r="E67" s="27" t="s">
        <v>3836</v>
      </c>
      <c r="F67" s="28" t="s">
        <v>614</v>
      </c>
      <c r="G67" s="29">
        <v>121</v>
      </c>
      <c r="H67" s="28">
        <v>0</v>
      </c>
      <c r="I67" s="30">
        <f>ROUND(G67*H67,P4)</f>
        <v>0</v>
      </c>
      <c r="L67" s="30">
        <v>0</v>
      </c>
      <c r="M67" s="24">
        <f>ROUND(G67*L67,P4)</f>
        <v>0</v>
      </c>
      <c r="N67" s="25" t="s">
        <v>592</v>
      </c>
      <c r="O67" s="31">
        <f>M67*AA67</f>
        <v>0</v>
      </c>
      <c r="P67" s="1">
        <v>3</v>
      </c>
      <c r="AA67" s="1">
        <f>IF(P67=1,$O$3,IF(P67=2,$O$4,$O$5))</f>
        <v>0</v>
      </c>
    </row>
    <row r="68" ht="26.4">
      <c r="A68" s="1" t="s">
        <v>593</v>
      </c>
      <c r="E68" s="27" t="s">
        <v>3836</v>
      </c>
    </row>
    <row r="69" ht="39.6">
      <c r="A69" s="1" t="s">
        <v>594</v>
      </c>
      <c r="E69" s="32" t="s">
        <v>4603</v>
      </c>
    </row>
    <row r="70" ht="211.2">
      <c r="A70" s="1" t="s">
        <v>596</v>
      </c>
      <c r="E70" s="27" t="s">
        <v>3839</v>
      </c>
    </row>
    <row r="71" ht="26.4">
      <c r="A71" s="1" t="s">
        <v>587</v>
      </c>
      <c r="B71" s="1">
        <v>15</v>
      </c>
      <c r="C71" s="26" t="s">
        <v>4386</v>
      </c>
      <c r="D71" t="s">
        <v>589</v>
      </c>
      <c r="E71" s="27" t="s">
        <v>4387</v>
      </c>
      <c r="F71" s="28" t="s">
        <v>614</v>
      </c>
      <c r="G71" s="29">
        <v>244</v>
      </c>
      <c r="H71" s="28">
        <v>0</v>
      </c>
      <c r="I71" s="30">
        <f>ROUND(G71*H71,P4)</f>
        <v>0</v>
      </c>
      <c r="L71" s="30">
        <v>0</v>
      </c>
      <c r="M71" s="24">
        <f>ROUND(G71*L71,P4)</f>
        <v>0</v>
      </c>
      <c r="N71" s="25" t="s">
        <v>592</v>
      </c>
      <c r="O71" s="31">
        <f>M71*AA71</f>
        <v>0</v>
      </c>
      <c r="P71" s="1">
        <v>3</v>
      </c>
      <c r="AA71" s="1">
        <f>IF(P71=1,$O$3,IF(P71=2,$O$4,$O$5))</f>
        <v>0</v>
      </c>
    </row>
    <row r="72">
      <c r="A72" s="1" t="s">
        <v>593</v>
      </c>
      <c r="E72" s="27" t="s">
        <v>4387</v>
      </c>
    </row>
    <row r="73" ht="39.6">
      <c r="A73" s="1" t="s">
        <v>594</v>
      </c>
      <c r="E73" s="32" t="s">
        <v>4604</v>
      </c>
    </row>
    <row r="74" ht="211.2">
      <c r="A74" s="1" t="s">
        <v>596</v>
      </c>
      <c r="E74" s="27" t="s">
        <v>3839</v>
      </c>
    </row>
    <row r="75">
      <c r="A75" s="1" t="s">
        <v>584</v>
      </c>
      <c r="C75" s="22" t="s">
        <v>2018</v>
      </c>
      <c r="E75" s="23" t="s">
        <v>4023</v>
      </c>
      <c r="L75" s="24">
        <f>SUMIFS(L76:L95,A76:A95,"P")</f>
        <v>0</v>
      </c>
      <c r="M75" s="24">
        <f>SUMIFS(M76:M95,A76:A95,"P")</f>
        <v>0</v>
      </c>
      <c r="N75" s="25"/>
    </row>
    <row r="76" ht="26.4">
      <c r="A76" s="1" t="s">
        <v>587</v>
      </c>
      <c r="B76" s="1">
        <v>16</v>
      </c>
      <c r="C76" s="26" t="s">
        <v>4221</v>
      </c>
      <c r="D76" t="s">
        <v>589</v>
      </c>
      <c r="E76" s="27" t="s">
        <v>4222</v>
      </c>
      <c r="F76" s="28" t="s">
        <v>607</v>
      </c>
      <c r="G76" s="29">
        <v>220</v>
      </c>
      <c r="H76" s="28">
        <v>0</v>
      </c>
      <c r="I76" s="30">
        <f>ROUND(G76*H76,P4)</f>
        <v>0</v>
      </c>
      <c r="L76" s="30">
        <v>0</v>
      </c>
      <c r="M76" s="24">
        <f>ROUND(G76*L76,P4)</f>
        <v>0</v>
      </c>
      <c r="N76" s="25" t="s">
        <v>592</v>
      </c>
      <c r="O76" s="31">
        <f>M76*AA76</f>
        <v>0</v>
      </c>
      <c r="P76" s="1">
        <v>3</v>
      </c>
      <c r="AA76" s="1">
        <f>IF(P76=1,$O$3,IF(P76=2,$O$4,$O$5))</f>
        <v>0</v>
      </c>
    </row>
    <row r="77">
      <c r="A77" s="1" t="s">
        <v>593</v>
      </c>
      <c r="E77" s="27" t="s">
        <v>4222</v>
      </c>
    </row>
    <row r="78">
      <c r="A78" s="1" t="s">
        <v>594</v>
      </c>
      <c r="E78" s="32" t="s">
        <v>4633</v>
      </c>
    </row>
    <row r="79" ht="79.2">
      <c r="A79" s="1" t="s">
        <v>596</v>
      </c>
      <c r="E79" s="27" t="s">
        <v>4224</v>
      </c>
    </row>
    <row r="80" ht="26.4">
      <c r="A80" s="1" t="s">
        <v>587</v>
      </c>
      <c r="B80" s="1">
        <v>17</v>
      </c>
      <c r="C80" s="26" t="s">
        <v>4402</v>
      </c>
      <c r="D80" t="s">
        <v>589</v>
      </c>
      <c r="E80" s="27" t="s">
        <v>4403</v>
      </c>
      <c r="F80" s="28" t="s">
        <v>607</v>
      </c>
      <c r="G80" s="29">
        <v>122</v>
      </c>
      <c r="H80" s="28">
        <v>0</v>
      </c>
      <c r="I80" s="30">
        <f>ROUND(G80*H80,P4)</f>
        <v>0</v>
      </c>
      <c r="L80" s="30">
        <v>0</v>
      </c>
      <c r="M80" s="24">
        <f>ROUND(G80*L80,P4)</f>
        <v>0</v>
      </c>
      <c r="N80" s="25" t="s">
        <v>592</v>
      </c>
      <c r="O80" s="31">
        <f>M80*AA80</f>
        <v>0</v>
      </c>
      <c r="P80" s="1">
        <v>3</v>
      </c>
      <c r="AA80" s="1">
        <f>IF(P80=1,$O$3,IF(P80=2,$O$4,$O$5))</f>
        <v>0</v>
      </c>
    </row>
    <row r="81">
      <c r="A81" s="1" t="s">
        <v>593</v>
      </c>
      <c r="E81" s="27" t="s">
        <v>4403</v>
      </c>
    </row>
    <row r="82" ht="26.4">
      <c r="A82" s="1" t="s">
        <v>594</v>
      </c>
      <c r="E82" s="32" t="s">
        <v>4608</v>
      </c>
    </row>
    <row r="83" ht="237.6">
      <c r="A83" s="1" t="s">
        <v>596</v>
      </c>
      <c r="E83" s="27" t="s">
        <v>4405</v>
      </c>
    </row>
    <row r="84" ht="26.4">
      <c r="A84" s="1" t="s">
        <v>587</v>
      </c>
      <c r="B84" s="1">
        <v>18</v>
      </c>
      <c r="C84" s="26" t="s">
        <v>4573</v>
      </c>
      <c r="D84" t="s">
        <v>589</v>
      </c>
      <c r="E84" s="27" t="s">
        <v>4574</v>
      </c>
      <c r="F84" s="28" t="s">
        <v>591</v>
      </c>
      <c r="G84" s="29">
        <v>5</v>
      </c>
      <c r="H84" s="28">
        <v>0</v>
      </c>
      <c r="I84" s="30">
        <f>ROUND(G84*H84,P4)</f>
        <v>0</v>
      </c>
      <c r="L84" s="30">
        <v>0</v>
      </c>
      <c r="M84" s="24">
        <f>ROUND(G84*L84,P4)</f>
        <v>0</v>
      </c>
      <c r="N84" s="25" t="s">
        <v>592</v>
      </c>
      <c r="O84" s="31">
        <f>M84*AA84</f>
        <v>0</v>
      </c>
      <c r="P84" s="1">
        <v>3</v>
      </c>
      <c r="AA84" s="1">
        <f>IF(P84=1,$O$3,IF(P84=2,$O$4,$O$5))</f>
        <v>0</v>
      </c>
    </row>
    <row r="85">
      <c r="A85" s="1" t="s">
        <v>593</v>
      </c>
      <c r="E85" s="27" t="s">
        <v>4574</v>
      </c>
    </row>
    <row r="86" ht="26.4">
      <c r="A86" s="1" t="s">
        <v>594</v>
      </c>
      <c r="E86" s="32" t="s">
        <v>4634</v>
      </c>
    </row>
    <row r="87" ht="118.8">
      <c r="A87" s="1" t="s">
        <v>596</v>
      </c>
      <c r="E87" s="27" t="s">
        <v>4576</v>
      </c>
    </row>
    <row r="88">
      <c r="A88" s="1" t="s">
        <v>587</v>
      </c>
      <c r="B88" s="1">
        <v>19</v>
      </c>
      <c r="C88" s="26" t="s">
        <v>4577</v>
      </c>
      <c r="D88" t="s">
        <v>589</v>
      </c>
      <c r="E88" s="27" t="s">
        <v>4407</v>
      </c>
      <c r="F88" s="28" t="s">
        <v>607</v>
      </c>
      <c r="G88" s="29">
        <v>124</v>
      </c>
      <c r="H88" s="28">
        <v>0</v>
      </c>
      <c r="I88" s="30">
        <f>ROUND(G88*H88,P4)</f>
        <v>0</v>
      </c>
      <c r="L88" s="30">
        <v>0</v>
      </c>
      <c r="M88" s="24">
        <f>ROUND(G88*L88,P4)</f>
        <v>0</v>
      </c>
      <c r="N88" s="25" t="s">
        <v>589</v>
      </c>
      <c r="O88" s="31">
        <f>M88*AA88</f>
        <v>0</v>
      </c>
      <c r="P88" s="1">
        <v>3</v>
      </c>
      <c r="AA88" s="1">
        <f>IF(P88=1,$O$3,IF(P88=2,$O$4,$O$5))</f>
        <v>0</v>
      </c>
    </row>
    <row r="89">
      <c r="A89" s="1" t="s">
        <v>593</v>
      </c>
      <c r="E89" s="27" t="s">
        <v>4407</v>
      </c>
    </row>
    <row r="90">
      <c r="A90" s="1" t="s">
        <v>594</v>
      </c>
      <c r="E90" s="32" t="s">
        <v>4612</v>
      </c>
    </row>
    <row r="91" ht="237.6">
      <c r="A91" s="1" t="s">
        <v>596</v>
      </c>
      <c r="E91" s="27" t="s">
        <v>4405</v>
      </c>
    </row>
    <row r="92" ht="26.4">
      <c r="A92" s="1" t="s">
        <v>587</v>
      </c>
      <c r="B92" s="1">
        <v>20</v>
      </c>
      <c r="C92" s="26" t="s">
        <v>4613</v>
      </c>
      <c r="D92" t="s">
        <v>589</v>
      </c>
      <c r="E92" s="27" t="s">
        <v>4614</v>
      </c>
      <c r="F92" s="28" t="s">
        <v>607</v>
      </c>
      <c r="G92" s="29">
        <v>15</v>
      </c>
      <c r="H92" s="28">
        <v>0</v>
      </c>
      <c r="I92" s="30">
        <f>ROUND(G92*H92,P4)</f>
        <v>0</v>
      </c>
      <c r="L92" s="30">
        <v>0</v>
      </c>
      <c r="M92" s="24">
        <f>ROUND(G92*L92,P4)</f>
        <v>0</v>
      </c>
      <c r="N92" s="25" t="s">
        <v>589</v>
      </c>
      <c r="O92" s="31">
        <f>M92*AA92</f>
        <v>0</v>
      </c>
      <c r="P92" s="1">
        <v>3</v>
      </c>
      <c r="AA92" s="1">
        <f>IF(P92=1,$O$3,IF(P92=2,$O$4,$O$5))</f>
        <v>0</v>
      </c>
    </row>
    <row r="93">
      <c r="A93" s="1" t="s">
        <v>593</v>
      </c>
      <c r="E93" s="27" t="s">
        <v>4615</v>
      </c>
    </row>
    <row r="94">
      <c r="A94" s="1" t="s">
        <v>594</v>
      </c>
      <c r="E94" s="32" t="s">
        <v>4616</v>
      </c>
    </row>
    <row r="95" ht="79.2">
      <c r="A95" s="1" t="s">
        <v>596</v>
      </c>
      <c r="E95" s="27" t="s">
        <v>4617</v>
      </c>
    </row>
    <row r="96">
      <c r="A96" s="1" t="s">
        <v>584</v>
      </c>
      <c r="C96" s="22" t="s">
        <v>690</v>
      </c>
      <c r="E96" s="23" t="s">
        <v>1951</v>
      </c>
      <c r="L96" s="24">
        <f>SUMIFS(L97:L104,A97:A104,"P")</f>
        <v>0</v>
      </c>
      <c r="M96" s="24">
        <f>SUMIFS(M97:M104,A97:A104,"P")</f>
        <v>0</v>
      </c>
      <c r="N96" s="25"/>
    </row>
    <row r="97" ht="39.6">
      <c r="A97" s="1" t="s">
        <v>587</v>
      </c>
      <c r="B97" s="1">
        <v>21</v>
      </c>
      <c r="C97" s="26" t="s">
        <v>692</v>
      </c>
      <c r="D97" t="s">
        <v>693</v>
      </c>
      <c r="E97" s="27" t="s">
        <v>694</v>
      </c>
      <c r="F97" s="28" t="s">
        <v>695</v>
      </c>
      <c r="G97" s="29">
        <v>452.33999999999997</v>
      </c>
      <c r="H97" s="28">
        <v>0</v>
      </c>
      <c r="I97" s="30">
        <f>ROUND(G97*H97,P4)</f>
        <v>0</v>
      </c>
      <c r="L97" s="30">
        <v>0</v>
      </c>
      <c r="M97" s="24">
        <f>ROUND(G97*L97,P4)</f>
        <v>0</v>
      </c>
      <c r="N97" s="25" t="s">
        <v>589</v>
      </c>
      <c r="O97" s="31">
        <f>M97*AA97</f>
        <v>0</v>
      </c>
      <c r="P97" s="1">
        <v>3</v>
      </c>
      <c r="AA97" s="1">
        <f>IF(P97=1,$O$3,IF(P97=2,$O$4,$O$5))</f>
        <v>0</v>
      </c>
    </row>
    <row r="98" ht="39.6">
      <c r="A98" s="1" t="s">
        <v>593</v>
      </c>
      <c r="E98" s="27" t="s">
        <v>4047</v>
      </c>
    </row>
    <row r="99" ht="52.8">
      <c r="A99" s="1" t="s">
        <v>594</v>
      </c>
      <c r="E99" s="32" t="s">
        <v>4635</v>
      </c>
    </row>
    <row r="100">
      <c r="A100" s="1" t="s">
        <v>596</v>
      </c>
      <c r="E100" s="27" t="s">
        <v>589</v>
      </c>
    </row>
    <row r="101" ht="39.6">
      <c r="A101" s="1" t="s">
        <v>587</v>
      </c>
      <c r="B101" s="1">
        <v>22</v>
      </c>
      <c r="C101" s="26" t="s">
        <v>699</v>
      </c>
      <c r="D101" t="s">
        <v>700</v>
      </c>
      <c r="E101" s="27" t="s">
        <v>701</v>
      </c>
      <c r="F101" s="28" t="s">
        <v>695</v>
      </c>
      <c r="G101" s="29">
        <v>11</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4049</v>
      </c>
    </row>
    <row r="103" ht="39.6">
      <c r="A103" s="1" t="s">
        <v>594</v>
      </c>
      <c r="E103" s="32" t="s">
        <v>4636</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4637</v>
      </c>
      <c r="E8" s="23" t="s">
        <v>191</v>
      </c>
      <c r="L8" s="24">
        <f>L9+L58+L99+L108+L137</f>
        <v>0</v>
      </c>
      <c r="M8" s="24">
        <f>M9+M58+M99+M108+M137</f>
        <v>0</v>
      </c>
      <c r="N8" s="25"/>
    </row>
    <row r="9">
      <c r="A9" s="1" t="s">
        <v>584</v>
      </c>
      <c r="C9" s="22" t="s">
        <v>585</v>
      </c>
      <c r="E9" s="23" t="s">
        <v>586</v>
      </c>
      <c r="L9" s="24">
        <f>SUMIFS(L10:L57,A10:A57,"P")</f>
        <v>0</v>
      </c>
      <c r="M9" s="24">
        <f>SUMIFS(M10:M57,A10:A57,"P")</f>
        <v>0</v>
      </c>
      <c r="N9" s="25"/>
    </row>
    <row r="10" ht="26.4">
      <c r="A10" s="1" t="s">
        <v>587</v>
      </c>
      <c r="B10" s="1">
        <v>1</v>
      </c>
      <c r="C10" s="26" t="s">
        <v>4638</v>
      </c>
      <c r="D10" t="s">
        <v>589</v>
      </c>
      <c r="E10" s="27" t="s">
        <v>4639</v>
      </c>
      <c r="F10" s="28" t="s">
        <v>591</v>
      </c>
      <c r="G10" s="29">
        <v>16.5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4640</v>
      </c>
    </row>
    <row r="13" ht="92.4">
      <c r="A13" s="1" t="s">
        <v>596</v>
      </c>
      <c r="E13" s="27" t="s">
        <v>4641</v>
      </c>
    </row>
    <row r="14" ht="26.4">
      <c r="A14" s="1" t="s">
        <v>587</v>
      </c>
      <c r="B14" s="1">
        <v>2</v>
      </c>
      <c r="C14" s="26" t="s">
        <v>4642</v>
      </c>
      <c r="D14" t="s">
        <v>589</v>
      </c>
      <c r="E14" s="27" t="s">
        <v>4643</v>
      </c>
      <c r="F14" s="28" t="s">
        <v>591</v>
      </c>
      <c r="G14" s="29">
        <v>88.5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4644</v>
      </c>
    </row>
    <row r="17" ht="92.4">
      <c r="A17" s="1" t="s">
        <v>596</v>
      </c>
      <c r="E17" s="27" t="s">
        <v>4641</v>
      </c>
    </row>
    <row r="18" ht="26.4">
      <c r="A18" s="1" t="s">
        <v>587</v>
      </c>
      <c r="B18" s="1">
        <v>3</v>
      </c>
      <c r="C18" s="26" t="s">
        <v>4645</v>
      </c>
      <c r="D18" t="s">
        <v>589</v>
      </c>
      <c r="E18" s="27" t="s">
        <v>4646</v>
      </c>
      <c r="F18" s="28" t="s">
        <v>591</v>
      </c>
      <c r="G18" s="29">
        <v>167</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4647</v>
      </c>
    </row>
    <row r="21" ht="409.2">
      <c r="A21" s="1" t="s">
        <v>596</v>
      </c>
      <c r="E21" s="27" t="s">
        <v>4648</v>
      </c>
    </row>
    <row r="22" ht="26.4">
      <c r="A22" s="1" t="s">
        <v>587</v>
      </c>
      <c r="B22" s="1">
        <v>4</v>
      </c>
      <c r="C22" s="26" t="s">
        <v>1362</v>
      </c>
      <c r="D22" t="s">
        <v>589</v>
      </c>
      <c r="E22" s="27" t="s">
        <v>1363</v>
      </c>
      <c r="F22" s="28" t="s">
        <v>591</v>
      </c>
      <c r="G22" s="29">
        <v>24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4649</v>
      </c>
    </row>
    <row r="25" ht="356.4">
      <c r="A25" s="1" t="s">
        <v>596</v>
      </c>
      <c r="E25" s="27" t="s">
        <v>597</v>
      </c>
    </row>
    <row r="26" ht="26.4">
      <c r="A26" s="1" t="s">
        <v>587</v>
      </c>
      <c r="B26" s="1">
        <v>5</v>
      </c>
      <c r="C26" s="26" t="s">
        <v>1370</v>
      </c>
      <c r="D26" t="s">
        <v>589</v>
      </c>
      <c r="E26" s="27" t="s">
        <v>1371</v>
      </c>
      <c r="F26" s="28" t="s">
        <v>591</v>
      </c>
      <c r="G26" s="29">
        <v>130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4650</v>
      </c>
    </row>
    <row r="29" ht="316.8">
      <c r="A29" s="1" t="s">
        <v>596</v>
      </c>
      <c r="E29" s="27" t="s">
        <v>1373</v>
      </c>
    </row>
    <row r="30" ht="26.4">
      <c r="A30" s="1" t="s">
        <v>587</v>
      </c>
      <c r="B30" s="1">
        <v>6</v>
      </c>
      <c r="C30" s="26" t="s">
        <v>4651</v>
      </c>
      <c r="D30" t="s">
        <v>589</v>
      </c>
      <c r="E30" s="27" t="s">
        <v>4652</v>
      </c>
      <c r="F30" s="28" t="s">
        <v>591</v>
      </c>
      <c r="G30" s="29">
        <v>13.199999999999999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4653</v>
      </c>
    </row>
    <row r="33" ht="264">
      <c r="A33" s="1" t="s">
        <v>596</v>
      </c>
      <c r="E33" s="27" t="s">
        <v>4654</v>
      </c>
    </row>
    <row r="34" ht="26.4">
      <c r="A34" s="1" t="s">
        <v>587</v>
      </c>
      <c r="B34" s="1">
        <v>7</v>
      </c>
      <c r="C34" s="26" t="s">
        <v>3738</v>
      </c>
      <c r="D34" t="s">
        <v>589</v>
      </c>
      <c r="E34" s="27" t="s">
        <v>3739</v>
      </c>
      <c r="F34" s="28" t="s">
        <v>614</v>
      </c>
      <c r="G34" s="29">
        <v>250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4655</v>
      </c>
    </row>
    <row r="37" ht="52.8">
      <c r="A37" s="1" t="s">
        <v>596</v>
      </c>
      <c r="E37" s="27" t="s">
        <v>3741</v>
      </c>
    </row>
    <row r="38" ht="26.4">
      <c r="A38" s="1" t="s">
        <v>587</v>
      </c>
      <c r="B38" s="1">
        <v>8</v>
      </c>
      <c r="C38" s="26" t="s">
        <v>4656</v>
      </c>
      <c r="D38" t="s">
        <v>589</v>
      </c>
      <c r="E38" s="27" t="s">
        <v>4657</v>
      </c>
      <c r="F38" s="28" t="s">
        <v>614</v>
      </c>
      <c r="G38" s="29">
        <v>148.75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4658</v>
      </c>
    </row>
    <row r="41" ht="52.8">
      <c r="A41" s="1" t="s">
        <v>596</v>
      </c>
      <c r="E41" s="27" t="s">
        <v>616</v>
      </c>
    </row>
    <row r="42" ht="26.4">
      <c r="A42" s="1" t="s">
        <v>587</v>
      </c>
      <c r="B42" s="1">
        <v>9</v>
      </c>
      <c r="C42" s="26" t="s">
        <v>4361</v>
      </c>
      <c r="D42" t="s">
        <v>589</v>
      </c>
      <c r="E42" s="27" t="s">
        <v>4362</v>
      </c>
      <c r="F42" s="28" t="s">
        <v>614</v>
      </c>
      <c r="G42" s="29">
        <v>148.75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4658</v>
      </c>
    </row>
    <row r="45" ht="66">
      <c r="A45" s="1" t="s">
        <v>596</v>
      </c>
      <c r="E45" s="27" t="s">
        <v>3745</v>
      </c>
    </row>
    <row r="46" ht="26.4">
      <c r="A46" s="1" t="s">
        <v>587</v>
      </c>
      <c r="B46" s="1">
        <v>10</v>
      </c>
      <c r="C46" s="26" t="s">
        <v>4364</v>
      </c>
      <c r="D46" t="s">
        <v>589</v>
      </c>
      <c r="E46" s="27" t="s">
        <v>4365</v>
      </c>
      <c r="F46" s="28" t="s">
        <v>614</v>
      </c>
      <c r="G46" s="29">
        <v>148.75</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4658</v>
      </c>
    </row>
    <row r="49" ht="66">
      <c r="A49" s="1" t="s">
        <v>596</v>
      </c>
      <c r="E49" s="27" t="s">
        <v>4367</v>
      </c>
    </row>
    <row r="50" ht="26.4">
      <c r="A50" s="1" t="s">
        <v>587</v>
      </c>
      <c r="B50" s="1">
        <v>11</v>
      </c>
      <c r="C50" s="26" t="s">
        <v>3749</v>
      </c>
      <c r="D50" t="s">
        <v>589</v>
      </c>
      <c r="E50" s="27" t="s">
        <v>3750</v>
      </c>
      <c r="F50" s="28" t="s">
        <v>614</v>
      </c>
      <c r="G50" s="29">
        <v>148.75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4658</v>
      </c>
    </row>
    <row r="53" ht="79.2">
      <c r="A53" s="1" t="s">
        <v>596</v>
      </c>
      <c r="E53" s="27" t="s">
        <v>3751</v>
      </c>
    </row>
    <row r="54" ht="26.4">
      <c r="A54" s="1" t="s">
        <v>587</v>
      </c>
      <c r="B54" s="1">
        <v>12</v>
      </c>
      <c r="C54" s="26" t="s">
        <v>4091</v>
      </c>
      <c r="D54" t="s">
        <v>589</v>
      </c>
      <c r="E54" s="27" t="s">
        <v>4092</v>
      </c>
      <c r="F54" s="28" t="s">
        <v>591</v>
      </c>
      <c r="G54" s="29">
        <v>14.875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4659</v>
      </c>
    </row>
    <row r="57" ht="66">
      <c r="A57" s="1" t="s">
        <v>596</v>
      </c>
      <c r="E57" s="27" t="s">
        <v>4094</v>
      </c>
    </row>
    <row r="58">
      <c r="A58" s="1" t="s">
        <v>584</v>
      </c>
      <c r="C58" s="22" t="s">
        <v>3003</v>
      </c>
      <c r="E58" s="23" t="s">
        <v>4660</v>
      </c>
      <c r="L58" s="24">
        <f>SUMIFS(L59:L98,A59:A98,"P")</f>
        <v>0</v>
      </c>
      <c r="M58" s="24">
        <f>SUMIFS(M59:M98,A59:A98,"P")</f>
        <v>0</v>
      </c>
      <c r="N58" s="25"/>
    </row>
    <row r="59" ht="26.4">
      <c r="A59" s="1" t="s">
        <v>587</v>
      </c>
      <c r="B59" s="1">
        <v>13</v>
      </c>
      <c r="C59" s="26" t="s">
        <v>4168</v>
      </c>
      <c r="D59" t="s">
        <v>589</v>
      </c>
      <c r="E59" s="27" t="s">
        <v>4169</v>
      </c>
      <c r="F59" s="28" t="s">
        <v>591</v>
      </c>
      <c r="G59" s="29">
        <v>20</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4661</v>
      </c>
    </row>
    <row r="62" ht="79.2">
      <c r="A62" s="1" t="s">
        <v>596</v>
      </c>
      <c r="E62" s="27" t="s">
        <v>4171</v>
      </c>
    </row>
    <row r="63" ht="26.4">
      <c r="A63" s="1" t="s">
        <v>587</v>
      </c>
      <c r="B63" s="1">
        <v>14</v>
      </c>
      <c r="C63" s="26" t="s">
        <v>4476</v>
      </c>
      <c r="D63" t="s">
        <v>589</v>
      </c>
      <c r="E63" s="27" t="s">
        <v>4477</v>
      </c>
      <c r="F63" s="28" t="s">
        <v>614</v>
      </c>
      <c r="G63" s="29">
        <v>520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4662</v>
      </c>
    </row>
    <row r="66" ht="79.2">
      <c r="A66" s="1" t="s">
        <v>596</v>
      </c>
      <c r="E66" s="27" t="s">
        <v>4171</v>
      </c>
    </row>
    <row r="67" ht="26.4">
      <c r="A67" s="1" t="s">
        <v>587</v>
      </c>
      <c r="B67" s="1">
        <v>15</v>
      </c>
      <c r="C67" s="26" t="s">
        <v>4476</v>
      </c>
      <c r="D67" t="s">
        <v>2572</v>
      </c>
      <c r="E67" s="27" t="s">
        <v>4477</v>
      </c>
      <c r="F67" s="28" t="s">
        <v>614</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4663</v>
      </c>
    </row>
    <row r="70" ht="79.2">
      <c r="A70" s="1" t="s">
        <v>596</v>
      </c>
      <c r="E70" s="27" t="s">
        <v>4171</v>
      </c>
    </row>
    <row r="71" ht="26.4">
      <c r="A71" s="1" t="s">
        <v>587</v>
      </c>
      <c r="B71" s="1">
        <v>16</v>
      </c>
      <c r="C71" s="26" t="s">
        <v>4664</v>
      </c>
      <c r="D71" t="s">
        <v>589</v>
      </c>
      <c r="E71" s="27" t="s">
        <v>4665</v>
      </c>
      <c r="F71" s="28" t="s">
        <v>591</v>
      </c>
      <c r="G71" s="29">
        <v>17.5</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4666</v>
      </c>
    </row>
    <row r="74" ht="105.6">
      <c r="A74" s="1" t="s">
        <v>596</v>
      </c>
      <c r="E74" s="27" t="s">
        <v>4185</v>
      </c>
    </row>
    <row r="75" ht="26.4">
      <c r="A75" s="1" t="s">
        <v>587</v>
      </c>
      <c r="B75" s="1">
        <v>17</v>
      </c>
      <c r="C75" s="26" t="s">
        <v>4667</v>
      </c>
      <c r="D75" t="s">
        <v>589</v>
      </c>
      <c r="E75" s="27" t="s">
        <v>4668</v>
      </c>
      <c r="F75" s="28" t="s">
        <v>614</v>
      </c>
      <c r="G75" s="29">
        <v>210</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4669</v>
      </c>
    </row>
    <row r="78" ht="92.4">
      <c r="A78" s="1" t="s">
        <v>596</v>
      </c>
      <c r="E78" s="27" t="s">
        <v>4670</v>
      </c>
    </row>
    <row r="79" ht="26.4">
      <c r="A79" s="1" t="s">
        <v>587</v>
      </c>
      <c r="B79" s="1">
        <v>18</v>
      </c>
      <c r="C79" s="26" t="s">
        <v>4671</v>
      </c>
      <c r="D79" t="s">
        <v>589</v>
      </c>
      <c r="E79" s="27" t="s">
        <v>4672</v>
      </c>
      <c r="F79" s="28" t="s">
        <v>614</v>
      </c>
      <c r="G79" s="29">
        <v>220</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4673</v>
      </c>
    </row>
    <row r="82" ht="92.4">
      <c r="A82" s="1" t="s">
        <v>596</v>
      </c>
      <c r="E82" s="27" t="s">
        <v>4670</v>
      </c>
    </row>
    <row r="83" ht="26.4">
      <c r="A83" s="1" t="s">
        <v>587</v>
      </c>
      <c r="B83" s="1">
        <v>19</v>
      </c>
      <c r="C83" s="26" t="s">
        <v>4674</v>
      </c>
      <c r="D83" t="s">
        <v>589</v>
      </c>
      <c r="E83" s="27" t="s">
        <v>4675</v>
      </c>
      <c r="F83" s="28" t="s">
        <v>614</v>
      </c>
      <c r="G83" s="29">
        <v>200</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4676</v>
      </c>
    </row>
    <row r="86" ht="171.6">
      <c r="A86" s="1" t="s">
        <v>596</v>
      </c>
      <c r="E86" s="27" t="s">
        <v>4677</v>
      </c>
    </row>
    <row r="87" ht="26.4">
      <c r="A87" s="1" t="s">
        <v>587</v>
      </c>
      <c r="B87" s="1">
        <v>20</v>
      </c>
      <c r="C87" s="26" t="s">
        <v>4678</v>
      </c>
      <c r="D87" t="s">
        <v>589</v>
      </c>
      <c r="E87" s="27" t="s">
        <v>4679</v>
      </c>
      <c r="F87" s="28" t="s">
        <v>614</v>
      </c>
      <c r="G87" s="29">
        <v>210</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4680</v>
      </c>
    </row>
    <row r="90" ht="171.6">
      <c r="A90" s="1" t="s">
        <v>596</v>
      </c>
      <c r="E90" s="27" t="s">
        <v>4677</v>
      </c>
    </row>
    <row r="91" ht="26.4">
      <c r="A91" s="1" t="s">
        <v>587</v>
      </c>
      <c r="B91" s="1">
        <v>21</v>
      </c>
      <c r="C91" s="26" t="s">
        <v>4681</v>
      </c>
      <c r="D91" t="s">
        <v>589</v>
      </c>
      <c r="E91" s="27" t="s">
        <v>4682</v>
      </c>
      <c r="F91" s="28" t="s">
        <v>607</v>
      </c>
      <c r="G91" s="29">
        <v>16</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4683</v>
      </c>
    </row>
    <row r="94" ht="92.4">
      <c r="A94" s="1" t="s">
        <v>596</v>
      </c>
      <c r="E94" s="27" t="s">
        <v>4684</v>
      </c>
    </row>
    <row r="95" ht="26.4">
      <c r="A95" s="1" t="s">
        <v>587</v>
      </c>
      <c r="B95" s="1">
        <v>22</v>
      </c>
      <c r="C95" s="26" t="s">
        <v>4685</v>
      </c>
      <c r="D95" t="s">
        <v>2572</v>
      </c>
      <c r="E95" s="27" t="s">
        <v>4686</v>
      </c>
      <c r="F95" s="28" t="s">
        <v>614</v>
      </c>
      <c r="G95" s="29">
        <v>16</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4687</v>
      </c>
    </row>
    <row r="98" ht="171.6">
      <c r="A98" s="1" t="s">
        <v>596</v>
      </c>
      <c r="E98" s="27" t="s">
        <v>4197</v>
      </c>
    </row>
    <row r="99">
      <c r="A99" s="1" t="s">
        <v>584</v>
      </c>
      <c r="C99" s="22" t="s">
        <v>3840</v>
      </c>
      <c r="E99" s="23" t="s">
        <v>3841</v>
      </c>
      <c r="L99" s="24">
        <f>SUMIFS(L100:L107,A100:A107,"P")</f>
        <v>0</v>
      </c>
      <c r="M99" s="24">
        <f>SUMIFS(M100:M107,A100:A107,"P")</f>
        <v>0</v>
      </c>
      <c r="N99" s="25"/>
    </row>
    <row r="100" ht="26.4">
      <c r="A100" s="1" t="s">
        <v>587</v>
      </c>
      <c r="B100" s="1">
        <v>23</v>
      </c>
      <c r="C100" s="26" t="s">
        <v>3850</v>
      </c>
      <c r="D100" t="s">
        <v>589</v>
      </c>
      <c r="E100" s="27" t="s">
        <v>3851</v>
      </c>
      <c r="F100" s="28" t="s">
        <v>607</v>
      </c>
      <c r="G100" s="29">
        <v>120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4688</v>
      </c>
    </row>
    <row r="103" ht="264">
      <c r="A103" s="1" t="s">
        <v>596</v>
      </c>
      <c r="E103" s="27" t="s">
        <v>3853</v>
      </c>
    </row>
    <row r="104" ht="26.4">
      <c r="A104" s="1" t="s">
        <v>587</v>
      </c>
      <c r="B104" s="1">
        <v>24</v>
      </c>
      <c r="C104" s="26" t="s">
        <v>4211</v>
      </c>
      <c r="D104" t="s">
        <v>589</v>
      </c>
      <c r="E104" s="27" t="s">
        <v>4212</v>
      </c>
      <c r="F104" s="28" t="s">
        <v>591</v>
      </c>
      <c r="G104" s="29">
        <v>10.800000000000001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4689</v>
      </c>
    </row>
    <row r="107" ht="409.2">
      <c r="A107" s="1" t="s">
        <v>596</v>
      </c>
      <c r="E107" s="27" t="s">
        <v>3869</v>
      </c>
    </row>
    <row r="108">
      <c r="A108" s="1" t="s">
        <v>584</v>
      </c>
      <c r="C108" s="22" t="s">
        <v>2018</v>
      </c>
      <c r="E108" s="23" t="s">
        <v>4690</v>
      </c>
      <c r="L108" s="24">
        <f>SUMIFS(L109:L136,A109:A136,"P")</f>
        <v>0</v>
      </c>
      <c r="M108" s="24">
        <f>SUMIFS(M109:M136,A109:A136,"P")</f>
        <v>0</v>
      </c>
      <c r="N108" s="25"/>
    </row>
    <row r="109" ht="26.4">
      <c r="A109" s="1" t="s">
        <v>587</v>
      </c>
      <c r="B109" s="1">
        <v>25</v>
      </c>
      <c r="C109" s="26" t="s">
        <v>4691</v>
      </c>
      <c r="D109" t="s">
        <v>589</v>
      </c>
      <c r="E109" s="27" t="s">
        <v>4692</v>
      </c>
      <c r="F109" s="28" t="s">
        <v>614</v>
      </c>
      <c r="G109" s="29">
        <v>17.5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4693</v>
      </c>
    </row>
    <row r="112" ht="92.4">
      <c r="A112" s="1" t="s">
        <v>596</v>
      </c>
      <c r="E112" s="27" t="s">
        <v>4694</v>
      </c>
    </row>
    <row r="113" ht="26.4">
      <c r="A113" s="1" t="s">
        <v>587</v>
      </c>
      <c r="B113" s="1">
        <v>26</v>
      </c>
      <c r="C113" s="26" t="s">
        <v>4221</v>
      </c>
      <c r="D113" t="s">
        <v>589</v>
      </c>
      <c r="E113" s="27" t="s">
        <v>4222</v>
      </c>
      <c r="F113" s="28" t="s">
        <v>607</v>
      </c>
      <c r="G113" s="29">
        <v>32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4695</v>
      </c>
    </row>
    <row r="116" ht="79.2">
      <c r="A116" s="1" t="s">
        <v>596</v>
      </c>
      <c r="E116" s="27" t="s">
        <v>4224</v>
      </c>
    </row>
    <row r="117" ht="26.4">
      <c r="A117" s="1" t="s">
        <v>587</v>
      </c>
      <c r="B117" s="1">
        <v>27</v>
      </c>
      <c r="C117" s="26" t="s">
        <v>4696</v>
      </c>
      <c r="D117" t="s">
        <v>589</v>
      </c>
      <c r="E117" s="27" t="s">
        <v>4697</v>
      </c>
      <c r="F117" s="28" t="s">
        <v>607</v>
      </c>
      <c r="G117" s="29">
        <v>16</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4683</v>
      </c>
    </row>
    <row r="120" ht="66">
      <c r="A120" s="1" t="s">
        <v>596</v>
      </c>
      <c r="E120" s="27" t="s">
        <v>4698</v>
      </c>
    </row>
    <row r="121" ht="26.4">
      <c r="A121" s="1" t="s">
        <v>587</v>
      </c>
      <c r="B121" s="1">
        <v>28</v>
      </c>
      <c r="C121" s="26" t="s">
        <v>4699</v>
      </c>
      <c r="D121" t="s">
        <v>589</v>
      </c>
      <c r="E121" s="27" t="s">
        <v>4700</v>
      </c>
      <c r="F121" s="28" t="s">
        <v>614</v>
      </c>
      <c r="G121" s="29">
        <v>27</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4701</v>
      </c>
    </row>
    <row r="124" ht="277.2">
      <c r="A124" s="1" t="s">
        <v>596</v>
      </c>
      <c r="E124" s="27" t="s">
        <v>4702</v>
      </c>
    </row>
    <row r="125" ht="26.4">
      <c r="A125" s="1" t="s">
        <v>587</v>
      </c>
      <c r="B125" s="1">
        <v>29</v>
      </c>
      <c r="C125" s="26" t="s">
        <v>4703</v>
      </c>
      <c r="D125" t="s">
        <v>589</v>
      </c>
      <c r="E125" s="27" t="s">
        <v>4704</v>
      </c>
      <c r="F125" s="28" t="s">
        <v>614</v>
      </c>
      <c r="G125" s="29">
        <v>9</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4705</v>
      </c>
    </row>
    <row r="128" ht="184.8">
      <c r="A128" s="1" t="s">
        <v>596</v>
      </c>
      <c r="E128" s="27" t="s">
        <v>4706</v>
      </c>
    </row>
    <row r="129" ht="26.4">
      <c r="A129" s="1" t="s">
        <v>587</v>
      </c>
      <c r="B129" s="1">
        <v>30</v>
      </c>
      <c r="C129" s="26" t="s">
        <v>4707</v>
      </c>
      <c r="D129" t="s">
        <v>589</v>
      </c>
      <c r="E129" s="27" t="s">
        <v>4708</v>
      </c>
      <c r="F129" s="28" t="s">
        <v>868</v>
      </c>
      <c r="G129" s="29">
        <v>1</v>
      </c>
      <c r="H129" s="28">
        <v>0</v>
      </c>
      <c r="I129" s="30">
        <f>ROUND(G129*H129,P4)</f>
        <v>0</v>
      </c>
      <c r="L129" s="30">
        <v>0</v>
      </c>
      <c r="M129" s="24">
        <f>ROUND(G129*L129,P4)</f>
        <v>0</v>
      </c>
      <c r="N129" s="25" t="s">
        <v>589</v>
      </c>
      <c r="O129" s="31">
        <f>M129*AA129</f>
        <v>0</v>
      </c>
      <c r="P129" s="1">
        <v>3</v>
      </c>
      <c r="AA129" s="1">
        <f>IF(P129=1,$O$3,IF(P129=2,$O$4,$O$5))</f>
        <v>0</v>
      </c>
    </row>
    <row r="130">
      <c r="A130" s="1" t="s">
        <v>593</v>
      </c>
      <c r="E130" s="27" t="s">
        <v>589</v>
      </c>
    </row>
    <row r="131" ht="26.4">
      <c r="A131" s="1" t="s">
        <v>594</v>
      </c>
      <c r="E131" s="32" t="s">
        <v>4709</v>
      </c>
    </row>
    <row r="132" ht="26.4">
      <c r="A132" s="1" t="s">
        <v>596</v>
      </c>
      <c r="E132" s="27" t="s">
        <v>4710</v>
      </c>
    </row>
    <row r="133">
      <c r="A133" s="1" t="s">
        <v>587</v>
      </c>
      <c r="B133" s="1">
        <v>31</v>
      </c>
      <c r="C133" s="26" t="s">
        <v>4711</v>
      </c>
      <c r="D133" t="s">
        <v>589</v>
      </c>
      <c r="E133" s="27" t="s">
        <v>4712</v>
      </c>
      <c r="F133" s="28" t="s">
        <v>621</v>
      </c>
      <c r="G133" s="29">
        <v>1</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c r="A135" s="1" t="s">
        <v>594</v>
      </c>
      <c r="E135" s="32" t="s">
        <v>4713</v>
      </c>
    </row>
    <row r="136">
      <c r="A136" s="1" t="s">
        <v>596</v>
      </c>
      <c r="E136" s="27" t="s">
        <v>4714</v>
      </c>
    </row>
    <row r="137">
      <c r="A137" s="1" t="s">
        <v>584</v>
      </c>
      <c r="C137" s="22" t="s">
        <v>690</v>
      </c>
      <c r="E137" s="23" t="s">
        <v>691</v>
      </c>
      <c r="L137" s="24">
        <f>SUMIFS(L138:L153,A138:A153,"P")</f>
        <v>0</v>
      </c>
      <c r="M137" s="24">
        <f>SUMIFS(M138:M153,A138:A153,"P")</f>
        <v>0</v>
      </c>
      <c r="N137" s="25"/>
    </row>
    <row r="138" ht="39.6">
      <c r="A138" s="1" t="s">
        <v>587</v>
      </c>
      <c r="B138" s="1">
        <v>32</v>
      </c>
      <c r="C138" s="26" t="s">
        <v>692</v>
      </c>
      <c r="D138" t="s">
        <v>693</v>
      </c>
      <c r="E138" s="27" t="s">
        <v>694</v>
      </c>
      <c r="F138" s="28" t="s">
        <v>695</v>
      </c>
      <c r="G138" s="29">
        <v>599</v>
      </c>
      <c r="H138" s="28">
        <v>0</v>
      </c>
      <c r="I138" s="30">
        <f>ROUND(G138*H138,P4)</f>
        <v>0</v>
      </c>
      <c r="L138" s="30">
        <v>0</v>
      </c>
      <c r="M138" s="24">
        <f>ROUND(G138*L138,P4)</f>
        <v>0</v>
      </c>
      <c r="N138" s="25" t="s">
        <v>589</v>
      </c>
      <c r="O138" s="31">
        <f>M138*AA138</f>
        <v>0</v>
      </c>
      <c r="P138" s="1">
        <v>3</v>
      </c>
      <c r="AA138" s="1">
        <f>IF(P138=1,$O$3,IF(P138=2,$O$4,$O$5))</f>
        <v>0</v>
      </c>
    </row>
    <row r="139" ht="39.6">
      <c r="A139" s="1" t="s">
        <v>593</v>
      </c>
      <c r="E139" s="27" t="s">
        <v>4715</v>
      </c>
    </row>
    <row r="140" ht="26.4">
      <c r="A140" s="1" t="s">
        <v>594</v>
      </c>
      <c r="E140" s="32" t="s">
        <v>4716</v>
      </c>
    </row>
    <row r="141" ht="158.4">
      <c r="A141" s="1" t="s">
        <v>596</v>
      </c>
      <c r="E141" s="27" t="s">
        <v>4717</v>
      </c>
    </row>
    <row r="142" ht="26.4">
      <c r="A142" s="1" t="s">
        <v>587</v>
      </c>
      <c r="B142" s="1">
        <v>33</v>
      </c>
      <c r="C142" s="26" t="s">
        <v>4718</v>
      </c>
      <c r="D142" t="s">
        <v>4719</v>
      </c>
      <c r="E142" s="27" t="s">
        <v>4720</v>
      </c>
      <c r="F142" s="28" t="s">
        <v>695</v>
      </c>
      <c r="G142" s="29">
        <v>4.9500000000000002</v>
      </c>
      <c r="H142" s="28">
        <v>0</v>
      </c>
      <c r="I142" s="30">
        <f>ROUND(G142*H142,P4)</f>
        <v>0</v>
      </c>
      <c r="L142" s="30">
        <v>0</v>
      </c>
      <c r="M142" s="24">
        <f>ROUND(G142*L142,P4)</f>
        <v>0</v>
      </c>
      <c r="N142" s="25" t="s">
        <v>589</v>
      </c>
      <c r="O142" s="31">
        <f>M142*AA142</f>
        <v>0</v>
      </c>
      <c r="P142" s="1">
        <v>3</v>
      </c>
      <c r="AA142" s="1">
        <f>IF(P142=1,$O$3,IF(P142=2,$O$4,$O$5))</f>
        <v>0</v>
      </c>
    </row>
    <row r="143" ht="39.6">
      <c r="A143" s="1" t="s">
        <v>593</v>
      </c>
      <c r="E143" s="27" t="s">
        <v>4721</v>
      </c>
    </row>
    <row r="144" ht="26.4">
      <c r="A144" s="1" t="s">
        <v>594</v>
      </c>
      <c r="E144" s="32" t="s">
        <v>4722</v>
      </c>
    </row>
    <row r="145" ht="158.4">
      <c r="A145" s="1" t="s">
        <v>596</v>
      </c>
      <c r="E145" s="27" t="s">
        <v>4717</v>
      </c>
    </row>
    <row r="146" ht="26.4">
      <c r="A146" s="1" t="s">
        <v>587</v>
      </c>
      <c r="B146" s="1">
        <v>34</v>
      </c>
      <c r="C146" s="26" t="s">
        <v>4723</v>
      </c>
      <c r="D146" t="s">
        <v>4724</v>
      </c>
      <c r="E146" s="27" t="s">
        <v>4725</v>
      </c>
      <c r="F146" s="28" t="s">
        <v>695</v>
      </c>
      <c r="G146" s="29">
        <v>34.155000000000001</v>
      </c>
      <c r="H146" s="28">
        <v>0</v>
      </c>
      <c r="I146" s="30">
        <f>ROUND(G146*H146,P4)</f>
        <v>0</v>
      </c>
      <c r="L146" s="30">
        <v>0</v>
      </c>
      <c r="M146" s="24">
        <f>ROUND(G146*L146,P4)</f>
        <v>0</v>
      </c>
      <c r="N146" s="25" t="s">
        <v>589</v>
      </c>
      <c r="O146" s="31">
        <f>M146*AA146</f>
        <v>0</v>
      </c>
      <c r="P146" s="1">
        <v>3</v>
      </c>
      <c r="AA146" s="1">
        <f>IF(P146=1,$O$3,IF(P146=2,$O$4,$O$5))</f>
        <v>0</v>
      </c>
    </row>
    <row r="147" ht="39.6">
      <c r="A147" s="1" t="s">
        <v>593</v>
      </c>
      <c r="E147" s="27" t="s">
        <v>4721</v>
      </c>
    </row>
    <row r="148" ht="26.4">
      <c r="A148" s="1" t="s">
        <v>594</v>
      </c>
      <c r="E148" s="32" t="s">
        <v>4726</v>
      </c>
    </row>
    <row r="149" ht="158.4">
      <c r="A149" s="1" t="s">
        <v>596</v>
      </c>
      <c r="E149" s="27" t="s">
        <v>4717</v>
      </c>
    </row>
    <row r="150" ht="39.6">
      <c r="A150" s="1" t="s">
        <v>587</v>
      </c>
      <c r="B150" s="1">
        <v>35</v>
      </c>
      <c r="C150" s="26" t="s">
        <v>2699</v>
      </c>
      <c r="D150" t="s">
        <v>2700</v>
      </c>
      <c r="E150" s="27" t="s">
        <v>2701</v>
      </c>
      <c r="F150" s="28" t="s">
        <v>695</v>
      </c>
      <c r="G150" s="29">
        <v>3.7949999999999999</v>
      </c>
      <c r="H150" s="28">
        <v>0</v>
      </c>
      <c r="I150" s="30">
        <f>ROUND(G150*H150,P4)</f>
        <v>0</v>
      </c>
      <c r="L150" s="30">
        <v>0</v>
      </c>
      <c r="M150" s="24">
        <f>ROUND(G150*L150,P4)</f>
        <v>0</v>
      </c>
      <c r="N150" s="25" t="s">
        <v>589</v>
      </c>
      <c r="O150" s="31">
        <f>M150*AA150</f>
        <v>0</v>
      </c>
      <c r="P150" s="1">
        <v>3</v>
      </c>
      <c r="AA150" s="1">
        <f>IF(P150=1,$O$3,IF(P150=2,$O$4,$O$5))</f>
        <v>0</v>
      </c>
    </row>
    <row r="151" ht="66">
      <c r="A151" s="1" t="s">
        <v>593</v>
      </c>
      <c r="E151" s="27" t="s">
        <v>4727</v>
      </c>
    </row>
    <row r="152" ht="26.4">
      <c r="A152" s="1" t="s">
        <v>594</v>
      </c>
      <c r="E152" s="32" t="s">
        <v>4728</v>
      </c>
    </row>
    <row r="153" ht="158.4">
      <c r="A153" s="1" t="s">
        <v>596</v>
      </c>
      <c r="E153"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4729</v>
      </c>
      <c r="E8" s="23" t="s">
        <v>193</v>
      </c>
      <c r="L8" s="24">
        <f>L9+L14+L63+L104+L117+L154</f>
        <v>0</v>
      </c>
      <c r="M8" s="24">
        <f>M9+M14+M63+M104+M117+M154</f>
        <v>0</v>
      </c>
      <c r="N8" s="25"/>
    </row>
    <row r="9">
      <c r="A9" s="1" t="s">
        <v>584</v>
      </c>
      <c r="C9" s="22" t="s">
        <v>1958</v>
      </c>
      <c r="E9" s="23" t="s">
        <v>1959</v>
      </c>
      <c r="L9" s="24">
        <f>SUMIFS(L10:L13,A10:A13,"P")</f>
        <v>0</v>
      </c>
      <c r="M9" s="24">
        <f>SUMIFS(M10:M13,A10:A13,"P")</f>
        <v>0</v>
      </c>
      <c r="N9" s="25"/>
    </row>
    <row r="10">
      <c r="A10" s="1" t="s">
        <v>587</v>
      </c>
      <c r="B10" s="1">
        <v>40</v>
      </c>
      <c r="C10" s="26" t="s">
        <v>4730</v>
      </c>
      <c r="D10" t="s">
        <v>589</v>
      </c>
      <c r="E10" s="27" t="s">
        <v>4731</v>
      </c>
      <c r="F10" s="28" t="s">
        <v>621</v>
      </c>
      <c r="G10" s="29">
        <v>1</v>
      </c>
      <c r="H10" s="28">
        <v>0</v>
      </c>
      <c r="I10" s="30">
        <f>ROUND(G10*H10,P4)</f>
        <v>0</v>
      </c>
      <c r="L10" s="30">
        <v>0</v>
      </c>
      <c r="M10" s="24">
        <f>ROUND(G10*L10,P4)</f>
        <v>0</v>
      </c>
      <c r="N10" s="25" t="s">
        <v>589</v>
      </c>
      <c r="O10" s="31">
        <f>M10*AA10</f>
        <v>0</v>
      </c>
      <c r="P10" s="1">
        <v>3</v>
      </c>
      <c r="AA10" s="1">
        <f>IF(P10=1,$O$3,IF(P10=2,$O$4,$O$5))</f>
        <v>0</v>
      </c>
    </row>
    <row r="11" ht="79.2">
      <c r="A11" s="1" t="s">
        <v>593</v>
      </c>
      <c r="E11" s="27" t="s">
        <v>4732</v>
      </c>
    </row>
    <row r="12" ht="26.4">
      <c r="A12" s="1" t="s">
        <v>594</v>
      </c>
      <c r="E12" s="32" t="s">
        <v>4733</v>
      </c>
    </row>
    <row r="13" ht="79.2">
      <c r="A13" s="1" t="s">
        <v>596</v>
      </c>
      <c r="E13" s="27" t="s">
        <v>4732</v>
      </c>
    </row>
    <row r="14">
      <c r="A14" s="1" t="s">
        <v>584</v>
      </c>
      <c r="C14" s="22" t="s">
        <v>585</v>
      </c>
      <c r="E14" s="23" t="s">
        <v>586</v>
      </c>
      <c r="L14" s="24">
        <f>SUMIFS(L15:L62,A15:A62,"P")</f>
        <v>0</v>
      </c>
      <c r="M14" s="24">
        <f>SUMIFS(M15:M62,A15:A62,"P")</f>
        <v>0</v>
      </c>
      <c r="N14" s="25"/>
    </row>
    <row r="15" ht="26.4">
      <c r="A15" s="1" t="s">
        <v>587</v>
      </c>
      <c r="B15" s="1">
        <v>1</v>
      </c>
      <c r="C15" s="26" t="s">
        <v>4638</v>
      </c>
      <c r="D15" t="s">
        <v>589</v>
      </c>
      <c r="E15" s="27" t="s">
        <v>4639</v>
      </c>
      <c r="F15" s="28" t="s">
        <v>591</v>
      </c>
      <c r="G15" s="29">
        <v>25.5</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4734</v>
      </c>
    </row>
    <row r="18" ht="92.4">
      <c r="A18" s="1" t="s">
        <v>596</v>
      </c>
      <c r="E18" s="27" t="s">
        <v>4641</v>
      </c>
    </row>
    <row r="19" ht="26.4">
      <c r="A19" s="1" t="s">
        <v>587</v>
      </c>
      <c r="B19" s="1">
        <v>2</v>
      </c>
      <c r="C19" s="26" t="s">
        <v>4642</v>
      </c>
      <c r="D19" t="s">
        <v>589</v>
      </c>
      <c r="E19" s="27" t="s">
        <v>4643</v>
      </c>
      <c r="F19" s="28" t="s">
        <v>591</v>
      </c>
      <c r="G19" s="29">
        <v>59.5</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4735</v>
      </c>
    </row>
    <row r="22" ht="92.4">
      <c r="A22" s="1" t="s">
        <v>596</v>
      </c>
      <c r="E22" s="27" t="s">
        <v>4641</v>
      </c>
    </row>
    <row r="23" ht="26.4">
      <c r="A23" s="1" t="s">
        <v>587</v>
      </c>
      <c r="B23" s="1">
        <v>3</v>
      </c>
      <c r="C23" s="26" t="s">
        <v>4645</v>
      </c>
      <c r="D23" t="s">
        <v>589</v>
      </c>
      <c r="E23" s="27" t="s">
        <v>4646</v>
      </c>
      <c r="F23" s="28" t="s">
        <v>591</v>
      </c>
      <c r="G23" s="29">
        <v>320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4">
      <c r="A25" s="1" t="s">
        <v>594</v>
      </c>
      <c r="E25" s="32" t="s">
        <v>4736</v>
      </c>
    </row>
    <row r="26" ht="409.2">
      <c r="A26" s="1" t="s">
        <v>596</v>
      </c>
      <c r="E26" s="27" t="s">
        <v>4648</v>
      </c>
    </row>
    <row r="27" ht="26.4">
      <c r="A27" s="1" t="s">
        <v>587</v>
      </c>
      <c r="B27" s="1">
        <v>4</v>
      </c>
      <c r="C27" s="26" t="s">
        <v>1362</v>
      </c>
      <c r="D27" t="s">
        <v>589</v>
      </c>
      <c r="E27" s="27" t="s">
        <v>1363</v>
      </c>
      <c r="F27" s="28" t="s">
        <v>591</v>
      </c>
      <c r="G27" s="29">
        <v>30.870000000000001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4737</v>
      </c>
    </row>
    <row r="30" ht="356.4">
      <c r="A30" s="1" t="s">
        <v>596</v>
      </c>
      <c r="E30" s="27" t="s">
        <v>597</v>
      </c>
    </row>
    <row r="31" ht="26.4">
      <c r="A31" s="1" t="s">
        <v>587</v>
      </c>
      <c r="B31" s="1">
        <v>5</v>
      </c>
      <c r="C31" s="26" t="s">
        <v>1370</v>
      </c>
      <c r="D31" t="s">
        <v>589</v>
      </c>
      <c r="E31" s="27" t="s">
        <v>1371</v>
      </c>
      <c r="F31" s="28" t="s">
        <v>591</v>
      </c>
      <c r="G31" s="29">
        <v>180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4738</v>
      </c>
    </row>
    <row r="34" ht="316.8">
      <c r="A34" s="1" t="s">
        <v>596</v>
      </c>
      <c r="E34" s="27" t="s">
        <v>1373</v>
      </c>
    </row>
    <row r="35" ht="26.4">
      <c r="A35" s="1" t="s">
        <v>587</v>
      </c>
      <c r="B35" s="1">
        <v>6</v>
      </c>
      <c r="C35" s="26" t="s">
        <v>4651</v>
      </c>
      <c r="D35" t="s">
        <v>589</v>
      </c>
      <c r="E35" s="27" t="s">
        <v>4652</v>
      </c>
      <c r="F35" s="28" t="s">
        <v>591</v>
      </c>
      <c r="G35" s="29">
        <v>17.640000000000001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4739</v>
      </c>
    </row>
    <row r="38" ht="264">
      <c r="A38" s="1" t="s">
        <v>596</v>
      </c>
      <c r="E38" s="27" t="s">
        <v>4654</v>
      </c>
    </row>
    <row r="39" ht="26.4">
      <c r="A39" s="1" t="s">
        <v>587</v>
      </c>
      <c r="B39" s="1">
        <v>7</v>
      </c>
      <c r="C39" s="26" t="s">
        <v>3738</v>
      </c>
      <c r="D39" t="s">
        <v>589</v>
      </c>
      <c r="E39" s="27" t="s">
        <v>3739</v>
      </c>
      <c r="F39" s="28" t="s">
        <v>614</v>
      </c>
      <c r="G39" s="29">
        <v>260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4740</v>
      </c>
    </row>
    <row r="42" ht="52.8">
      <c r="A42" s="1" t="s">
        <v>596</v>
      </c>
      <c r="E42" s="27" t="s">
        <v>3741</v>
      </c>
    </row>
    <row r="43" ht="26.4">
      <c r="A43" s="1" t="s">
        <v>587</v>
      </c>
      <c r="B43" s="1">
        <v>8</v>
      </c>
      <c r="C43" s="26" t="s">
        <v>4656</v>
      </c>
      <c r="D43" t="s">
        <v>589</v>
      </c>
      <c r="E43" s="27" t="s">
        <v>4657</v>
      </c>
      <c r="F43" s="28" t="s">
        <v>614</v>
      </c>
      <c r="G43" s="29">
        <v>265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4741</v>
      </c>
    </row>
    <row r="46" ht="52.8">
      <c r="A46" s="1" t="s">
        <v>596</v>
      </c>
      <c r="E46" s="27" t="s">
        <v>616</v>
      </c>
    </row>
    <row r="47" ht="26.4">
      <c r="A47" s="1" t="s">
        <v>587</v>
      </c>
      <c r="B47" s="1">
        <v>9</v>
      </c>
      <c r="C47" s="26" t="s">
        <v>4361</v>
      </c>
      <c r="D47" t="s">
        <v>589</v>
      </c>
      <c r="E47" s="27" t="s">
        <v>4362</v>
      </c>
      <c r="F47" s="28" t="s">
        <v>614</v>
      </c>
      <c r="G47" s="29">
        <v>265</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4741</v>
      </c>
    </row>
    <row r="50" ht="66">
      <c r="A50" s="1" t="s">
        <v>596</v>
      </c>
      <c r="E50" s="27" t="s">
        <v>3745</v>
      </c>
    </row>
    <row r="51" ht="26.4">
      <c r="A51" s="1" t="s">
        <v>587</v>
      </c>
      <c r="B51" s="1">
        <v>10</v>
      </c>
      <c r="C51" s="26" t="s">
        <v>4364</v>
      </c>
      <c r="D51" t="s">
        <v>589</v>
      </c>
      <c r="E51" s="27" t="s">
        <v>4365</v>
      </c>
      <c r="F51" s="28" t="s">
        <v>614</v>
      </c>
      <c r="G51" s="29">
        <v>265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4741</v>
      </c>
    </row>
    <row r="54" ht="66">
      <c r="A54" s="1" t="s">
        <v>596</v>
      </c>
      <c r="E54" s="27" t="s">
        <v>4367</v>
      </c>
    </row>
    <row r="55" ht="26.4">
      <c r="A55" s="1" t="s">
        <v>587</v>
      </c>
      <c r="B55" s="1">
        <v>11</v>
      </c>
      <c r="C55" s="26" t="s">
        <v>3749</v>
      </c>
      <c r="D55" t="s">
        <v>589</v>
      </c>
      <c r="E55" s="27" t="s">
        <v>3750</v>
      </c>
      <c r="F55" s="28" t="s">
        <v>614</v>
      </c>
      <c r="G55" s="29">
        <v>265</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4741</v>
      </c>
    </row>
    <row r="58" ht="79.2">
      <c r="A58" s="1" t="s">
        <v>596</v>
      </c>
      <c r="E58" s="27" t="s">
        <v>3751</v>
      </c>
    </row>
    <row r="59" ht="26.4">
      <c r="A59" s="1" t="s">
        <v>587</v>
      </c>
      <c r="B59" s="1">
        <v>12</v>
      </c>
      <c r="C59" s="26" t="s">
        <v>4091</v>
      </c>
      <c r="D59" t="s">
        <v>589</v>
      </c>
      <c r="E59" s="27" t="s">
        <v>4092</v>
      </c>
      <c r="F59" s="28" t="s">
        <v>591</v>
      </c>
      <c r="G59" s="29">
        <v>26.5</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4742</v>
      </c>
    </row>
    <row r="62" ht="66">
      <c r="A62" s="1" t="s">
        <v>596</v>
      </c>
      <c r="E62" s="27" t="s">
        <v>4094</v>
      </c>
    </row>
    <row r="63">
      <c r="A63" s="1" t="s">
        <v>584</v>
      </c>
      <c r="C63" s="22" t="s">
        <v>3003</v>
      </c>
      <c r="E63" s="23" t="s">
        <v>4660</v>
      </c>
      <c r="L63" s="24">
        <f>SUMIFS(L64:L103,A64:A103,"P")</f>
        <v>0</v>
      </c>
      <c r="M63" s="24">
        <f>SUMIFS(M64:M103,A64:A103,"P")</f>
        <v>0</v>
      </c>
      <c r="N63" s="25"/>
    </row>
    <row r="64" ht="26.4">
      <c r="A64" s="1" t="s">
        <v>587</v>
      </c>
      <c r="B64" s="1">
        <v>13</v>
      </c>
      <c r="C64" s="26" t="s">
        <v>4168</v>
      </c>
      <c r="D64" t="s">
        <v>589</v>
      </c>
      <c r="E64" s="27" t="s">
        <v>4169</v>
      </c>
      <c r="F64" s="28" t="s">
        <v>591</v>
      </c>
      <c r="G64" s="29">
        <v>20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4661</v>
      </c>
    </row>
    <row r="67" ht="79.2">
      <c r="A67" s="1" t="s">
        <v>596</v>
      </c>
      <c r="E67" s="27" t="s">
        <v>4171</v>
      </c>
    </row>
    <row r="68" ht="26.4">
      <c r="A68" s="1" t="s">
        <v>587</v>
      </c>
      <c r="B68" s="1">
        <v>14</v>
      </c>
      <c r="C68" s="26" t="s">
        <v>4476</v>
      </c>
      <c r="D68" t="s">
        <v>589</v>
      </c>
      <c r="E68" s="27" t="s">
        <v>4477</v>
      </c>
      <c r="F68" s="28" t="s">
        <v>614</v>
      </c>
      <c r="G68" s="29">
        <v>520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4662</v>
      </c>
    </row>
    <row r="71" ht="79.2">
      <c r="A71" s="1" t="s">
        <v>596</v>
      </c>
      <c r="E71" s="27" t="s">
        <v>4171</v>
      </c>
    </row>
    <row r="72" ht="26.4">
      <c r="A72" s="1" t="s">
        <v>587</v>
      </c>
      <c r="B72" s="1">
        <v>15</v>
      </c>
      <c r="C72" s="26" t="s">
        <v>4476</v>
      </c>
      <c r="D72" t="s">
        <v>2572</v>
      </c>
      <c r="E72" s="27" t="s">
        <v>4477</v>
      </c>
      <c r="F72" s="28" t="s">
        <v>614</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4743</v>
      </c>
    </row>
    <row r="75" ht="79.2">
      <c r="A75" s="1" t="s">
        <v>596</v>
      </c>
      <c r="E75" s="27" t="s">
        <v>4171</v>
      </c>
    </row>
    <row r="76" ht="26.4">
      <c r="A76" s="1" t="s">
        <v>587</v>
      </c>
      <c r="B76" s="1">
        <v>16</v>
      </c>
      <c r="C76" s="26" t="s">
        <v>4664</v>
      </c>
      <c r="D76" t="s">
        <v>589</v>
      </c>
      <c r="E76" s="27" t="s">
        <v>4665</v>
      </c>
      <c r="F76" s="28" t="s">
        <v>591</v>
      </c>
      <c r="G76" s="29">
        <v>17.5</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4666</v>
      </c>
    </row>
    <row r="79" ht="105.6">
      <c r="A79" s="1" t="s">
        <v>596</v>
      </c>
      <c r="E79" s="27" t="s">
        <v>4185</v>
      </c>
    </row>
    <row r="80" ht="26.4">
      <c r="A80" s="1" t="s">
        <v>587</v>
      </c>
      <c r="B80" s="1">
        <v>17</v>
      </c>
      <c r="C80" s="26" t="s">
        <v>4667</v>
      </c>
      <c r="D80" t="s">
        <v>589</v>
      </c>
      <c r="E80" s="27" t="s">
        <v>4668</v>
      </c>
      <c r="F80" s="28" t="s">
        <v>614</v>
      </c>
      <c r="G80" s="29">
        <v>210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4669</v>
      </c>
    </row>
    <row r="83" ht="92.4">
      <c r="A83" s="1" t="s">
        <v>596</v>
      </c>
      <c r="E83" s="27" t="s">
        <v>4670</v>
      </c>
    </row>
    <row r="84" ht="26.4">
      <c r="A84" s="1" t="s">
        <v>587</v>
      </c>
      <c r="B84" s="1">
        <v>18</v>
      </c>
      <c r="C84" s="26" t="s">
        <v>4671</v>
      </c>
      <c r="D84" t="s">
        <v>589</v>
      </c>
      <c r="E84" s="27" t="s">
        <v>4672</v>
      </c>
      <c r="F84" s="28" t="s">
        <v>614</v>
      </c>
      <c r="G84" s="29">
        <v>220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4673</v>
      </c>
    </row>
    <row r="87" ht="92.4">
      <c r="A87" s="1" t="s">
        <v>596</v>
      </c>
      <c r="E87" s="27" t="s">
        <v>4670</v>
      </c>
    </row>
    <row r="88" ht="26.4">
      <c r="A88" s="1" t="s">
        <v>587</v>
      </c>
      <c r="B88" s="1">
        <v>19</v>
      </c>
      <c r="C88" s="26" t="s">
        <v>4674</v>
      </c>
      <c r="D88" t="s">
        <v>589</v>
      </c>
      <c r="E88" s="27" t="s">
        <v>4675</v>
      </c>
      <c r="F88" s="28" t="s">
        <v>614</v>
      </c>
      <c r="G88" s="29">
        <v>200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4676</v>
      </c>
    </row>
    <row r="91" ht="171.6">
      <c r="A91" s="1" t="s">
        <v>596</v>
      </c>
      <c r="E91" s="27" t="s">
        <v>4677</v>
      </c>
    </row>
    <row r="92" ht="26.4">
      <c r="A92" s="1" t="s">
        <v>587</v>
      </c>
      <c r="B92" s="1">
        <v>20</v>
      </c>
      <c r="C92" s="26" t="s">
        <v>4678</v>
      </c>
      <c r="D92" t="s">
        <v>589</v>
      </c>
      <c r="E92" s="27" t="s">
        <v>4679</v>
      </c>
      <c r="F92" s="28" t="s">
        <v>614</v>
      </c>
      <c r="G92" s="29">
        <v>210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4680</v>
      </c>
    </row>
    <row r="95" ht="171.6">
      <c r="A95" s="1" t="s">
        <v>596</v>
      </c>
      <c r="E95" s="27" t="s">
        <v>4677</v>
      </c>
    </row>
    <row r="96" ht="26.4">
      <c r="A96" s="1" t="s">
        <v>587</v>
      </c>
      <c r="B96" s="1">
        <v>21</v>
      </c>
      <c r="C96" s="26" t="s">
        <v>4681</v>
      </c>
      <c r="D96" t="s">
        <v>589</v>
      </c>
      <c r="E96" s="27" t="s">
        <v>4682</v>
      </c>
      <c r="F96" s="28" t="s">
        <v>607</v>
      </c>
      <c r="G96" s="29">
        <v>22</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4744</v>
      </c>
    </row>
    <row r="99" ht="92.4">
      <c r="A99" s="1" t="s">
        <v>596</v>
      </c>
      <c r="E99" s="27" t="s">
        <v>4684</v>
      </c>
    </row>
    <row r="100" ht="26.4">
      <c r="A100" s="1" t="s">
        <v>587</v>
      </c>
      <c r="B100" s="1">
        <v>22</v>
      </c>
      <c r="C100" s="26" t="s">
        <v>4685</v>
      </c>
      <c r="D100" t="s">
        <v>2572</v>
      </c>
      <c r="E100" s="27" t="s">
        <v>4686</v>
      </c>
      <c r="F100" s="28" t="s">
        <v>614</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4745</v>
      </c>
    </row>
    <row r="103" ht="171.6">
      <c r="A103" s="1" t="s">
        <v>596</v>
      </c>
      <c r="E103" s="27" t="s">
        <v>4197</v>
      </c>
    </row>
    <row r="104">
      <c r="A104" s="1" t="s">
        <v>584</v>
      </c>
      <c r="C104" s="22" t="s">
        <v>3840</v>
      </c>
      <c r="E104" s="23" t="s">
        <v>3841</v>
      </c>
      <c r="L104" s="24">
        <f>SUMIFS(L105:L116,A105:A116,"P")</f>
        <v>0</v>
      </c>
      <c r="M104" s="24">
        <f>SUMIFS(M105:M116,A105:A116,"P")</f>
        <v>0</v>
      </c>
      <c r="N104" s="25"/>
    </row>
    <row r="105" ht="26.4">
      <c r="A105" s="1" t="s">
        <v>587</v>
      </c>
      <c r="B105" s="1">
        <v>23</v>
      </c>
      <c r="C105" s="26" t="s">
        <v>3850</v>
      </c>
      <c r="D105" t="s">
        <v>589</v>
      </c>
      <c r="E105" s="27" t="s">
        <v>3851</v>
      </c>
      <c r="F105" s="28" t="s">
        <v>607</v>
      </c>
      <c r="G105" s="29">
        <v>140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4746</v>
      </c>
    </row>
    <row r="108" ht="264">
      <c r="A108" s="1" t="s">
        <v>596</v>
      </c>
      <c r="E108" s="27" t="s">
        <v>3853</v>
      </c>
    </row>
    <row r="109" ht="26.4">
      <c r="A109" s="1" t="s">
        <v>587</v>
      </c>
      <c r="B109" s="1">
        <v>24</v>
      </c>
      <c r="C109" s="26" t="s">
        <v>4211</v>
      </c>
      <c r="D109" t="s">
        <v>589</v>
      </c>
      <c r="E109" s="27" t="s">
        <v>4212</v>
      </c>
      <c r="F109" s="28" t="s">
        <v>591</v>
      </c>
      <c r="G109" s="29">
        <v>13.23</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4747</v>
      </c>
    </row>
    <row r="112" ht="409.2">
      <c r="A112" s="1" t="s">
        <v>596</v>
      </c>
      <c r="E112" s="27" t="s">
        <v>3869</v>
      </c>
    </row>
    <row r="113">
      <c r="A113" s="1" t="s">
        <v>587</v>
      </c>
      <c r="B113" s="1">
        <v>25</v>
      </c>
      <c r="C113" s="26" t="s">
        <v>4748</v>
      </c>
      <c r="D113" t="s">
        <v>589</v>
      </c>
      <c r="E113" s="27" t="s">
        <v>4749</v>
      </c>
      <c r="F113" s="28" t="s">
        <v>621</v>
      </c>
      <c r="G113" s="29">
        <v>6.5</v>
      </c>
      <c r="H113" s="28">
        <v>0</v>
      </c>
      <c r="I113" s="30">
        <f>ROUND(G113*H113,P4)</f>
        <v>0</v>
      </c>
      <c r="L113" s="30">
        <v>0</v>
      </c>
      <c r="M113" s="24">
        <f>ROUND(G113*L113,P4)</f>
        <v>0</v>
      </c>
      <c r="N113" s="25" t="s">
        <v>589</v>
      </c>
      <c r="O113" s="31">
        <f>M113*AA113</f>
        <v>0</v>
      </c>
      <c r="P113" s="1">
        <v>3</v>
      </c>
      <c r="AA113" s="1">
        <f>IF(P113=1,$O$3,IF(P113=2,$O$4,$O$5))</f>
        <v>0</v>
      </c>
    </row>
    <row r="114">
      <c r="A114" s="1" t="s">
        <v>593</v>
      </c>
      <c r="E114" s="27" t="s">
        <v>589</v>
      </c>
    </row>
    <row r="115" ht="26.4">
      <c r="A115" s="1" t="s">
        <v>594</v>
      </c>
      <c r="E115" s="32" t="s">
        <v>4750</v>
      </c>
    </row>
    <row r="116" ht="26.4">
      <c r="A116" s="1" t="s">
        <v>596</v>
      </c>
      <c r="E116" s="27" t="s">
        <v>4751</v>
      </c>
    </row>
    <row r="117">
      <c r="A117" s="1" t="s">
        <v>584</v>
      </c>
      <c r="C117" s="22" t="s">
        <v>2018</v>
      </c>
      <c r="E117" s="23" t="s">
        <v>4690</v>
      </c>
      <c r="L117" s="24">
        <f>SUMIFS(L118:L153,A118:A153,"P")</f>
        <v>0</v>
      </c>
      <c r="M117" s="24">
        <f>SUMIFS(M118:M153,A118:A153,"P")</f>
        <v>0</v>
      </c>
      <c r="N117" s="25"/>
    </row>
    <row r="118" ht="26.4">
      <c r="A118" s="1" t="s">
        <v>587</v>
      </c>
      <c r="B118" s="1">
        <v>26</v>
      </c>
      <c r="C118" s="26" t="s">
        <v>4691</v>
      </c>
      <c r="D118" t="s">
        <v>589</v>
      </c>
      <c r="E118" s="27" t="s">
        <v>4692</v>
      </c>
      <c r="F118" s="28" t="s">
        <v>614</v>
      </c>
      <c r="G118" s="29">
        <v>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4752</v>
      </c>
    </row>
    <row r="121" ht="92.4">
      <c r="A121" s="1" t="s">
        <v>596</v>
      </c>
      <c r="E121" s="27" t="s">
        <v>4694</v>
      </c>
    </row>
    <row r="122" ht="26.4">
      <c r="A122" s="1" t="s">
        <v>587</v>
      </c>
      <c r="B122" s="1">
        <v>27</v>
      </c>
      <c r="C122" s="26" t="s">
        <v>4221</v>
      </c>
      <c r="D122" t="s">
        <v>589</v>
      </c>
      <c r="E122" s="27" t="s">
        <v>4222</v>
      </c>
      <c r="F122" s="28" t="s">
        <v>607</v>
      </c>
      <c r="G122" s="29">
        <v>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4753</v>
      </c>
    </row>
    <row r="125" ht="79.2">
      <c r="A125" s="1" t="s">
        <v>596</v>
      </c>
      <c r="E125" s="27" t="s">
        <v>4224</v>
      </c>
    </row>
    <row r="126" ht="26.4">
      <c r="A126" s="1" t="s">
        <v>587</v>
      </c>
      <c r="B126" s="1">
        <v>28</v>
      </c>
      <c r="C126" s="26" t="s">
        <v>4754</v>
      </c>
      <c r="D126" t="s">
        <v>589</v>
      </c>
      <c r="E126" s="27" t="s">
        <v>4755</v>
      </c>
      <c r="F126" s="28" t="s">
        <v>607</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4756</v>
      </c>
    </row>
    <row r="129" ht="79.2">
      <c r="A129" s="1" t="s">
        <v>596</v>
      </c>
      <c r="E129" s="27" t="s">
        <v>4224</v>
      </c>
    </row>
    <row r="130" ht="26.4">
      <c r="A130" s="1" t="s">
        <v>587</v>
      </c>
      <c r="B130" s="1">
        <v>29</v>
      </c>
      <c r="C130" s="26" t="s">
        <v>4696</v>
      </c>
      <c r="D130" t="s">
        <v>589</v>
      </c>
      <c r="E130" s="27" t="s">
        <v>4697</v>
      </c>
      <c r="F130" s="28" t="s">
        <v>607</v>
      </c>
      <c r="G130" s="29">
        <v>41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4757</v>
      </c>
    </row>
    <row r="133" ht="66">
      <c r="A133" s="1" t="s">
        <v>596</v>
      </c>
      <c r="E133" s="27" t="s">
        <v>4698</v>
      </c>
    </row>
    <row r="134" ht="26.4">
      <c r="A134" s="1" t="s">
        <v>587</v>
      </c>
      <c r="B134" s="1">
        <v>30</v>
      </c>
      <c r="C134" s="26" t="s">
        <v>4699</v>
      </c>
      <c r="D134" t="s">
        <v>589</v>
      </c>
      <c r="E134" s="27" t="s">
        <v>4700</v>
      </c>
      <c r="F134" s="28" t="s">
        <v>614</v>
      </c>
      <c r="G134" s="29">
        <v>27</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4701</v>
      </c>
    </row>
    <row r="137" ht="277.2">
      <c r="A137" s="1" t="s">
        <v>596</v>
      </c>
      <c r="E137" s="27" t="s">
        <v>4702</v>
      </c>
    </row>
    <row r="138" ht="26.4">
      <c r="A138" s="1" t="s">
        <v>587</v>
      </c>
      <c r="B138" s="1">
        <v>31</v>
      </c>
      <c r="C138" s="26" t="s">
        <v>4440</v>
      </c>
      <c r="D138" t="s">
        <v>589</v>
      </c>
      <c r="E138" s="27" t="s">
        <v>4441</v>
      </c>
      <c r="F138" s="28" t="s">
        <v>607</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4758</v>
      </c>
    </row>
    <row r="141" ht="132">
      <c r="A141" s="1" t="s">
        <v>596</v>
      </c>
      <c r="E141" s="27" t="s">
        <v>3874</v>
      </c>
    </row>
    <row r="142" ht="26.4">
      <c r="A142" s="1" t="s">
        <v>587</v>
      </c>
      <c r="B142" s="1">
        <v>32</v>
      </c>
      <c r="C142" s="26" t="s">
        <v>4703</v>
      </c>
      <c r="D142" t="s">
        <v>589</v>
      </c>
      <c r="E142" s="27" t="s">
        <v>4704</v>
      </c>
      <c r="F142" s="28" t="s">
        <v>614</v>
      </c>
      <c r="G142" s="29">
        <v>8</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4759</v>
      </c>
    </row>
    <row r="145" ht="184.8">
      <c r="A145" s="1" t="s">
        <v>596</v>
      </c>
      <c r="E145" s="27" t="s">
        <v>4706</v>
      </c>
    </row>
    <row r="146" ht="26.4">
      <c r="A146" s="1" t="s">
        <v>587</v>
      </c>
      <c r="B146" s="1">
        <v>33</v>
      </c>
      <c r="C146" s="26" t="s">
        <v>4760</v>
      </c>
      <c r="D146" t="s">
        <v>589</v>
      </c>
      <c r="E146" s="27" t="s">
        <v>4761</v>
      </c>
      <c r="F146" s="28" t="s">
        <v>591</v>
      </c>
      <c r="G146" s="29">
        <v>0.69999999999999996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4762</v>
      </c>
    </row>
    <row r="149" ht="118.8">
      <c r="A149" s="1" t="s">
        <v>596</v>
      </c>
      <c r="E149" s="27" t="s">
        <v>4576</v>
      </c>
    </row>
    <row r="150" ht="26.4">
      <c r="A150" s="1" t="s">
        <v>587</v>
      </c>
      <c r="B150" s="1">
        <v>34</v>
      </c>
      <c r="C150" s="26" t="s">
        <v>4707</v>
      </c>
      <c r="D150" t="s">
        <v>589</v>
      </c>
      <c r="E150" s="27" t="s">
        <v>4708</v>
      </c>
      <c r="F150" s="28" t="s">
        <v>868</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26.4">
      <c r="A152" s="1" t="s">
        <v>594</v>
      </c>
      <c r="E152" s="32" t="s">
        <v>4709</v>
      </c>
    </row>
    <row r="153" ht="26.4">
      <c r="A153" s="1" t="s">
        <v>596</v>
      </c>
      <c r="E153" s="27" t="s">
        <v>4710</v>
      </c>
    </row>
    <row r="154">
      <c r="A154" s="1" t="s">
        <v>584</v>
      </c>
      <c r="C154" s="22" t="s">
        <v>690</v>
      </c>
      <c r="E154" s="23" t="s">
        <v>691</v>
      </c>
      <c r="L154" s="24">
        <f>SUMIFS(L155:L174,A155:A174,"P")</f>
        <v>0</v>
      </c>
      <c r="M154" s="24">
        <f>SUMIFS(M155:M174,A155:A174,"P")</f>
        <v>0</v>
      </c>
      <c r="N154" s="25"/>
    </row>
    <row r="155" ht="39.6">
      <c r="A155" s="1" t="s">
        <v>587</v>
      </c>
      <c r="B155" s="1">
        <v>35</v>
      </c>
      <c r="C155" s="26" t="s">
        <v>692</v>
      </c>
      <c r="D155" t="s">
        <v>693</v>
      </c>
      <c r="E155" s="27" t="s">
        <v>694</v>
      </c>
      <c r="F155" s="28" t="s">
        <v>695</v>
      </c>
      <c r="G155" s="29">
        <v>860.74000000000001</v>
      </c>
      <c r="H155" s="28">
        <v>0</v>
      </c>
      <c r="I155" s="30">
        <f>ROUND(G155*H155,P4)</f>
        <v>0</v>
      </c>
      <c r="L155" s="30">
        <v>0</v>
      </c>
      <c r="M155" s="24">
        <f>ROUND(G155*L155,P4)</f>
        <v>0</v>
      </c>
      <c r="N155" s="25" t="s">
        <v>589</v>
      </c>
      <c r="O155" s="31">
        <f>M155*AA155</f>
        <v>0</v>
      </c>
      <c r="P155" s="1">
        <v>3</v>
      </c>
      <c r="AA155" s="1">
        <f>IF(P155=1,$O$3,IF(P155=2,$O$4,$O$5))</f>
        <v>0</v>
      </c>
    </row>
    <row r="156" ht="39.6">
      <c r="A156" s="1" t="s">
        <v>593</v>
      </c>
      <c r="E156" s="27" t="s">
        <v>4715</v>
      </c>
    </row>
    <row r="157" ht="26.4">
      <c r="A157" s="1" t="s">
        <v>594</v>
      </c>
      <c r="E157" s="32" t="s">
        <v>4763</v>
      </c>
    </row>
    <row r="158" ht="158.4">
      <c r="A158" s="1" t="s">
        <v>596</v>
      </c>
      <c r="E158" s="27" t="s">
        <v>4717</v>
      </c>
    </row>
    <row r="159" ht="26.4">
      <c r="A159" s="1" t="s">
        <v>587</v>
      </c>
      <c r="B159" s="1">
        <v>36</v>
      </c>
      <c r="C159" s="26" t="s">
        <v>4718</v>
      </c>
      <c r="D159" t="s">
        <v>4719</v>
      </c>
      <c r="E159" s="27" t="s">
        <v>4720</v>
      </c>
      <c r="F159" s="28" t="s">
        <v>695</v>
      </c>
      <c r="G159" s="29">
        <v>4.4000000000000004</v>
      </c>
      <c r="H159" s="28">
        <v>0</v>
      </c>
      <c r="I159" s="30">
        <f>ROUND(G159*H159,P4)</f>
        <v>0</v>
      </c>
      <c r="L159" s="30">
        <v>0</v>
      </c>
      <c r="M159" s="24">
        <f>ROUND(G159*L159,P4)</f>
        <v>0</v>
      </c>
      <c r="N159" s="25" t="s">
        <v>589</v>
      </c>
      <c r="O159" s="31">
        <f>M159*AA159</f>
        <v>0</v>
      </c>
      <c r="P159" s="1">
        <v>3</v>
      </c>
      <c r="AA159" s="1">
        <f>IF(P159=1,$O$3,IF(P159=2,$O$4,$O$5))</f>
        <v>0</v>
      </c>
    </row>
    <row r="160" ht="39.6">
      <c r="A160" s="1" t="s">
        <v>593</v>
      </c>
      <c r="E160" s="27" t="s">
        <v>4721</v>
      </c>
    </row>
    <row r="161" ht="26.4">
      <c r="A161" s="1" t="s">
        <v>594</v>
      </c>
      <c r="E161" s="32" t="s">
        <v>4764</v>
      </c>
    </row>
    <row r="162" ht="158.4">
      <c r="A162" s="1" t="s">
        <v>596</v>
      </c>
      <c r="E162" s="27" t="s">
        <v>4717</v>
      </c>
    </row>
    <row r="163" ht="26.4">
      <c r="A163" s="1" t="s">
        <v>587</v>
      </c>
      <c r="B163" s="1">
        <v>37</v>
      </c>
      <c r="C163" s="26" t="s">
        <v>4723</v>
      </c>
      <c r="D163" t="s">
        <v>4724</v>
      </c>
      <c r="E163" s="27" t="s">
        <v>4725</v>
      </c>
      <c r="F163" s="28" t="s">
        <v>695</v>
      </c>
      <c r="G163" s="29">
        <v>52.784999999999997</v>
      </c>
      <c r="H163" s="28">
        <v>0</v>
      </c>
      <c r="I163" s="30">
        <f>ROUND(G163*H163,P4)</f>
        <v>0</v>
      </c>
      <c r="L163" s="30">
        <v>0</v>
      </c>
      <c r="M163" s="24">
        <f>ROUND(G163*L163,P4)</f>
        <v>0</v>
      </c>
      <c r="N163" s="25" t="s">
        <v>589</v>
      </c>
      <c r="O163" s="31">
        <f>M163*AA163</f>
        <v>0</v>
      </c>
      <c r="P163" s="1">
        <v>3</v>
      </c>
      <c r="AA163" s="1">
        <f>IF(P163=1,$O$3,IF(P163=2,$O$4,$O$5))</f>
        <v>0</v>
      </c>
    </row>
    <row r="164" ht="39.6">
      <c r="A164" s="1" t="s">
        <v>593</v>
      </c>
      <c r="E164" s="27" t="s">
        <v>4721</v>
      </c>
    </row>
    <row r="165" ht="26.4">
      <c r="A165" s="1" t="s">
        <v>594</v>
      </c>
      <c r="E165" s="32" t="s">
        <v>4765</v>
      </c>
    </row>
    <row r="166" ht="158.4">
      <c r="A166" s="1" t="s">
        <v>596</v>
      </c>
      <c r="E166" s="27" t="s">
        <v>4717</v>
      </c>
    </row>
    <row r="167" ht="39.6">
      <c r="A167" s="1" t="s">
        <v>587</v>
      </c>
      <c r="B167" s="1">
        <v>38</v>
      </c>
      <c r="C167" s="26" t="s">
        <v>699</v>
      </c>
      <c r="D167" t="s">
        <v>700</v>
      </c>
      <c r="E167" s="27" t="s">
        <v>701</v>
      </c>
      <c r="F167" s="28" t="s">
        <v>695</v>
      </c>
      <c r="G167" s="29">
        <v>1.8200000000000001</v>
      </c>
      <c r="H167" s="28">
        <v>0</v>
      </c>
      <c r="I167" s="30">
        <f>ROUND(G167*H167,P4)</f>
        <v>0</v>
      </c>
      <c r="L167" s="30">
        <v>0</v>
      </c>
      <c r="M167" s="24">
        <f>ROUND(G167*L167,P4)</f>
        <v>0</v>
      </c>
      <c r="N167" s="25" t="s">
        <v>589</v>
      </c>
      <c r="O167" s="31">
        <f>M167*AA167</f>
        <v>0</v>
      </c>
      <c r="P167" s="1">
        <v>3</v>
      </c>
      <c r="AA167" s="1">
        <f>IF(P167=1,$O$3,IF(P167=2,$O$4,$O$5))</f>
        <v>0</v>
      </c>
    </row>
    <row r="168" ht="39.6">
      <c r="A168" s="1" t="s">
        <v>593</v>
      </c>
      <c r="E168" s="27" t="s">
        <v>4721</v>
      </c>
    </row>
    <row r="169" ht="26.4">
      <c r="A169" s="1" t="s">
        <v>594</v>
      </c>
      <c r="E169" s="32" t="s">
        <v>4766</v>
      </c>
    </row>
    <row r="170" ht="158.4">
      <c r="A170" s="1" t="s">
        <v>596</v>
      </c>
      <c r="E170" s="27" t="s">
        <v>4717</v>
      </c>
    </row>
    <row r="171" ht="39.6">
      <c r="A171" s="1" t="s">
        <v>587</v>
      </c>
      <c r="B171" s="1">
        <v>39</v>
      </c>
      <c r="C171" s="26" t="s">
        <v>2699</v>
      </c>
      <c r="D171" t="s">
        <v>2700</v>
      </c>
      <c r="E171" s="27" t="s">
        <v>2701</v>
      </c>
      <c r="F171" s="28" t="s">
        <v>695</v>
      </c>
      <c r="G171" s="29">
        <v>5.8650000000000002</v>
      </c>
      <c r="H171" s="28">
        <v>0</v>
      </c>
      <c r="I171" s="30">
        <f>ROUND(G171*H171,P4)</f>
        <v>0</v>
      </c>
      <c r="L171" s="30">
        <v>0</v>
      </c>
      <c r="M171" s="24">
        <f>ROUND(G171*L171,P4)</f>
        <v>0</v>
      </c>
      <c r="N171" s="25" t="s">
        <v>589</v>
      </c>
      <c r="O171" s="31">
        <f>M171*AA171</f>
        <v>0</v>
      </c>
      <c r="P171" s="1">
        <v>3</v>
      </c>
      <c r="AA171" s="1">
        <f>IF(P171=1,$O$3,IF(P171=2,$O$4,$O$5))</f>
        <v>0</v>
      </c>
    </row>
    <row r="172" ht="66">
      <c r="A172" s="1" t="s">
        <v>593</v>
      </c>
      <c r="E172" s="27" t="s">
        <v>4727</v>
      </c>
    </row>
    <row r="173" ht="26.4">
      <c r="A173" s="1" t="s">
        <v>594</v>
      </c>
      <c r="E173" s="32" t="s">
        <v>4767</v>
      </c>
    </row>
    <row r="174" ht="158.4">
      <c r="A174" s="1" t="s">
        <v>596</v>
      </c>
      <c r="E174"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4768</v>
      </c>
      <c r="E8" s="23" t="s">
        <v>195</v>
      </c>
      <c r="L8" s="24">
        <f>L9+L42+L59</f>
        <v>0</v>
      </c>
      <c r="M8" s="24">
        <f>M9+M42+M59</f>
        <v>0</v>
      </c>
      <c r="N8" s="25"/>
    </row>
    <row r="9">
      <c r="A9" s="1" t="s">
        <v>584</v>
      </c>
      <c r="C9" s="22" t="s">
        <v>585</v>
      </c>
      <c r="E9" s="23" t="s">
        <v>586</v>
      </c>
      <c r="L9" s="24">
        <f>SUMIFS(L10:L41,A10:A41,"P")</f>
        <v>0</v>
      </c>
      <c r="M9" s="24">
        <f>SUMIFS(M10:M41,A10:A41,"P")</f>
        <v>0</v>
      </c>
      <c r="N9" s="25"/>
    </row>
    <row r="10" ht="26.4">
      <c r="A10" s="1" t="s">
        <v>587</v>
      </c>
      <c r="B10" s="1">
        <v>1</v>
      </c>
      <c r="C10" s="26" t="s">
        <v>4638</v>
      </c>
      <c r="D10" t="s">
        <v>589</v>
      </c>
      <c r="E10" s="27" t="s">
        <v>4639</v>
      </c>
      <c r="F10" s="28" t="s">
        <v>591</v>
      </c>
      <c r="G10" s="29">
        <v>11.25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4769</v>
      </c>
    </row>
    <row r="13" ht="92.4">
      <c r="A13" s="1" t="s">
        <v>596</v>
      </c>
      <c r="E13" s="27" t="s">
        <v>4641</v>
      </c>
    </row>
    <row r="14" ht="26.4">
      <c r="A14" s="1" t="s">
        <v>587</v>
      </c>
      <c r="B14" s="1">
        <v>2</v>
      </c>
      <c r="C14" s="26" t="s">
        <v>4642</v>
      </c>
      <c r="D14" t="s">
        <v>589</v>
      </c>
      <c r="E14" s="27" t="s">
        <v>4643</v>
      </c>
      <c r="F14" s="28" t="s">
        <v>591</v>
      </c>
      <c r="G14" s="29">
        <v>26.25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4770</v>
      </c>
    </row>
    <row r="17" ht="92.4">
      <c r="A17" s="1" t="s">
        <v>596</v>
      </c>
      <c r="E17" s="27" t="s">
        <v>4641</v>
      </c>
    </row>
    <row r="18" ht="26.4">
      <c r="A18" s="1" t="s">
        <v>587</v>
      </c>
      <c r="B18" s="1">
        <v>3</v>
      </c>
      <c r="C18" s="26" t="s">
        <v>1370</v>
      </c>
      <c r="D18" t="s">
        <v>589</v>
      </c>
      <c r="E18" s="27" t="s">
        <v>1371</v>
      </c>
      <c r="F18" s="28" t="s">
        <v>591</v>
      </c>
      <c r="G18" s="29">
        <v>12.5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4771</v>
      </c>
    </row>
    <row r="21" ht="316.8">
      <c r="A21" s="1" t="s">
        <v>596</v>
      </c>
      <c r="E21" s="27" t="s">
        <v>1373</v>
      </c>
    </row>
    <row r="22" ht="26.4">
      <c r="A22" s="1" t="s">
        <v>587</v>
      </c>
      <c r="B22" s="1">
        <v>4</v>
      </c>
      <c r="C22" s="26" t="s">
        <v>4656</v>
      </c>
      <c r="D22" t="s">
        <v>589</v>
      </c>
      <c r="E22" s="27" t="s">
        <v>4657</v>
      </c>
      <c r="F22" s="28" t="s">
        <v>614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4772</v>
      </c>
    </row>
    <row r="25" ht="52.8">
      <c r="A25" s="1" t="s">
        <v>596</v>
      </c>
      <c r="E25" s="27" t="s">
        <v>616</v>
      </c>
    </row>
    <row r="26" ht="26.4">
      <c r="A26" s="1" t="s">
        <v>587</v>
      </c>
      <c r="B26" s="1">
        <v>5</v>
      </c>
      <c r="C26" s="26" t="s">
        <v>4361</v>
      </c>
      <c r="D26" t="s">
        <v>589</v>
      </c>
      <c r="E26" s="27" t="s">
        <v>4362</v>
      </c>
      <c r="F26" s="28" t="s">
        <v>614</v>
      </c>
      <c r="G26" s="29">
        <v>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4772</v>
      </c>
    </row>
    <row r="29" ht="66">
      <c r="A29" s="1" t="s">
        <v>596</v>
      </c>
      <c r="E29" s="27" t="s">
        <v>3745</v>
      </c>
    </row>
    <row r="30" ht="26.4">
      <c r="A30" s="1" t="s">
        <v>587</v>
      </c>
      <c r="B30" s="1">
        <v>6</v>
      </c>
      <c r="C30" s="26" t="s">
        <v>4364</v>
      </c>
      <c r="D30" t="s">
        <v>589</v>
      </c>
      <c r="E30" s="27" t="s">
        <v>4365</v>
      </c>
      <c r="F30" s="28" t="s">
        <v>614</v>
      </c>
      <c r="G30" s="29">
        <v>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4772</v>
      </c>
    </row>
    <row r="33" ht="66">
      <c r="A33" s="1" t="s">
        <v>596</v>
      </c>
      <c r="E33" s="27" t="s">
        <v>4367</v>
      </c>
    </row>
    <row r="34" ht="26.4">
      <c r="A34" s="1" t="s">
        <v>587</v>
      </c>
      <c r="B34" s="1">
        <v>7</v>
      </c>
      <c r="C34" s="26" t="s">
        <v>3749</v>
      </c>
      <c r="D34" t="s">
        <v>589</v>
      </c>
      <c r="E34" s="27" t="s">
        <v>3750</v>
      </c>
      <c r="F34" s="28" t="s">
        <v>614</v>
      </c>
      <c r="G34" s="29">
        <v>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4772</v>
      </c>
    </row>
    <row r="37" ht="79.2">
      <c r="A37" s="1" t="s">
        <v>596</v>
      </c>
      <c r="E37" s="27" t="s">
        <v>3751</v>
      </c>
    </row>
    <row r="38" ht="26.4">
      <c r="A38" s="1" t="s">
        <v>587</v>
      </c>
      <c r="B38" s="1">
        <v>8</v>
      </c>
      <c r="C38" s="26" t="s">
        <v>4091</v>
      </c>
      <c r="D38" t="s">
        <v>589</v>
      </c>
      <c r="E38" s="27" t="s">
        <v>4092</v>
      </c>
      <c r="F38" s="28" t="s">
        <v>591</v>
      </c>
      <c r="G38" s="29">
        <v>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4773</v>
      </c>
    </row>
    <row r="41" ht="66">
      <c r="A41" s="1" t="s">
        <v>596</v>
      </c>
      <c r="E41" s="27" t="s">
        <v>4094</v>
      </c>
    </row>
    <row r="42">
      <c r="A42" s="1" t="s">
        <v>584</v>
      </c>
      <c r="C42" s="22" t="s">
        <v>2018</v>
      </c>
      <c r="E42" s="23" t="s">
        <v>4690</v>
      </c>
      <c r="L42" s="24">
        <f>SUMIFS(L43:L58,A43:A58,"P")</f>
        <v>0</v>
      </c>
      <c r="M42" s="24">
        <f>SUMIFS(M43:M58,A43:A58,"P")</f>
        <v>0</v>
      </c>
      <c r="N42" s="25"/>
    </row>
    <row r="43" ht="26.4">
      <c r="A43" s="1" t="s">
        <v>587</v>
      </c>
      <c r="B43" s="1">
        <v>9</v>
      </c>
      <c r="C43" s="26" t="s">
        <v>4696</v>
      </c>
      <c r="D43" t="s">
        <v>589</v>
      </c>
      <c r="E43" s="27" t="s">
        <v>4697</v>
      </c>
      <c r="F43" s="28" t="s">
        <v>607</v>
      </c>
      <c r="G43" s="29">
        <v>9</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4774</v>
      </c>
    </row>
    <row r="46" ht="66">
      <c r="A46" s="1" t="s">
        <v>596</v>
      </c>
      <c r="E46" s="27" t="s">
        <v>4698</v>
      </c>
    </row>
    <row r="47" ht="26.4">
      <c r="A47" s="1" t="s">
        <v>587</v>
      </c>
      <c r="B47" s="1">
        <v>10</v>
      </c>
      <c r="C47" s="26" t="s">
        <v>4703</v>
      </c>
      <c r="D47" t="s">
        <v>589</v>
      </c>
      <c r="E47" s="27" t="s">
        <v>4704</v>
      </c>
      <c r="F47" s="28" t="s">
        <v>614</v>
      </c>
      <c r="G47" s="29">
        <v>9</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4705</v>
      </c>
    </row>
    <row r="50" ht="184.8">
      <c r="A50" s="1" t="s">
        <v>596</v>
      </c>
      <c r="E50" s="27" t="s">
        <v>4706</v>
      </c>
    </row>
    <row r="51" ht="26.4">
      <c r="A51" s="1" t="s">
        <v>587</v>
      </c>
      <c r="B51" s="1">
        <v>11</v>
      </c>
      <c r="C51" s="26" t="s">
        <v>4760</v>
      </c>
      <c r="D51" t="s">
        <v>589</v>
      </c>
      <c r="E51" s="27" t="s">
        <v>4761</v>
      </c>
      <c r="F51" s="28" t="s">
        <v>591</v>
      </c>
      <c r="G51" s="29">
        <v>0.69999999999999996</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4775</v>
      </c>
    </row>
    <row r="54" ht="118.8">
      <c r="A54" s="1" t="s">
        <v>596</v>
      </c>
      <c r="E54" s="27" t="s">
        <v>4576</v>
      </c>
    </row>
    <row r="55" ht="26.4">
      <c r="A55" s="1" t="s">
        <v>587</v>
      </c>
      <c r="B55" s="1">
        <v>12</v>
      </c>
      <c r="C55" s="26" t="s">
        <v>4707</v>
      </c>
      <c r="D55" t="s">
        <v>589</v>
      </c>
      <c r="E55" s="27" t="s">
        <v>4708</v>
      </c>
      <c r="F55" s="28" t="s">
        <v>868</v>
      </c>
      <c r="G55" s="29">
        <v>1</v>
      </c>
      <c r="H55" s="28">
        <v>0</v>
      </c>
      <c r="I55" s="30">
        <f>ROUND(G55*H55,P4)</f>
        <v>0</v>
      </c>
      <c r="L55" s="30">
        <v>0</v>
      </c>
      <c r="M55" s="24">
        <f>ROUND(G55*L55,P4)</f>
        <v>0</v>
      </c>
      <c r="N55" s="25" t="s">
        <v>589</v>
      </c>
      <c r="O55" s="31">
        <f>M55*AA55</f>
        <v>0</v>
      </c>
      <c r="P55" s="1">
        <v>3</v>
      </c>
      <c r="AA55" s="1">
        <f>IF(P55=1,$O$3,IF(P55=2,$O$4,$O$5))</f>
        <v>0</v>
      </c>
    </row>
    <row r="56">
      <c r="A56" s="1" t="s">
        <v>593</v>
      </c>
      <c r="E56" s="27" t="s">
        <v>589</v>
      </c>
    </row>
    <row r="57" ht="26.4">
      <c r="A57" s="1" t="s">
        <v>594</v>
      </c>
      <c r="E57" s="32" t="s">
        <v>4776</v>
      </c>
    </row>
    <row r="58" ht="26.4">
      <c r="A58" s="1" t="s">
        <v>596</v>
      </c>
      <c r="E58" s="27" t="s">
        <v>4710</v>
      </c>
    </row>
    <row r="59">
      <c r="A59" s="1" t="s">
        <v>584</v>
      </c>
      <c r="C59" s="22" t="s">
        <v>690</v>
      </c>
      <c r="E59" s="23" t="s">
        <v>691</v>
      </c>
      <c r="L59" s="24">
        <f>SUMIFS(L60:L79,A60:A79,"P")</f>
        <v>0</v>
      </c>
      <c r="M59" s="24">
        <f>SUMIFS(M60:M79,A60:A79,"P")</f>
        <v>0</v>
      </c>
      <c r="N59" s="25"/>
    </row>
    <row r="60" ht="39.6">
      <c r="A60" s="1" t="s">
        <v>587</v>
      </c>
      <c r="B60" s="1">
        <v>13</v>
      </c>
      <c r="C60" s="26" t="s">
        <v>692</v>
      </c>
      <c r="D60" t="s">
        <v>693</v>
      </c>
      <c r="E60" s="27" t="s">
        <v>694</v>
      </c>
      <c r="F60" s="28" t="s">
        <v>695</v>
      </c>
      <c r="G60" s="29">
        <v>25.5</v>
      </c>
      <c r="H60" s="28">
        <v>0</v>
      </c>
      <c r="I60" s="30">
        <f>ROUND(G60*H60,P4)</f>
        <v>0</v>
      </c>
      <c r="L60" s="30">
        <v>0</v>
      </c>
      <c r="M60" s="24">
        <f>ROUND(G60*L60,P4)</f>
        <v>0</v>
      </c>
      <c r="N60" s="25" t="s">
        <v>589</v>
      </c>
      <c r="O60" s="31">
        <f>M60*AA60</f>
        <v>0</v>
      </c>
      <c r="P60" s="1">
        <v>3</v>
      </c>
      <c r="AA60" s="1">
        <f>IF(P60=1,$O$3,IF(P60=2,$O$4,$O$5))</f>
        <v>0</v>
      </c>
    </row>
    <row r="61" ht="39.6">
      <c r="A61" s="1" t="s">
        <v>593</v>
      </c>
      <c r="E61" s="27" t="s">
        <v>4715</v>
      </c>
    </row>
    <row r="62" ht="26.4">
      <c r="A62" s="1" t="s">
        <v>594</v>
      </c>
      <c r="E62" s="32" t="s">
        <v>4777</v>
      </c>
    </row>
    <row r="63" ht="158.4">
      <c r="A63" s="1" t="s">
        <v>596</v>
      </c>
      <c r="E63" s="27" t="s">
        <v>4717</v>
      </c>
    </row>
    <row r="64" ht="26.4">
      <c r="A64" s="1" t="s">
        <v>587</v>
      </c>
      <c r="B64" s="1">
        <v>14</v>
      </c>
      <c r="C64" s="26" t="s">
        <v>4718</v>
      </c>
      <c r="D64" t="s">
        <v>4719</v>
      </c>
      <c r="E64" s="27" t="s">
        <v>4720</v>
      </c>
      <c r="F64" s="28" t="s">
        <v>695</v>
      </c>
      <c r="G64" s="29">
        <v>4.9500000000000002</v>
      </c>
      <c r="H64" s="28">
        <v>0</v>
      </c>
      <c r="I64" s="30">
        <f>ROUND(G64*H64,P4)</f>
        <v>0</v>
      </c>
      <c r="L64" s="30">
        <v>0</v>
      </c>
      <c r="M64" s="24">
        <f>ROUND(G64*L64,P4)</f>
        <v>0</v>
      </c>
      <c r="N64" s="25" t="s">
        <v>589</v>
      </c>
      <c r="O64" s="31">
        <f>M64*AA64</f>
        <v>0</v>
      </c>
      <c r="P64" s="1">
        <v>3</v>
      </c>
      <c r="AA64" s="1">
        <f>IF(P64=1,$O$3,IF(P64=2,$O$4,$O$5))</f>
        <v>0</v>
      </c>
    </row>
    <row r="65" ht="39.6">
      <c r="A65" s="1" t="s">
        <v>593</v>
      </c>
      <c r="E65" s="27" t="s">
        <v>4721</v>
      </c>
    </row>
    <row r="66" ht="26.4">
      <c r="A66" s="1" t="s">
        <v>594</v>
      </c>
      <c r="E66" s="32" t="s">
        <v>4778</v>
      </c>
    </row>
    <row r="67" ht="158.4">
      <c r="A67" s="1" t="s">
        <v>596</v>
      </c>
      <c r="E67" s="27" t="s">
        <v>4717</v>
      </c>
    </row>
    <row r="68" ht="26.4">
      <c r="A68" s="1" t="s">
        <v>587</v>
      </c>
      <c r="B68" s="1">
        <v>15</v>
      </c>
      <c r="C68" s="26" t="s">
        <v>4723</v>
      </c>
      <c r="D68" t="s">
        <v>4724</v>
      </c>
      <c r="E68" s="27" t="s">
        <v>4725</v>
      </c>
      <c r="F68" s="28" t="s">
        <v>695</v>
      </c>
      <c r="G68" s="29">
        <v>23.288</v>
      </c>
      <c r="H68" s="28">
        <v>0</v>
      </c>
      <c r="I68" s="30">
        <f>ROUND(G68*H68,P4)</f>
        <v>0</v>
      </c>
      <c r="L68" s="30">
        <v>0</v>
      </c>
      <c r="M68" s="24">
        <f>ROUND(G68*L68,P4)</f>
        <v>0</v>
      </c>
      <c r="N68" s="25" t="s">
        <v>589</v>
      </c>
      <c r="O68" s="31">
        <f>M68*AA68</f>
        <v>0</v>
      </c>
      <c r="P68" s="1">
        <v>3</v>
      </c>
      <c r="AA68" s="1">
        <f>IF(P68=1,$O$3,IF(P68=2,$O$4,$O$5))</f>
        <v>0</v>
      </c>
    </row>
    <row r="69" ht="39.6">
      <c r="A69" s="1" t="s">
        <v>593</v>
      </c>
      <c r="E69" s="27" t="s">
        <v>4721</v>
      </c>
    </row>
    <row r="70" ht="26.4">
      <c r="A70" s="1" t="s">
        <v>594</v>
      </c>
      <c r="E70" s="32" t="s">
        <v>4779</v>
      </c>
    </row>
    <row r="71" ht="158.4">
      <c r="A71" s="1" t="s">
        <v>596</v>
      </c>
      <c r="E71" s="27" t="s">
        <v>4717</v>
      </c>
    </row>
    <row r="72" ht="39.6">
      <c r="A72" s="1" t="s">
        <v>587</v>
      </c>
      <c r="B72" s="1">
        <v>16</v>
      </c>
      <c r="C72" s="26" t="s">
        <v>699</v>
      </c>
      <c r="D72" t="s">
        <v>700</v>
      </c>
      <c r="E72" s="27" t="s">
        <v>701</v>
      </c>
      <c r="F72" s="28" t="s">
        <v>695</v>
      </c>
      <c r="G72" s="29">
        <v>1.8200000000000001</v>
      </c>
      <c r="H72" s="28">
        <v>0</v>
      </c>
      <c r="I72" s="30">
        <f>ROUND(G72*H72,P4)</f>
        <v>0</v>
      </c>
      <c r="L72" s="30">
        <v>0</v>
      </c>
      <c r="M72" s="24">
        <f>ROUND(G72*L72,P4)</f>
        <v>0</v>
      </c>
      <c r="N72" s="25" t="s">
        <v>589</v>
      </c>
      <c r="O72" s="31">
        <f>M72*AA72</f>
        <v>0</v>
      </c>
      <c r="P72" s="1">
        <v>3</v>
      </c>
      <c r="AA72" s="1">
        <f>IF(P72=1,$O$3,IF(P72=2,$O$4,$O$5))</f>
        <v>0</v>
      </c>
    </row>
    <row r="73" ht="39.6">
      <c r="A73" s="1" t="s">
        <v>593</v>
      </c>
      <c r="E73" s="27" t="s">
        <v>4721</v>
      </c>
    </row>
    <row r="74" ht="26.4">
      <c r="A74" s="1" t="s">
        <v>594</v>
      </c>
      <c r="E74" s="32" t="s">
        <v>4766</v>
      </c>
    </row>
    <row r="75" ht="158.4">
      <c r="A75" s="1" t="s">
        <v>596</v>
      </c>
      <c r="E75" s="27" t="s">
        <v>4717</v>
      </c>
    </row>
    <row r="76" ht="39.6">
      <c r="A76" s="1" t="s">
        <v>587</v>
      </c>
      <c r="B76" s="1">
        <v>17</v>
      </c>
      <c r="C76" s="26" t="s">
        <v>2699</v>
      </c>
      <c r="D76" t="s">
        <v>2700</v>
      </c>
      <c r="E76" s="27" t="s">
        <v>2701</v>
      </c>
      <c r="F76" s="28" t="s">
        <v>695</v>
      </c>
      <c r="G76" s="29">
        <v>2.5880000000000001</v>
      </c>
      <c r="H76" s="28">
        <v>0</v>
      </c>
      <c r="I76" s="30">
        <f>ROUND(G76*H76,P4)</f>
        <v>0</v>
      </c>
      <c r="L76" s="30">
        <v>0</v>
      </c>
      <c r="M76" s="24">
        <f>ROUND(G76*L76,P4)</f>
        <v>0</v>
      </c>
      <c r="N76" s="25" t="s">
        <v>589</v>
      </c>
      <c r="O76" s="31">
        <f>M76*AA76</f>
        <v>0</v>
      </c>
      <c r="P76" s="1">
        <v>3</v>
      </c>
      <c r="AA76" s="1">
        <f>IF(P76=1,$O$3,IF(P76=2,$O$4,$O$5))</f>
        <v>0</v>
      </c>
    </row>
    <row r="77" ht="66">
      <c r="A77" s="1" t="s">
        <v>593</v>
      </c>
      <c r="E77" s="27" t="s">
        <v>4727</v>
      </c>
    </row>
    <row r="78" ht="26.4">
      <c r="A78" s="1" t="s">
        <v>594</v>
      </c>
      <c r="E78" s="32" t="s">
        <v>4780</v>
      </c>
    </row>
    <row r="79" ht="158.4">
      <c r="A79" s="1" t="s">
        <v>596</v>
      </c>
      <c r="E79"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4781</v>
      </c>
      <c r="E8" s="23" t="s">
        <v>197</v>
      </c>
      <c r="L8" s="24">
        <f>L9+L62+L115+L124+L157</f>
        <v>0</v>
      </c>
      <c r="M8" s="24">
        <f>M9+M62+M115+M124+M157</f>
        <v>0</v>
      </c>
      <c r="N8" s="25"/>
    </row>
    <row r="9">
      <c r="A9" s="1" t="s">
        <v>584</v>
      </c>
      <c r="C9" s="22" t="s">
        <v>585</v>
      </c>
      <c r="E9" s="23" t="s">
        <v>586</v>
      </c>
      <c r="L9" s="24">
        <f>SUMIFS(L10:L61,A10:A61,"P")</f>
        <v>0</v>
      </c>
      <c r="M9" s="24">
        <f>SUMIFS(M10:M61,A10:A61,"P")</f>
        <v>0</v>
      </c>
      <c r="N9" s="25"/>
    </row>
    <row r="10" ht="26.4">
      <c r="A10" s="1" t="s">
        <v>587</v>
      </c>
      <c r="B10" s="1">
        <v>1</v>
      </c>
      <c r="C10" s="26" t="s">
        <v>4638</v>
      </c>
      <c r="D10" t="s">
        <v>589</v>
      </c>
      <c r="E10" s="27" t="s">
        <v>4639</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4782</v>
      </c>
    </row>
    <row r="13" ht="92.4">
      <c r="A13" s="1" t="s">
        <v>596</v>
      </c>
      <c r="E13" s="27" t="s">
        <v>4641</v>
      </c>
    </row>
    <row r="14" ht="26.4">
      <c r="A14" s="1" t="s">
        <v>587</v>
      </c>
      <c r="B14" s="1">
        <v>2</v>
      </c>
      <c r="C14" s="26" t="s">
        <v>4642</v>
      </c>
      <c r="D14" t="s">
        <v>589</v>
      </c>
      <c r="E14" s="27" t="s">
        <v>4643</v>
      </c>
      <c r="F14" s="28" t="s">
        <v>591</v>
      </c>
      <c r="G14" s="29">
        <v>98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4783</v>
      </c>
    </row>
    <row r="17" ht="92.4">
      <c r="A17" s="1" t="s">
        <v>596</v>
      </c>
      <c r="E17" s="27" t="s">
        <v>4641</v>
      </c>
    </row>
    <row r="18" ht="26.4">
      <c r="A18" s="1" t="s">
        <v>587</v>
      </c>
      <c r="B18" s="1">
        <v>3</v>
      </c>
      <c r="C18" s="26" t="s">
        <v>4645</v>
      </c>
      <c r="D18" t="s">
        <v>589</v>
      </c>
      <c r="E18" s="27" t="s">
        <v>4646</v>
      </c>
      <c r="F18" s="28" t="s">
        <v>591</v>
      </c>
      <c r="G18" s="29">
        <v>2504</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4784</v>
      </c>
    </row>
    <row r="21" ht="409.2">
      <c r="A21" s="1" t="s">
        <v>596</v>
      </c>
      <c r="E21" s="27" t="s">
        <v>4648</v>
      </c>
    </row>
    <row r="22" ht="26.4">
      <c r="A22" s="1" t="s">
        <v>587</v>
      </c>
      <c r="B22" s="1">
        <v>4</v>
      </c>
      <c r="C22" s="26" t="s">
        <v>1362</v>
      </c>
      <c r="D22" t="s">
        <v>589</v>
      </c>
      <c r="E22" s="27" t="s">
        <v>1363</v>
      </c>
      <c r="F22" s="28" t="s">
        <v>591</v>
      </c>
      <c r="G22" s="29">
        <v>80.625</v>
      </c>
      <c r="H22" s="28">
        <v>0</v>
      </c>
      <c r="I22" s="30">
        <f>ROUND(G22*H22,P4)</f>
        <v>0</v>
      </c>
      <c r="L22" s="30">
        <v>0</v>
      </c>
      <c r="M22" s="24">
        <f>ROUND(G22*L22,P4)</f>
        <v>0</v>
      </c>
      <c r="N22" s="25" t="s">
        <v>592</v>
      </c>
      <c r="O22" s="31">
        <f>M22*AA22</f>
        <v>0</v>
      </c>
      <c r="P22" s="1">
        <v>3</v>
      </c>
      <c r="AA22" s="1">
        <f>IF(P22=1,$O$3,IF(P22=2,$O$4,$O$5))</f>
        <v>0</v>
      </c>
    </row>
    <row r="23">
      <c r="A23" s="1" t="s">
        <v>593</v>
      </c>
      <c r="E23" s="27" t="s">
        <v>4785</v>
      </c>
    </row>
    <row r="24" ht="26.4">
      <c r="A24" s="1" t="s">
        <v>594</v>
      </c>
      <c r="E24" s="32" t="s">
        <v>4786</v>
      </c>
    </row>
    <row r="25" ht="356.4">
      <c r="A25" s="1" t="s">
        <v>596</v>
      </c>
      <c r="E25" s="27" t="s">
        <v>597</v>
      </c>
    </row>
    <row r="26" ht="26.4">
      <c r="A26" s="1" t="s">
        <v>587</v>
      </c>
      <c r="B26" s="1">
        <v>5</v>
      </c>
      <c r="C26" s="26" t="s">
        <v>1370</v>
      </c>
      <c r="D26" t="s">
        <v>589</v>
      </c>
      <c r="E26" s="27" t="s">
        <v>1371</v>
      </c>
      <c r="F26" s="28" t="s">
        <v>591</v>
      </c>
      <c r="G26" s="29">
        <v>2619</v>
      </c>
      <c r="H26" s="28">
        <v>0</v>
      </c>
      <c r="I26" s="30">
        <f>ROUND(G26*H26,P4)</f>
        <v>0</v>
      </c>
      <c r="L26" s="30">
        <v>0</v>
      </c>
      <c r="M26" s="24">
        <f>ROUND(G26*L26,P4)</f>
        <v>0</v>
      </c>
      <c r="N26" s="25" t="s">
        <v>592</v>
      </c>
      <c r="O26" s="31">
        <f>M26*AA26</f>
        <v>0</v>
      </c>
      <c r="P26" s="1">
        <v>3</v>
      </c>
      <c r="AA26" s="1">
        <f>IF(P26=1,$O$3,IF(P26=2,$O$4,$O$5))</f>
        <v>0</v>
      </c>
    </row>
    <row r="27">
      <c r="A27" s="1" t="s">
        <v>593</v>
      </c>
      <c r="E27" s="27" t="s">
        <v>589</v>
      </c>
    </row>
    <row r="28" ht="39.6">
      <c r="A28" s="1" t="s">
        <v>594</v>
      </c>
      <c r="E28" s="32" t="s">
        <v>4787</v>
      </c>
    </row>
    <row r="29" ht="316.8">
      <c r="A29" s="1" t="s">
        <v>596</v>
      </c>
      <c r="E29" s="27" t="s">
        <v>1373</v>
      </c>
    </row>
    <row r="30" ht="26.4">
      <c r="A30" s="1" t="s">
        <v>587</v>
      </c>
      <c r="B30" s="1">
        <v>6</v>
      </c>
      <c r="C30" s="26" t="s">
        <v>4651</v>
      </c>
      <c r="D30" t="s">
        <v>589</v>
      </c>
      <c r="E30" s="27" t="s">
        <v>4652</v>
      </c>
      <c r="F30" s="28" t="s">
        <v>591</v>
      </c>
      <c r="G30" s="29">
        <v>65.834999999999994</v>
      </c>
      <c r="H30" s="28">
        <v>0</v>
      </c>
      <c r="I30" s="30">
        <f>ROUND(G30*H30,P4)</f>
        <v>0</v>
      </c>
      <c r="L30" s="30">
        <v>0</v>
      </c>
      <c r="M30" s="24">
        <f>ROUND(G30*L30,P4)</f>
        <v>0</v>
      </c>
      <c r="N30" s="25" t="s">
        <v>592</v>
      </c>
      <c r="O30" s="31">
        <f>M30*AA30</f>
        <v>0</v>
      </c>
      <c r="P30" s="1">
        <v>3</v>
      </c>
      <c r="AA30" s="1">
        <f>IF(P30=1,$O$3,IF(P30=2,$O$4,$O$5))</f>
        <v>0</v>
      </c>
    </row>
    <row r="31">
      <c r="A31" s="1" t="s">
        <v>593</v>
      </c>
      <c r="E31" s="27" t="s">
        <v>4788</v>
      </c>
    </row>
    <row r="32" ht="26.4">
      <c r="A32" s="1" t="s">
        <v>594</v>
      </c>
      <c r="E32" s="32" t="s">
        <v>4789</v>
      </c>
    </row>
    <row r="33" ht="264">
      <c r="A33" s="1" t="s">
        <v>596</v>
      </c>
      <c r="E33" s="27" t="s">
        <v>4654</v>
      </c>
    </row>
    <row r="34" ht="26.4">
      <c r="A34" s="1" t="s">
        <v>587</v>
      </c>
      <c r="B34" s="1">
        <v>7</v>
      </c>
      <c r="C34" s="26" t="s">
        <v>3738</v>
      </c>
      <c r="D34" t="s">
        <v>589</v>
      </c>
      <c r="E34" s="27" t="s">
        <v>3739</v>
      </c>
      <c r="F34" s="28" t="s">
        <v>614</v>
      </c>
      <c r="G34" s="29">
        <v>2800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4790</v>
      </c>
    </row>
    <row r="37" ht="52.8">
      <c r="A37" s="1" t="s">
        <v>596</v>
      </c>
      <c r="E37" s="27" t="s">
        <v>3741</v>
      </c>
    </row>
    <row r="38" ht="26.4">
      <c r="A38" s="1" t="s">
        <v>587</v>
      </c>
      <c r="B38" s="1">
        <v>8</v>
      </c>
      <c r="C38" s="26" t="s">
        <v>4656</v>
      </c>
      <c r="D38" t="s">
        <v>589</v>
      </c>
      <c r="E38" s="27" t="s">
        <v>4657</v>
      </c>
      <c r="F38" s="28" t="s">
        <v>614</v>
      </c>
      <c r="G38" s="29">
        <v>575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4791</v>
      </c>
    </row>
    <row r="41" ht="52.8">
      <c r="A41" s="1" t="s">
        <v>596</v>
      </c>
      <c r="E41" s="27" t="s">
        <v>616</v>
      </c>
    </row>
    <row r="42" ht="26.4">
      <c r="A42" s="1" t="s">
        <v>587</v>
      </c>
      <c r="B42" s="1">
        <v>9</v>
      </c>
      <c r="C42" s="26" t="s">
        <v>4361</v>
      </c>
      <c r="D42" t="s">
        <v>589</v>
      </c>
      <c r="E42" s="27" t="s">
        <v>4362</v>
      </c>
      <c r="F42" s="28" t="s">
        <v>614</v>
      </c>
      <c r="G42" s="29">
        <v>575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4791</v>
      </c>
    </row>
    <row r="45" ht="66">
      <c r="A45" s="1" t="s">
        <v>596</v>
      </c>
      <c r="E45" s="27" t="s">
        <v>3745</v>
      </c>
    </row>
    <row r="46" ht="26.4">
      <c r="A46" s="1" t="s">
        <v>587</v>
      </c>
      <c r="B46" s="1">
        <v>10</v>
      </c>
      <c r="C46" s="26" t="s">
        <v>4792</v>
      </c>
      <c r="D46" t="s">
        <v>589</v>
      </c>
      <c r="E46" s="27" t="s">
        <v>4793</v>
      </c>
      <c r="F46" s="28" t="s">
        <v>614</v>
      </c>
      <c r="G46" s="29">
        <v>2050</v>
      </c>
      <c r="H46" s="28">
        <v>0</v>
      </c>
      <c r="I46" s="30">
        <f>ROUND(G46*H46,P4)</f>
        <v>0</v>
      </c>
      <c r="L46" s="30">
        <v>0</v>
      </c>
      <c r="M46" s="24">
        <f>ROUND(G46*L46,P4)</f>
        <v>0</v>
      </c>
      <c r="N46" s="25" t="s">
        <v>592</v>
      </c>
      <c r="O46" s="31">
        <f>M46*AA46</f>
        <v>0</v>
      </c>
      <c r="P46" s="1">
        <v>3</v>
      </c>
      <c r="AA46" s="1">
        <f>IF(P46=1,$O$3,IF(P46=2,$O$4,$O$5))</f>
        <v>0</v>
      </c>
    </row>
    <row r="47">
      <c r="A47" s="1" t="s">
        <v>593</v>
      </c>
      <c r="E47" s="27" t="s">
        <v>589</v>
      </c>
    </row>
    <row r="48" ht="39.6">
      <c r="A48" s="1" t="s">
        <v>594</v>
      </c>
      <c r="E48" s="32" t="s">
        <v>4794</v>
      </c>
    </row>
    <row r="49" ht="66">
      <c r="A49" s="1" t="s">
        <v>596</v>
      </c>
      <c r="E49" s="27" t="s">
        <v>3745</v>
      </c>
    </row>
    <row r="50" ht="26.4">
      <c r="A50" s="1" t="s">
        <v>587</v>
      </c>
      <c r="B50" s="1">
        <v>11</v>
      </c>
      <c r="C50" s="26" t="s">
        <v>4364</v>
      </c>
      <c r="D50" t="s">
        <v>589</v>
      </c>
      <c r="E50" s="27" t="s">
        <v>4365</v>
      </c>
      <c r="F50" s="28" t="s">
        <v>614</v>
      </c>
      <c r="G50" s="29">
        <v>575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4791</v>
      </c>
    </row>
    <row r="53" ht="66">
      <c r="A53" s="1" t="s">
        <v>596</v>
      </c>
      <c r="E53" s="27" t="s">
        <v>4367</v>
      </c>
    </row>
    <row r="54" ht="26.4">
      <c r="A54" s="1" t="s">
        <v>587</v>
      </c>
      <c r="B54" s="1">
        <v>12</v>
      </c>
      <c r="C54" s="26" t="s">
        <v>3749</v>
      </c>
      <c r="D54" t="s">
        <v>589</v>
      </c>
      <c r="E54" s="27" t="s">
        <v>3750</v>
      </c>
      <c r="F54" s="28" t="s">
        <v>614</v>
      </c>
      <c r="G54" s="29">
        <v>575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4791</v>
      </c>
    </row>
    <row r="57" ht="79.2">
      <c r="A57" s="1" t="s">
        <v>596</v>
      </c>
      <c r="E57" s="27" t="s">
        <v>3751</v>
      </c>
    </row>
    <row r="58" ht="26.4">
      <c r="A58" s="1" t="s">
        <v>587</v>
      </c>
      <c r="B58" s="1">
        <v>13</v>
      </c>
      <c r="C58" s="26" t="s">
        <v>4091</v>
      </c>
      <c r="D58" t="s">
        <v>589</v>
      </c>
      <c r="E58" s="27" t="s">
        <v>4092</v>
      </c>
      <c r="F58" s="28" t="s">
        <v>591</v>
      </c>
      <c r="G58" s="29">
        <v>57.5</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4795</v>
      </c>
    </row>
    <row r="61" ht="66">
      <c r="A61" s="1" t="s">
        <v>596</v>
      </c>
      <c r="E61" s="27" t="s">
        <v>4094</v>
      </c>
    </row>
    <row r="62">
      <c r="A62" s="1" t="s">
        <v>584</v>
      </c>
      <c r="C62" s="22" t="s">
        <v>3003</v>
      </c>
      <c r="E62" s="23" t="s">
        <v>4660</v>
      </c>
      <c r="L62" s="24">
        <f>SUMIFS(L63:L114,A63:A114,"P")</f>
        <v>0</v>
      </c>
      <c r="M62" s="24">
        <f>SUMIFS(M63:M114,A63:A114,"P")</f>
        <v>0</v>
      </c>
      <c r="N62" s="25"/>
    </row>
    <row r="63" ht="26.4">
      <c r="A63" s="1" t="s">
        <v>587</v>
      </c>
      <c r="B63" s="1">
        <v>14</v>
      </c>
      <c r="C63" s="26" t="s">
        <v>4796</v>
      </c>
      <c r="D63" t="s">
        <v>589</v>
      </c>
      <c r="E63" s="27" t="s">
        <v>4797</v>
      </c>
      <c r="F63" s="28" t="s">
        <v>614</v>
      </c>
      <c r="G63" s="29">
        <v>320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4798</v>
      </c>
    </row>
    <row r="66" ht="79.2">
      <c r="A66" s="1" t="s">
        <v>596</v>
      </c>
      <c r="E66" s="27" t="s">
        <v>4171</v>
      </c>
    </row>
    <row r="67" ht="26.4">
      <c r="A67" s="1" t="s">
        <v>587</v>
      </c>
      <c r="B67" s="1">
        <v>15</v>
      </c>
      <c r="C67" s="26" t="s">
        <v>4168</v>
      </c>
      <c r="D67" t="s">
        <v>589</v>
      </c>
      <c r="E67" s="27" t="s">
        <v>4169</v>
      </c>
      <c r="F67" s="28" t="s">
        <v>591</v>
      </c>
      <c r="G67" s="29">
        <v>20</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4661</v>
      </c>
    </row>
    <row r="70" ht="79.2">
      <c r="A70" s="1" t="s">
        <v>596</v>
      </c>
      <c r="E70" s="27" t="s">
        <v>4171</v>
      </c>
    </row>
    <row r="71" ht="26.4">
      <c r="A71" s="1" t="s">
        <v>587</v>
      </c>
      <c r="B71" s="1">
        <v>16</v>
      </c>
      <c r="C71" s="26" t="s">
        <v>4476</v>
      </c>
      <c r="D71" t="s">
        <v>589</v>
      </c>
      <c r="E71" s="27" t="s">
        <v>4477</v>
      </c>
      <c r="F71" s="28" t="s">
        <v>614</v>
      </c>
      <c r="G71" s="29">
        <v>620</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4799</v>
      </c>
    </row>
    <row r="74" ht="79.2">
      <c r="A74" s="1" t="s">
        <v>596</v>
      </c>
      <c r="E74" s="27" t="s">
        <v>4171</v>
      </c>
    </row>
    <row r="75" ht="26.4">
      <c r="A75" s="1" t="s">
        <v>587</v>
      </c>
      <c r="B75" s="1">
        <v>17</v>
      </c>
      <c r="C75" s="26" t="s">
        <v>4476</v>
      </c>
      <c r="D75" t="s">
        <v>2572</v>
      </c>
      <c r="E75" s="27" t="s">
        <v>4477</v>
      </c>
      <c r="F75" s="28" t="s">
        <v>614</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4800</v>
      </c>
    </row>
    <row r="78" ht="79.2">
      <c r="A78" s="1" t="s">
        <v>596</v>
      </c>
      <c r="E78" s="27" t="s">
        <v>4171</v>
      </c>
    </row>
    <row r="79" ht="26.4">
      <c r="A79" s="1" t="s">
        <v>587</v>
      </c>
      <c r="B79" s="1">
        <v>18</v>
      </c>
      <c r="C79" s="26" t="s">
        <v>4172</v>
      </c>
      <c r="D79" t="s">
        <v>589</v>
      </c>
      <c r="E79" s="27" t="s">
        <v>4173</v>
      </c>
      <c r="F79" s="28" t="s">
        <v>614</v>
      </c>
      <c r="G79" s="29">
        <v>3400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4801</v>
      </c>
    </row>
    <row r="82" ht="79.2">
      <c r="A82" s="1" t="s">
        <v>596</v>
      </c>
      <c r="E82" s="27" t="s">
        <v>4171</v>
      </c>
    </row>
    <row r="83" ht="26.4">
      <c r="A83" s="1" t="s">
        <v>587</v>
      </c>
      <c r="B83" s="1">
        <v>19</v>
      </c>
      <c r="C83" s="26" t="s">
        <v>4664</v>
      </c>
      <c r="D83" t="s">
        <v>589</v>
      </c>
      <c r="E83" s="27" t="s">
        <v>4665</v>
      </c>
      <c r="F83" s="28" t="s">
        <v>591</v>
      </c>
      <c r="G83" s="29">
        <v>27.5</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4802</v>
      </c>
    </row>
    <row r="86" ht="105.6">
      <c r="A86" s="1" t="s">
        <v>596</v>
      </c>
      <c r="E86" s="27" t="s">
        <v>4185</v>
      </c>
    </row>
    <row r="87" ht="26.4">
      <c r="A87" s="1" t="s">
        <v>587</v>
      </c>
      <c r="B87" s="1">
        <v>20</v>
      </c>
      <c r="C87" s="26" t="s">
        <v>4667</v>
      </c>
      <c r="D87" t="s">
        <v>589</v>
      </c>
      <c r="E87" s="27" t="s">
        <v>4668</v>
      </c>
      <c r="F87" s="28" t="s">
        <v>614</v>
      </c>
      <c r="G87" s="29">
        <v>290</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4803</v>
      </c>
    </row>
    <row r="90" ht="92.4">
      <c r="A90" s="1" t="s">
        <v>596</v>
      </c>
      <c r="E90" s="27" t="s">
        <v>4670</v>
      </c>
    </row>
    <row r="91" ht="26.4">
      <c r="A91" s="1" t="s">
        <v>587</v>
      </c>
      <c r="B91" s="1">
        <v>21</v>
      </c>
      <c r="C91" s="26" t="s">
        <v>4671</v>
      </c>
      <c r="D91" t="s">
        <v>589</v>
      </c>
      <c r="E91" s="27" t="s">
        <v>4672</v>
      </c>
      <c r="F91" s="28" t="s">
        <v>614</v>
      </c>
      <c r="G91" s="29">
        <v>320</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4804</v>
      </c>
    </row>
    <row r="94" ht="92.4">
      <c r="A94" s="1" t="s">
        <v>596</v>
      </c>
      <c r="E94" s="27" t="s">
        <v>4670</v>
      </c>
    </row>
    <row r="95" ht="26.4">
      <c r="A95" s="1" t="s">
        <v>587</v>
      </c>
      <c r="B95" s="1">
        <v>22</v>
      </c>
      <c r="C95" s="26" t="s">
        <v>4674</v>
      </c>
      <c r="D95" t="s">
        <v>589</v>
      </c>
      <c r="E95" s="27" t="s">
        <v>4675</v>
      </c>
      <c r="F95" s="28" t="s">
        <v>614</v>
      </c>
      <c r="G95" s="29">
        <v>280</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4805</v>
      </c>
    </row>
    <row r="98" ht="171.6">
      <c r="A98" s="1" t="s">
        <v>596</v>
      </c>
      <c r="E98" s="27" t="s">
        <v>4677</v>
      </c>
    </row>
    <row r="99" ht="26.4">
      <c r="A99" s="1" t="s">
        <v>587</v>
      </c>
      <c r="B99" s="1">
        <v>23</v>
      </c>
      <c r="C99" s="26" t="s">
        <v>4806</v>
      </c>
      <c r="D99" t="s">
        <v>589</v>
      </c>
      <c r="E99" s="27" t="s">
        <v>4807</v>
      </c>
      <c r="F99" s="28" t="s">
        <v>614</v>
      </c>
      <c r="G99" s="29">
        <v>290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4808</v>
      </c>
    </row>
    <row r="102" ht="171.6">
      <c r="A102" s="1" t="s">
        <v>596</v>
      </c>
      <c r="E102" s="27" t="s">
        <v>4677</v>
      </c>
    </row>
    <row r="103" ht="26.4">
      <c r="A103" s="1" t="s">
        <v>587</v>
      </c>
      <c r="B103" s="1">
        <v>24</v>
      </c>
      <c r="C103" s="26" t="s">
        <v>4681</v>
      </c>
      <c r="D103" t="s">
        <v>589</v>
      </c>
      <c r="E103" s="27" t="s">
        <v>4682</v>
      </c>
      <c r="F103" s="28" t="s">
        <v>607</v>
      </c>
      <c r="G103" s="29">
        <v>12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4809</v>
      </c>
    </row>
    <row r="106" ht="92.4">
      <c r="A106" s="1" t="s">
        <v>596</v>
      </c>
      <c r="E106" s="27" t="s">
        <v>4684</v>
      </c>
    </row>
    <row r="107" ht="26.4">
      <c r="A107" s="1" t="s">
        <v>587</v>
      </c>
      <c r="B107" s="1">
        <v>25</v>
      </c>
      <c r="C107" s="26" t="s">
        <v>4685</v>
      </c>
      <c r="D107" t="s">
        <v>2572</v>
      </c>
      <c r="E107" s="27" t="s">
        <v>4686</v>
      </c>
      <c r="F107" s="28" t="s">
        <v>614</v>
      </c>
      <c r="G107" s="29">
        <v>5</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4810</v>
      </c>
    </row>
    <row r="110" ht="171.6">
      <c r="A110" s="1" t="s">
        <v>596</v>
      </c>
      <c r="E110" s="27" t="s">
        <v>4197</v>
      </c>
    </row>
    <row r="111" ht="26.4">
      <c r="A111" s="1" t="s">
        <v>587</v>
      </c>
      <c r="B111" s="1">
        <v>26</v>
      </c>
      <c r="C111" s="26" t="s">
        <v>4811</v>
      </c>
      <c r="D111" t="s">
        <v>589</v>
      </c>
      <c r="E111" s="27" t="s">
        <v>4812</v>
      </c>
      <c r="F111" s="28" t="s">
        <v>614</v>
      </c>
      <c r="G111" s="29">
        <v>1500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4813</v>
      </c>
    </row>
    <row r="114" ht="171.6">
      <c r="A114" s="1" t="s">
        <v>596</v>
      </c>
      <c r="E114" s="27" t="s">
        <v>4814</v>
      </c>
    </row>
    <row r="115">
      <c r="A115" s="1" t="s">
        <v>584</v>
      </c>
      <c r="C115" s="22" t="s">
        <v>3840</v>
      </c>
      <c r="E115" s="23" t="s">
        <v>3841</v>
      </c>
      <c r="L115" s="24">
        <f>SUMIFS(L116:L123,A116:A123,"P")</f>
        <v>0</v>
      </c>
      <c r="M115" s="24">
        <f>SUMIFS(M116:M123,A116:A123,"P")</f>
        <v>0</v>
      </c>
      <c r="N115" s="25"/>
    </row>
    <row r="116" ht="26.4">
      <c r="A116" s="1" t="s">
        <v>587</v>
      </c>
      <c r="B116" s="1">
        <v>27</v>
      </c>
      <c r="C116" s="26" t="s">
        <v>3850</v>
      </c>
      <c r="D116" t="s">
        <v>589</v>
      </c>
      <c r="E116" s="27" t="s">
        <v>3851</v>
      </c>
      <c r="F116" s="28" t="s">
        <v>607</v>
      </c>
      <c r="G116" s="29">
        <v>254</v>
      </c>
      <c r="H116" s="28">
        <v>0</v>
      </c>
      <c r="I116" s="30">
        <f>ROUND(G116*H116,P4)</f>
        <v>0</v>
      </c>
      <c r="L116" s="30">
        <v>0</v>
      </c>
      <c r="M116" s="24">
        <f>ROUND(G116*L116,P4)</f>
        <v>0</v>
      </c>
      <c r="N116" s="25" t="s">
        <v>592</v>
      </c>
      <c r="O116" s="31">
        <f>M116*AA116</f>
        <v>0</v>
      </c>
      <c r="P116" s="1">
        <v>3</v>
      </c>
      <c r="AA116" s="1">
        <f>IF(P116=1,$O$3,IF(P116=2,$O$4,$O$5))</f>
        <v>0</v>
      </c>
    </row>
    <row r="117">
      <c r="A117" s="1" t="s">
        <v>593</v>
      </c>
      <c r="E117" s="27" t="s">
        <v>4815</v>
      </c>
    </row>
    <row r="118" ht="26.4">
      <c r="A118" s="1" t="s">
        <v>594</v>
      </c>
      <c r="E118" s="32" t="s">
        <v>4816</v>
      </c>
    </row>
    <row r="119" ht="264">
      <c r="A119" s="1" t="s">
        <v>596</v>
      </c>
      <c r="E119" s="27" t="s">
        <v>3853</v>
      </c>
    </row>
    <row r="120" ht="26.4">
      <c r="A120" s="1" t="s">
        <v>587</v>
      </c>
      <c r="B120" s="1">
        <v>28</v>
      </c>
      <c r="C120" s="26" t="s">
        <v>4211</v>
      </c>
      <c r="D120" t="s">
        <v>589</v>
      </c>
      <c r="E120" s="27" t="s">
        <v>4212</v>
      </c>
      <c r="F120" s="28" t="s">
        <v>591</v>
      </c>
      <c r="G120" s="29">
        <v>20.789999999999999</v>
      </c>
      <c r="H120" s="28">
        <v>0</v>
      </c>
      <c r="I120" s="30">
        <f>ROUND(G120*H120,P4)</f>
        <v>0</v>
      </c>
      <c r="L120" s="30">
        <v>0</v>
      </c>
      <c r="M120" s="24">
        <f>ROUND(G120*L120,P4)</f>
        <v>0</v>
      </c>
      <c r="N120" s="25" t="s">
        <v>592</v>
      </c>
      <c r="O120" s="31">
        <f>M120*AA120</f>
        <v>0</v>
      </c>
      <c r="P120" s="1">
        <v>3</v>
      </c>
      <c r="AA120" s="1">
        <f>IF(P120=1,$O$3,IF(P120=2,$O$4,$O$5))</f>
        <v>0</v>
      </c>
    </row>
    <row r="121">
      <c r="A121" s="1" t="s">
        <v>593</v>
      </c>
      <c r="E121" s="27" t="s">
        <v>4817</v>
      </c>
    </row>
    <row r="122" ht="26.4">
      <c r="A122" s="1" t="s">
        <v>594</v>
      </c>
      <c r="E122" s="32" t="s">
        <v>4818</v>
      </c>
    </row>
    <row r="123" ht="409.2">
      <c r="A123" s="1" t="s">
        <v>596</v>
      </c>
      <c r="E123" s="27" t="s">
        <v>3869</v>
      </c>
    </row>
    <row r="124">
      <c r="A124" s="1" t="s">
        <v>584</v>
      </c>
      <c r="C124" s="22" t="s">
        <v>2018</v>
      </c>
      <c r="E124" s="23" t="s">
        <v>4690</v>
      </c>
      <c r="L124" s="24">
        <f>SUMIFS(L125:L156,A125:A156,"P")</f>
        <v>0</v>
      </c>
      <c r="M124" s="24">
        <f>SUMIFS(M125:M156,A125:A156,"P")</f>
        <v>0</v>
      </c>
      <c r="N124" s="25"/>
    </row>
    <row r="125" ht="26.4">
      <c r="A125" s="1" t="s">
        <v>587</v>
      </c>
      <c r="B125" s="1">
        <v>29</v>
      </c>
      <c r="C125" s="26" t="s">
        <v>4819</v>
      </c>
      <c r="D125" t="s">
        <v>589</v>
      </c>
      <c r="E125" s="27" t="s">
        <v>4820</v>
      </c>
      <c r="F125" s="28" t="s">
        <v>621</v>
      </c>
      <c r="G125" s="29">
        <v>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4821</v>
      </c>
    </row>
    <row r="128" ht="52.8">
      <c r="A128" s="1" t="s">
        <v>596</v>
      </c>
      <c r="E128" s="27" t="s">
        <v>4822</v>
      </c>
    </row>
    <row r="129" ht="26.4">
      <c r="A129" s="1" t="s">
        <v>587</v>
      </c>
      <c r="B129" s="1">
        <v>30</v>
      </c>
      <c r="C129" s="26" t="s">
        <v>4691</v>
      </c>
      <c r="D129" t="s">
        <v>589</v>
      </c>
      <c r="E129" s="27" t="s">
        <v>4692</v>
      </c>
      <c r="F129" s="28" t="s">
        <v>614</v>
      </c>
      <c r="G129" s="29">
        <v>37.125</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4823</v>
      </c>
    </row>
    <row r="132" ht="92.4">
      <c r="A132" s="1" t="s">
        <v>596</v>
      </c>
      <c r="E132" s="27" t="s">
        <v>4694</v>
      </c>
    </row>
    <row r="133" ht="26.4">
      <c r="A133" s="1" t="s">
        <v>587</v>
      </c>
      <c r="B133" s="1">
        <v>31</v>
      </c>
      <c r="C133" s="26" t="s">
        <v>4221</v>
      </c>
      <c r="D133" t="s">
        <v>589</v>
      </c>
      <c r="E133" s="27" t="s">
        <v>4222</v>
      </c>
      <c r="F133" s="28" t="s">
        <v>607</v>
      </c>
      <c r="G133" s="29">
        <v>10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4824</v>
      </c>
    </row>
    <row r="136" ht="79.2">
      <c r="A136" s="1" t="s">
        <v>596</v>
      </c>
      <c r="E136" s="27" t="s">
        <v>4224</v>
      </c>
    </row>
    <row r="137" ht="26.4">
      <c r="A137" s="1" t="s">
        <v>587</v>
      </c>
      <c r="B137" s="1">
        <v>32</v>
      </c>
      <c r="C137" s="26" t="s">
        <v>4696</v>
      </c>
      <c r="D137" t="s">
        <v>589</v>
      </c>
      <c r="E137" s="27" t="s">
        <v>4697</v>
      </c>
      <c r="F137" s="28" t="s">
        <v>607</v>
      </c>
      <c r="G137" s="29">
        <v>24</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4825</v>
      </c>
    </row>
    <row r="140" ht="66">
      <c r="A140" s="1" t="s">
        <v>596</v>
      </c>
      <c r="E140" s="27" t="s">
        <v>4698</v>
      </c>
    </row>
    <row r="141" ht="26.4">
      <c r="A141" s="1" t="s">
        <v>587</v>
      </c>
      <c r="B141" s="1">
        <v>33</v>
      </c>
      <c r="C141" s="26" t="s">
        <v>4699</v>
      </c>
      <c r="D141" t="s">
        <v>589</v>
      </c>
      <c r="E141" s="27" t="s">
        <v>4700</v>
      </c>
      <c r="F141" s="28" t="s">
        <v>614</v>
      </c>
      <c r="G141" s="29">
        <v>27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4701</v>
      </c>
    </row>
    <row r="144" ht="277.2">
      <c r="A144" s="1" t="s">
        <v>596</v>
      </c>
      <c r="E144" s="27" t="s">
        <v>4702</v>
      </c>
    </row>
    <row r="145" ht="26.4">
      <c r="A145" s="1" t="s">
        <v>587</v>
      </c>
      <c r="B145" s="1">
        <v>34</v>
      </c>
      <c r="C145" s="26" t="s">
        <v>4703</v>
      </c>
      <c r="D145" t="s">
        <v>589</v>
      </c>
      <c r="E145" s="27" t="s">
        <v>4704</v>
      </c>
      <c r="F145" s="28" t="s">
        <v>614</v>
      </c>
      <c r="G145" s="29">
        <v>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4705</v>
      </c>
    </row>
    <row r="148" ht="184.8">
      <c r="A148" s="1" t="s">
        <v>596</v>
      </c>
      <c r="E148" s="27" t="s">
        <v>4706</v>
      </c>
    </row>
    <row r="149" ht="26.4">
      <c r="A149" s="1" t="s">
        <v>587</v>
      </c>
      <c r="B149" s="1">
        <v>35</v>
      </c>
      <c r="C149" s="26" t="s">
        <v>4760</v>
      </c>
      <c r="D149" t="s">
        <v>589</v>
      </c>
      <c r="E149" s="27" t="s">
        <v>4761</v>
      </c>
      <c r="F149" s="28" t="s">
        <v>591</v>
      </c>
      <c r="G149" s="29">
        <v>0.80000000000000004</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4826</v>
      </c>
    </row>
    <row r="152" ht="118.8">
      <c r="A152" s="1" t="s">
        <v>596</v>
      </c>
      <c r="E152" s="27" t="s">
        <v>4576</v>
      </c>
    </row>
    <row r="153" ht="26.4">
      <c r="A153" s="1" t="s">
        <v>587</v>
      </c>
      <c r="B153" s="1">
        <v>36</v>
      </c>
      <c r="C153" s="26" t="s">
        <v>4707</v>
      </c>
      <c r="D153" t="s">
        <v>589</v>
      </c>
      <c r="E153" s="27" t="s">
        <v>4708</v>
      </c>
      <c r="F153" s="28" t="s">
        <v>868</v>
      </c>
      <c r="G153" s="29">
        <v>1</v>
      </c>
      <c r="H153" s="28">
        <v>0</v>
      </c>
      <c r="I153" s="30">
        <f>ROUND(G153*H153,P4)</f>
        <v>0</v>
      </c>
      <c r="L153" s="30">
        <v>0</v>
      </c>
      <c r="M153" s="24">
        <f>ROUND(G153*L153,P4)</f>
        <v>0</v>
      </c>
      <c r="N153" s="25" t="s">
        <v>589</v>
      </c>
      <c r="O153" s="31">
        <f>M153*AA153</f>
        <v>0</v>
      </c>
      <c r="P153" s="1">
        <v>3</v>
      </c>
      <c r="AA153" s="1">
        <f>IF(P153=1,$O$3,IF(P153=2,$O$4,$O$5))</f>
        <v>0</v>
      </c>
    </row>
    <row r="154">
      <c r="A154" s="1" t="s">
        <v>593</v>
      </c>
      <c r="E154" s="27" t="s">
        <v>589</v>
      </c>
    </row>
    <row r="155" ht="26.4">
      <c r="A155" s="1" t="s">
        <v>594</v>
      </c>
      <c r="E155" s="32" t="s">
        <v>4776</v>
      </c>
    </row>
    <row r="156" ht="26.4">
      <c r="A156" s="1" t="s">
        <v>596</v>
      </c>
      <c r="E156" s="27" t="s">
        <v>4710</v>
      </c>
    </row>
    <row r="157">
      <c r="A157" s="1" t="s">
        <v>584</v>
      </c>
      <c r="C157" s="22" t="s">
        <v>690</v>
      </c>
      <c r="E157" s="23" t="s">
        <v>691</v>
      </c>
      <c r="L157" s="24">
        <f>SUMIFS(L158:L177,A158:A177,"P")</f>
        <v>0</v>
      </c>
      <c r="M157" s="24">
        <f>SUMIFS(M158:M177,A158:A177,"P")</f>
        <v>0</v>
      </c>
      <c r="N157" s="25"/>
    </row>
    <row r="158" ht="39.6">
      <c r="A158" s="1" t="s">
        <v>587</v>
      </c>
      <c r="B158" s="1">
        <v>37</v>
      </c>
      <c r="C158" s="26" t="s">
        <v>692</v>
      </c>
      <c r="D158" t="s">
        <v>693</v>
      </c>
      <c r="E158" s="27" t="s">
        <v>694</v>
      </c>
      <c r="F158" s="28" t="s">
        <v>695</v>
      </c>
      <c r="G158" s="29">
        <v>6777.25</v>
      </c>
      <c r="H158" s="28">
        <v>0</v>
      </c>
      <c r="I158" s="30">
        <f>ROUND(G158*H158,P4)</f>
        <v>0</v>
      </c>
      <c r="L158" s="30">
        <v>0</v>
      </c>
      <c r="M158" s="24">
        <f>ROUND(G158*L158,P4)</f>
        <v>0</v>
      </c>
      <c r="N158" s="25" t="s">
        <v>589</v>
      </c>
      <c r="O158" s="31">
        <f>M158*AA158</f>
        <v>0</v>
      </c>
      <c r="P158" s="1">
        <v>3</v>
      </c>
      <c r="AA158" s="1">
        <f>IF(P158=1,$O$3,IF(P158=2,$O$4,$O$5))</f>
        <v>0</v>
      </c>
    </row>
    <row r="159" ht="39.6">
      <c r="A159" s="1" t="s">
        <v>593</v>
      </c>
      <c r="E159" s="27" t="s">
        <v>4715</v>
      </c>
    </row>
    <row r="160" ht="39.6">
      <c r="A160" s="1" t="s">
        <v>594</v>
      </c>
      <c r="E160" s="32" t="s">
        <v>4827</v>
      </c>
    </row>
    <row r="161" ht="158.4">
      <c r="A161" s="1" t="s">
        <v>596</v>
      </c>
      <c r="E161" s="27" t="s">
        <v>4717</v>
      </c>
    </row>
    <row r="162" ht="26.4">
      <c r="A162" s="1" t="s">
        <v>587</v>
      </c>
      <c r="B162" s="1">
        <v>38</v>
      </c>
      <c r="C162" s="26" t="s">
        <v>4718</v>
      </c>
      <c r="D162" t="s">
        <v>4719</v>
      </c>
      <c r="E162" s="27" t="s">
        <v>4720</v>
      </c>
      <c r="F162" s="28" t="s">
        <v>695</v>
      </c>
      <c r="G162" s="29">
        <v>4.9500000000000002</v>
      </c>
      <c r="H162" s="28">
        <v>0</v>
      </c>
      <c r="I162" s="30">
        <f>ROUND(G162*H162,P4)</f>
        <v>0</v>
      </c>
      <c r="L162" s="30">
        <v>0</v>
      </c>
      <c r="M162" s="24">
        <f>ROUND(G162*L162,P4)</f>
        <v>0</v>
      </c>
      <c r="N162" s="25" t="s">
        <v>589</v>
      </c>
      <c r="O162" s="31">
        <f>M162*AA162</f>
        <v>0</v>
      </c>
      <c r="P162" s="1">
        <v>3</v>
      </c>
      <c r="AA162" s="1">
        <f>IF(P162=1,$O$3,IF(P162=2,$O$4,$O$5))</f>
        <v>0</v>
      </c>
    </row>
    <row r="163" ht="39.6">
      <c r="A163" s="1" t="s">
        <v>593</v>
      </c>
      <c r="E163" s="27" t="s">
        <v>4721</v>
      </c>
    </row>
    <row r="164" ht="26.4">
      <c r="A164" s="1" t="s">
        <v>594</v>
      </c>
      <c r="E164" s="32" t="s">
        <v>4778</v>
      </c>
    </row>
    <row r="165" ht="158.4">
      <c r="A165" s="1" t="s">
        <v>596</v>
      </c>
      <c r="E165" s="27" t="s">
        <v>4717</v>
      </c>
    </row>
    <row r="166" ht="26.4">
      <c r="A166" s="1" t="s">
        <v>587</v>
      </c>
      <c r="B166" s="1">
        <v>39</v>
      </c>
      <c r="C166" s="26" t="s">
        <v>4723</v>
      </c>
      <c r="D166" t="s">
        <v>4724</v>
      </c>
      <c r="E166" s="27" t="s">
        <v>4725</v>
      </c>
      <c r="F166" s="28" t="s">
        <v>695</v>
      </c>
      <c r="G166" s="29">
        <v>86.939999999999998</v>
      </c>
      <c r="H166" s="28">
        <v>0</v>
      </c>
      <c r="I166" s="30">
        <f>ROUND(G166*H166,P4)</f>
        <v>0</v>
      </c>
      <c r="L166" s="30">
        <v>0</v>
      </c>
      <c r="M166" s="24">
        <f>ROUND(G166*L166,P4)</f>
        <v>0</v>
      </c>
      <c r="N166" s="25" t="s">
        <v>589</v>
      </c>
      <c r="O166" s="31">
        <f>M166*AA166</f>
        <v>0</v>
      </c>
      <c r="P166" s="1">
        <v>3</v>
      </c>
      <c r="AA166" s="1">
        <f>IF(P166=1,$O$3,IF(P166=2,$O$4,$O$5))</f>
        <v>0</v>
      </c>
    </row>
    <row r="167" ht="39.6">
      <c r="A167" s="1" t="s">
        <v>593</v>
      </c>
      <c r="E167" s="27" t="s">
        <v>4721</v>
      </c>
    </row>
    <row r="168" ht="26.4">
      <c r="A168" s="1" t="s">
        <v>594</v>
      </c>
      <c r="E168" s="32" t="s">
        <v>4828</v>
      </c>
    </row>
    <row r="169" ht="158.4">
      <c r="A169" s="1" t="s">
        <v>596</v>
      </c>
      <c r="E169" s="27" t="s">
        <v>4717</v>
      </c>
    </row>
    <row r="170" ht="39.6">
      <c r="A170" s="1" t="s">
        <v>587</v>
      </c>
      <c r="B170" s="1">
        <v>40</v>
      </c>
      <c r="C170" s="26" t="s">
        <v>699</v>
      </c>
      <c r="D170" t="s">
        <v>700</v>
      </c>
      <c r="E170" s="27" t="s">
        <v>701</v>
      </c>
      <c r="F170" s="28" t="s">
        <v>695</v>
      </c>
      <c r="G170" s="29">
        <v>704.08000000000004</v>
      </c>
      <c r="H170" s="28">
        <v>0</v>
      </c>
      <c r="I170" s="30">
        <f>ROUND(G170*H170,P4)</f>
        <v>0</v>
      </c>
      <c r="L170" s="30">
        <v>0</v>
      </c>
      <c r="M170" s="24">
        <f>ROUND(G170*L170,P4)</f>
        <v>0</v>
      </c>
      <c r="N170" s="25" t="s">
        <v>589</v>
      </c>
      <c r="O170" s="31">
        <f>M170*AA170</f>
        <v>0</v>
      </c>
      <c r="P170" s="1">
        <v>3</v>
      </c>
      <c r="AA170" s="1">
        <f>IF(P170=1,$O$3,IF(P170=2,$O$4,$O$5))</f>
        <v>0</v>
      </c>
    </row>
    <row r="171" ht="39.6">
      <c r="A171" s="1" t="s">
        <v>593</v>
      </c>
      <c r="E171" s="27" t="s">
        <v>4721</v>
      </c>
    </row>
    <row r="172" ht="26.4">
      <c r="A172" s="1" t="s">
        <v>594</v>
      </c>
      <c r="E172" s="32" t="s">
        <v>4829</v>
      </c>
    </row>
    <row r="173" ht="158.4">
      <c r="A173" s="1" t="s">
        <v>596</v>
      </c>
      <c r="E173" s="27" t="s">
        <v>4717</v>
      </c>
    </row>
    <row r="174" ht="39.6">
      <c r="A174" s="1" t="s">
        <v>587</v>
      </c>
      <c r="B174" s="1">
        <v>41</v>
      </c>
      <c r="C174" s="26" t="s">
        <v>2699</v>
      </c>
      <c r="D174" t="s">
        <v>2700</v>
      </c>
      <c r="E174" s="27" t="s">
        <v>2701</v>
      </c>
      <c r="F174" s="28" t="s">
        <v>695</v>
      </c>
      <c r="G174" s="29">
        <v>9.6600000000000001</v>
      </c>
      <c r="H174" s="28">
        <v>0</v>
      </c>
      <c r="I174" s="30">
        <f>ROUND(G174*H174,P4)</f>
        <v>0</v>
      </c>
      <c r="L174" s="30">
        <v>0</v>
      </c>
      <c r="M174" s="24">
        <f>ROUND(G174*L174,P4)</f>
        <v>0</v>
      </c>
      <c r="N174" s="25" t="s">
        <v>589</v>
      </c>
      <c r="O174" s="31">
        <f>M174*AA174</f>
        <v>0</v>
      </c>
      <c r="P174" s="1">
        <v>3</v>
      </c>
      <c r="AA174" s="1">
        <f>IF(P174=1,$O$3,IF(P174=2,$O$4,$O$5))</f>
        <v>0</v>
      </c>
    </row>
    <row r="175" ht="66">
      <c r="A175" s="1" t="s">
        <v>593</v>
      </c>
      <c r="E175" s="27" t="s">
        <v>4727</v>
      </c>
    </row>
    <row r="176" ht="26.4">
      <c r="A176" s="1" t="s">
        <v>594</v>
      </c>
      <c r="E176" s="32" t="s">
        <v>4830</v>
      </c>
    </row>
    <row r="177" ht="158.4">
      <c r="A177" s="1" t="s">
        <v>596</v>
      </c>
      <c r="E177"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4831</v>
      </c>
      <c r="E8" s="23" t="s">
        <v>199</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4832</v>
      </c>
      <c r="D10" t="s">
        <v>589</v>
      </c>
      <c r="E10" s="27" t="s">
        <v>4833</v>
      </c>
      <c r="F10" s="28" t="s">
        <v>591</v>
      </c>
      <c r="G10" s="29">
        <v>5.9930000000000003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4834</v>
      </c>
    </row>
    <row r="13" ht="105.6">
      <c r="A13" s="1" t="s">
        <v>596</v>
      </c>
      <c r="E13" s="27" t="s">
        <v>4076</v>
      </c>
    </row>
    <row r="14" ht="26.4">
      <c r="A14" s="1" t="s">
        <v>587</v>
      </c>
      <c r="B14" s="1">
        <v>2</v>
      </c>
      <c r="C14" s="26" t="s">
        <v>4835</v>
      </c>
      <c r="D14" t="s">
        <v>589</v>
      </c>
      <c r="E14" s="27" t="s">
        <v>4836</v>
      </c>
      <c r="F14" s="28" t="s">
        <v>591</v>
      </c>
      <c r="G14" s="29">
        <v>0.71999999999999997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4837</v>
      </c>
    </row>
    <row r="17" ht="132">
      <c r="A17" s="1" t="s">
        <v>596</v>
      </c>
      <c r="E17" s="27" t="s">
        <v>4838</v>
      </c>
    </row>
    <row r="18" ht="26.4">
      <c r="A18" s="1" t="s">
        <v>587</v>
      </c>
      <c r="B18" s="1">
        <v>3</v>
      </c>
      <c r="C18" s="26" t="s">
        <v>4839</v>
      </c>
      <c r="D18" t="s">
        <v>589</v>
      </c>
      <c r="E18" s="27" t="s">
        <v>4840</v>
      </c>
      <c r="F18" s="28" t="s">
        <v>3656</v>
      </c>
      <c r="G18" s="29">
        <v>42.768000000000001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4841</v>
      </c>
    </row>
    <row r="21" ht="79.2">
      <c r="A21" s="1" t="s">
        <v>596</v>
      </c>
      <c r="E21" s="27" t="s">
        <v>4842</v>
      </c>
    </row>
    <row r="22">
      <c r="A22" s="1" t="s">
        <v>584</v>
      </c>
      <c r="C22" s="22" t="s">
        <v>2018</v>
      </c>
      <c r="E22" s="23" t="s">
        <v>2019</v>
      </c>
      <c r="L22" s="24">
        <f>SUMIFS(L23:L30,A23:A30,"P")</f>
        <v>0</v>
      </c>
      <c r="M22" s="24">
        <f>SUMIFS(M23:M30,A23:A30,"P")</f>
        <v>0</v>
      </c>
      <c r="N22" s="25"/>
    </row>
    <row r="23" ht="26.4">
      <c r="A23" s="1" t="s">
        <v>587</v>
      </c>
      <c r="B23" s="1">
        <v>4</v>
      </c>
      <c r="C23" s="26" t="s">
        <v>4843</v>
      </c>
      <c r="D23" t="s">
        <v>589</v>
      </c>
      <c r="E23" s="27" t="s">
        <v>4844</v>
      </c>
      <c r="F23" s="28" t="s">
        <v>2567</v>
      </c>
      <c r="G23" s="29">
        <v>5.2560000000000002</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4845</v>
      </c>
    </row>
    <row r="26" ht="184.8">
      <c r="A26" s="1" t="s">
        <v>596</v>
      </c>
      <c r="E26" s="27" t="s">
        <v>4706</v>
      </c>
    </row>
    <row r="27" ht="26.4">
      <c r="A27" s="1" t="s">
        <v>587</v>
      </c>
      <c r="B27" s="1">
        <v>5</v>
      </c>
      <c r="C27" s="26" t="s">
        <v>4723</v>
      </c>
      <c r="D27" t="s">
        <v>4724</v>
      </c>
      <c r="E27" s="27" t="s">
        <v>4725</v>
      </c>
      <c r="F27" s="28" t="s">
        <v>695</v>
      </c>
      <c r="G27" s="29">
        <v>13.185</v>
      </c>
      <c r="H27" s="28">
        <v>0</v>
      </c>
      <c r="I27" s="30">
        <f>ROUND(G27*H27,P4)</f>
        <v>0</v>
      </c>
      <c r="L27" s="30">
        <v>0</v>
      </c>
      <c r="M27" s="24">
        <f>ROUND(G27*L27,P4)</f>
        <v>0</v>
      </c>
      <c r="N27" s="25" t="s">
        <v>589</v>
      </c>
      <c r="O27" s="31">
        <f>M27*AA27</f>
        <v>0</v>
      </c>
      <c r="P27" s="1">
        <v>3</v>
      </c>
      <c r="AA27" s="1">
        <f>IF(P27=1,$O$3,IF(P27=2,$O$4,$O$5))</f>
        <v>0</v>
      </c>
    </row>
    <row r="28" ht="39.6">
      <c r="A28" s="1" t="s">
        <v>593</v>
      </c>
      <c r="E28" s="27" t="s">
        <v>4049</v>
      </c>
    </row>
    <row r="29" ht="39.6">
      <c r="A29" s="1" t="s">
        <v>594</v>
      </c>
      <c r="E29" s="32" t="s">
        <v>4846</v>
      </c>
    </row>
    <row r="30" ht="158.4">
      <c r="A30" s="1" t="s">
        <v>596</v>
      </c>
      <c r="E3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4847</v>
      </c>
      <c r="E8" s="23" t="s">
        <v>201</v>
      </c>
      <c r="L8" s="24">
        <f>L9+L22</f>
        <v>0</v>
      </c>
      <c r="M8" s="24">
        <f>M9+M22</f>
        <v>0</v>
      </c>
      <c r="N8" s="25"/>
    </row>
    <row r="9">
      <c r="A9" s="1" t="s">
        <v>584</v>
      </c>
      <c r="C9" s="22" t="s">
        <v>585</v>
      </c>
      <c r="E9" s="23" t="s">
        <v>586</v>
      </c>
      <c r="L9" s="24">
        <f>SUMIFS(L10:L21,A10:A21,"P")</f>
        <v>0</v>
      </c>
      <c r="M9" s="24">
        <f>SUMIFS(M10:M21,A10:A21,"P")</f>
        <v>0</v>
      </c>
      <c r="N9" s="25"/>
    </row>
    <row r="10" ht="26.4">
      <c r="A10" s="1" t="s">
        <v>587</v>
      </c>
      <c r="B10" s="1">
        <v>1</v>
      </c>
      <c r="C10" s="26" t="s">
        <v>4832</v>
      </c>
      <c r="D10" t="s">
        <v>589</v>
      </c>
      <c r="E10" s="27" t="s">
        <v>4833</v>
      </c>
      <c r="F10" s="28" t="s">
        <v>591</v>
      </c>
      <c r="G10" s="29">
        <v>6.2530000000000001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4848</v>
      </c>
    </row>
    <row r="13" ht="105.6">
      <c r="A13" s="1" t="s">
        <v>596</v>
      </c>
      <c r="E13" s="27" t="s">
        <v>4076</v>
      </c>
    </row>
    <row r="14" ht="26.4">
      <c r="A14" s="1" t="s">
        <v>587</v>
      </c>
      <c r="B14" s="1">
        <v>2</v>
      </c>
      <c r="C14" s="26" t="s">
        <v>4835</v>
      </c>
      <c r="D14" t="s">
        <v>589</v>
      </c>
      <c r="E14" s="27" t="s">
        <v>4836</v>
      </c>
      <c r="F14" s="28" t="s">
        <v>591</v>
      </c>
      <c r="G14" s="29">
        <v>1.0800000000000001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4849</v>
      </c>
    </row>
    <row r="17" ht="132">
      <c r="A17" s="1" t="s">
        <v>596</v>
      </c>
      <c r="E17" s="27" t="s">
        <v>4838</v>
      </c>
    </row>
    <row r="18" ht="26.4">
      <c r="A18" s="1" t="s">
        <v>587</v>
      </c>
      <c r="B18" s="1">
        <v>3</v>
      </c>
      <c r="C18" s="26" t="s">
        <v>4839</v>
      </c>
      <c r="D18" t="s">
        <v>589</v>
      </c>
      <c r="E18" s="27" t="s">
        <v>4840</v>
      </c>
      <c r="F18" s="28" t="s">
        <v>3656</v>
      </c>
      <c r="G18" s="29">
        <v>64.152000000000001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8">
      <c r="A20" s="1" t="s">
        <v>594</v>
      </c>
      <c r="E20" s="32" t="s">
        <v>4850</v>
      </c>
    </row>
    <row r="21" ht="79.2">
      <c r="A21" s="1" t="s">
        <v>596</v>
      </c>
      <c r="E21" s="27" t="s">
        <v>4842</v>
      </c>
    </row>
    <row r="22">
      <c r="A22" s="1" t="s">
        <v>584</v>
      </c>
      <c r="C22" s="22" t="s">
        <v>2018</v>
      </c>
      <c r="E22" s="23" t="s">
        <v>2019</v>
      </c>
      <c r="L22" s="24">
        <f>SUMIFS(L23:L30,A23:A30,"P")</f>
        <v>0</v>
      </c>
      <c r="M22" s="24">
        <f>SUMIFS(M23:M30,A23:A30,"P")</f>
        <v>0</v>
      </c>
      <c r="N22" s="25"/>
    </row>
    <row r="23" ht="26.4">
      <c r="A23" s="1" t="s">
        <v>587</v>
      </c>
      <c r="B23" s="1">
        <v>4</v>
      </c>
      <c r="C23" s="26" t="s">
        <v>4843</v>
      </c>
      <c r="D23" t="s">
        <v>589</v>
      </c>
      <c r="E23" s="27" t="s">
        <v>4844</v>
      </c>
      <c r="F23" s="28" t="s">
        <v>2567</v>
      </c>
      <c r="G23" s="29">
        <v>10.512</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4851</v>
      </c>
    </row>
    <row r="26" ht="184.8">
      <c r="A26" s="1" t="s">
        <v>596</v>
      </c>
      <c r="E26" s="27" t="s">
        <v>4706</v>
      </c>
    </row>
    <row r="27" ht="26.4">
      <c r="A27" s="1" t="s">
        <v>587</v>
      </c>
      <c r="B27" s="1">
        <v>5</v>
      </c>
      <c r="C27" s="26" t="s">
        <v>4723</v>
      </c>
      <c r="D27" t="s">
        <v>4724</v>
      </c>
      <c r="E27" s="27" t="s">
        <v>4725</v>
      </c>
      <c r="F27" s="28" t="s">
        <v>695</v>
      </c>
      <c r="G27" s="29">
        <v>13.757</v>
      </c>
      <c r="H27" s="28">
        <v>0</v>
      </c>
      <c r="I27" s="30">
        <f>ROUND(G27*H27,P4)</f>
        <v>0</v>
      </c>
      <c r="L27" s="30">
        <v>0</v>
      </c>
      <c r="M27" s="24">
        <f>ROUND(G27*L27,P4)</f>
        <v>0</v>
      </c>
      <c r="N27" s="25" t="s">
        <v>589</v>
      </c>
      <c r="O27" s="31">
        <f>M27*AA27</f>
        <v>0</v>
      </c>
      <c r="P27" s="1">
        <v>3</v>
      </c>
      <c r="AA27" s="1">
        <f>IF(P27=1,$O$3,IF(P27=2,$O$4,$O$5))</f>
        <v>0</v>
      </c>
    </row>
    <row r="28" ht="39.6">
      <c r="A28" s="1" t="s">
        <v>593</v>
      </c>
      <c r="E28" s="27" t="s">
        <v>4049</v>
      </c>
    </row>
    <row r="29" ht="39.6">
      <c r="A29" s="1" t="s">
        <v>594</v>
      </c>
      <c r="E29" s="32" t="s">
        <v>4852</v>
      </c>
    </row>
    <row r="30" ht="158.4">
      <c r="A30" s="1" t="s">
        <v>596</v>
      </c>
      <c r="E3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4853</v>
      </c>
      <c r="E8" s="23" t="s">
        <v>203</v>
      </c>
      <c r="L8" s="24">
        <f>L9+L30+L35+L80+L89+L102+L143</f>
        <v>0</v>
      </c>
      <c r="M8" s="24">
        <f>M9+M30+M35+M80+M89+M102+M143</f>
        <v>0</v>
      </c>
      <c r="N8" s="25"/>
    </row>
    <row r="9">
      <c r="A9" s="1" t="s">
        <v>584</v>
      </c>
      <c r="C9" s="22" t="s">
        <v>585</v>
      </c>
      <c r="E9" s="23" t="s">
        <v>586</v>
      </c>
      <c r="L9" s="24">
        <f>SUMIFS(L10:L29,A10:A29,"P")</f>
        <v>0</v>
      </c>
      <c r="M9" s="24">
        <f>SUMIFS(M10:M29,A10:A29,"P")</f>
        <v>0</v>
      </c>
      <c r="N9" s="25"/>
    </row>
    <row r="10" ht="26.4">
      <c r="A10" s="1" t="s">
        <v>587</v>
      </c>
      <c r="B10" s="1">
        <v>1</v>
      </c>
      <c r="C10" s="26" t="s">
        <v>4854</v>
      </c>
      <c r="D10" t="s">
        <v>589</v>
      </c>
      <c r="E10" s="27" t="s">
        <v>4855</v>
      </c>
      <c r="F10" s="28" t="s">
        <v>591</v>
      </c>
      <c r="G10" s="29">
        <v>36.119999999999997</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4856</v>
      </c>
    </row>
    <row r="13" ht="105.6">
      <c r="A13" s="1" t="s">
        <v>596</v>
      </c>
      <c r="E13" s="27" t="s">
        <v>4076</v>
      </c>
    </row>
    <row r="14" ht="26.4">
      <c r="A14" s="1" t="s">
        <v>587</v>
      </c>
      <c r="B14" s="1">
        <v>2</v>
      </c>
      <c r="C14" s="26" t="s">
        <v>4857</v>
      </c>
      <c r="D14" t="s">
        <v>589</v>
      </c>
      <c r="E14" s="27" t="s">
        <v>4858</v>
      </c>
      <c r="F14" s="28" t="s">
        <v>591</v>
      </c>
      <c r="G14" s="29">
        <v>535.5</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4859</v>
      </c>
    </row>
    <row r="17" ht="409.5">
      <c r="A17" s="1" t="s">
        <v>596</v>
      </c>
      <c r="E17" s="27" t="s">
        <v>3712</v>
      </c>
    </row>
    <row r="18" ht="26.4">
      <c r="A18" s="1" t="s">
        <v>587</v>
      </c>
      <c r="B18" s="1">
        <v>3</v>
      </c>
      <c r="C18" s="26" t="s">
        <v>3738</v>
      </c>
      <c r="D18" t="s">
        <v>589</v>
      </c>
      <c r="E18" s="27" t="s">
        <v>3739</v>
      </c>
      <c r="F18" s="28" t="s">
        <v>2567</v>
      </c>
      <c r="G18" s="29">
        <v>483</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4860</v>
      </c>
    </row>
    <row r="21" ht="52.8">
      <c r="A21" s="1" t="s">
        <v>596</v>
      </c>
      <c r="E21" s="27" t="s">
        <v>3741</v>
      </c>
    </row>
    <row r="22" ht="26.4">
      <c r="A22" s="1" t="s">
        <v>587</v>
      </c>
      <c r="B22" s="1">
        <v>4</v>
      </c>
      <c r="C22" s="26" t="s">
        <v>4861</v>
      </c>
      <c r="D22" t="s">
        <v>589</v>
      </c>
      <c r="E22" s="27" t="s">
        <v>4862</v>
      </c>
      <c r="F22" s="28" t="s">
        <v>591</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4863</v>
      </c>
    </row>
    <row r="25" ht="52.8">
      <c r="A25" s="1" t="s">
        <v>596</v>
      </c>
      <c r="E25" s="27" t="s">
        <v>616</v>
      </c>
    </row>
    <row r="26" ht="26.4">
      <c r="A26" s="1" t="s">
        <v>587</v>
      </c>
      <c r="B26" s="1">
        <v>5</v>
      </c>
      <c r="C26" s="26" t="s">
        <v>4864</v>
      </c>
      <c r="D26" t="s">
        <v>589</v>
      </c>
      <c r="E26" s="27" t="s">
        <v>4865</v>
      </c>
      <c r="F26" s="28" t="s">
        <v>614</v>
      </c>
      <c r="G26" s="29">
        <v>400</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4866</v>
      </c>
    </row>
    <row r="29" ht="66">
      <c r="A29" s="1" t="s">
        <v>596</v>
      </c>
      <c r="E29" s="27" t="s">
        <v>4867</v>
      </c>
    </row>
    <row r="30">
      <c r="A30" s="1" t="s">
        <v>584</v>
      </c>
      <c r="C30" s="22" t="s">
        <v>2572</v>
      </c>
      <c r="E30" s="23" t="s">
        <v>2573</v>
      </c>
      <c r="L30" s="24">
        <f>SUMIFS(L31:L34,A31:A34,"P")</f>
        <v>0</v>
      </c>
      <c r="M30" s="24">
        <f>SUMIFS(M31:M34,A31:A34,"P")</f>
        <v>0</v>
      </c>
      <c r="N30" s="25"/>
    </row>
    <row r="31" ht="26.4">
      <c r="A31" s="1" t="s">
        <v>587</v>
      </c>
      <c r="B31" s="1">
        <v>6</v>
      </c>
      <c r="C31" s="26" t="s">
        <v>4868</v>
      </c>
      <c r="D31" t="s">
        <v>589</v>
      </c>
      <c r="E31" s="27" t="s">
        <v>4869</v>
      </c>
      <c r="F31" s="28" t="s">
        <v>591</v>
      </c>
      <c r="G31" s="29">
        <v>186</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4870</v>
      </c>
    </row>
    <row r="34" ht="79.2">
      <c r="A34" s="1" t="s">
        <v>596</v>
      </c>
      <c r="E34" s="27" t="s">
        <v>3002</v>
      </c>
    </row>
    <row r="35">
      <c r="A35" s="1" t="s">
        <v>584</v>
      </c>
      <c r="C35" s="22" t="s">
        <v>3003</v>
      </c>
      <c r="E35" s="23" t="s">
        <v>3598</v>
      </c>
      <c r="L35" s="24">
        <f>SUMIFS(L36:L79,A36:A79,"P")</f>
        <v>0</v>
      </c>
      <c r="M35" s="24">
        <f>SUMIFS(M36:M79,A36:A79,"P")</f>
        <v>0</v>
      </c>
      <c r="N35" s="25"/>
    </row>
    <row r="36" ht="26.4">
      <c r="A36" s="1" t="s">
        <v>587</v>
      </c>
      <c r="B36" s="1">
        <v>7</v>
      </c>
      <c r="C36" s="26" t="s">
        <v>4871</v>
      </c>
      <c r="D36" t="s">
        <v>589</v>
      </c>
      <c r="E36" s="27" t="s">
        <v>4872</v>
      </c>
      <c r="F36" s="28" t="s">
        <v>2567</v>
      </c>
      <c r="G36" s="29">
        <v>372</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4873</v>
      </c>
    </row>
    <row r="39" ht="145.2">
      <c r="A39" s="1" t="s">
        <v>596</v>
      </c>
      <c r="E39" s="27" t="s">
        <v>3831</v>
      </c>
    </row>
    <row r="40" ht="26.4">
      <c r="A40" s="1" t="s">
        <v>587</v>
      </c>
      <c r="B40" s="1">
        <v>8</v>
      </c>
      <c r="C40" s="26" t="s">
        <v>4874</v>
      </c>
      <c r="D40" t="s">
        <v>589</v>
      </c>
      <c r="E40" s="27" t="s">
        <v>4875</v>
      </c>
      <c r="F40" s="28" t="s">
        <v>2567</v>
      </c>
      <c r="G40" s="29">
        <v>46</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4876</v>
      </c>
    </row>
    <row r="43" ht="79.2">
      <c r="A43" s="1" t="s">
        <v>596</v>
      </c>
      <c r="E43" s="27" t="s">
        <v>4171</v>
      </c>
    </row>
    <row r="44" ht="26.4">
      <c r="A44" s="1" t="s">
        <v>587</v>
      </c>
      <c r="B44" s="1">
        <v>9</v>
      </c>
      <c r="C44" s="26" t="s">
        <v>4172</v>
      </c>
      <c r="D44" t="s">
        <v>589</v>
      </c>
      <c r="E44" s="27" t="s">
        <v>4173</v>
      </c>
      <c r="F44" s="28" t="s">
        <v>2567</v>
      </c>
      <c r="G44" s="29">
        <v>61.5</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4877</v>
      </c>
    </row>
    <row r="47" ht="79.2">
      <c r="A47" s="1" t="s">
        <v>596</v>
      </c>
      <c r="E47" s="27" t="s">
        <v>4171</v>
      </c>
    </row>
    <row r="48" ht="26.4">
      <c r="A48" s="1" t="s">
        <v>587</v>
      </c>
      <c r="B48" s="1">
        <v>10</v>
      </c>
      <c r="C48" s="26" t="s">
        <v>4878</v>
      </c>
      <c r="D48" t="s">
        <v>589</v>
      </c>
      <c r="E48" s="27" t="s">
        <v>4879</v>
      </c>
      <c r="F48" s="28" t="s">
        <v>2567</v>
      </c>
      <c r="G48" s="29">
        <v>372</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4880</v>
      </c>
    </row>
    <row r="51" ht="79.2">
      <c r="A51" s="1" t="s">
        <v>596</v>
      </c>
      <c r="E51" s="27" t="s">
        <v>4171</v>
      </c>
    </row>
    <row r="52" ht="26.4">
      <c r="A52" s="1" t="s">
        <v>587</v>
      </c>
      <c r="B52" s="1">
        <v>11</v>
      </c>
      <c r="C52" s="26" t="s">
        <v>4182</v>
      </c>
      <c r="D52" t="s">
        <v>589</v>
      </c>
      <c r="E52" s="27" t="s">
        <v>4183</v>
      </c>
      <c r="F52" s="28" t="s">
        <v>2567</v>
      </c>
      <c r="G52" s="29">
        <v>7.5</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4881</v>
      </c>
    </row>
    <row r="55" ht="105.6">
      <c r="A55" s="1" t="s">
        <v>596</v>
      </c>
      <c r="E55" s="27" t="s">
        <v>4185</v>
      </c>
    </row>
    <row r="56" ht="26.4">
      <c r="A56" s="1" t="s">
        <v>587</v>
      </c>
      <c r="B56" s="1">
        <v>12</v>
      </c>
      <c r="C56" s="26" t="s">
        <v>4882</v>
      </c>
      <c r="D56" t="s">
        <v>589</v>
      </c>
      <c r="E56" s="27" t="s">
        <v>4883</v>
      </c>
      <c r="F56" s="28" t="s">
        <v>2567</v>
      </c>
      <c r="G56" s="29">
        <v>372</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4873</v>
      </c>
    </row>
    <row r="59" ht="92.4">
      <c r="A59" s="1" t="s">
        <v>596</v>
      </c>
      <c r="E59" s="27" t="s">
        <v>4670</v>
      </c>
    </row>
    <row r="60" ht="26.4">
      <c r="A60" s="1" t="s">
        <v>587</v>
      </c>
      <c r="B60" s="1">
        <v>13</v>
      </c>
      <c r="C60" s="26" t="s">
        <v>4667</v>
      </c>
      <c r="D60" t="s">
        <v>589</v>
      </c>
      <c r="E60" s="27" t="s">
        <v>4668</v>
      </c>
      <c r="F60" s="28" t="s">
        <v>2567</v>
      </c>
      <c r="G60" s="29">
        <v>744</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4884</v>
      </c>
    </row>
    <row r="63" ht="92.4">
      <c r="A63" s="1" t="s">
        <v>596</v>
      </c>
      <c r="E63" s="27" t="s">
        <v>4670</v>
      </c>
    </row>
    <row r="64" ht="26.4">
      <c r="A64" s="1" t="s">
        <v>587</v>
      </c>
      <c r="B64" s="1">
        <v>14</v>
      </c>
      <c r="C64" s="26" t="s">
        <v>4674</v>
      </c>
      <c r="D64" t="s">
        <v>589</v>
      </c>
      <c r="E64" s="27" t="s">
        <v>4675</v>
      </c>
      <c r="F64" s="28" t="s">
        <v>2567</v>
      </c>
      <c r="G64" s="29">
        <v>372</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4873</v>
      </c>
    </row>
    <row r="67" ht="171.6">
      <c r="A67" s="1" t="s">
        <v>596</v>
      </c>
      <c r="E67" s="27" t="s">
        <v>4677</v>
      </c>
    </row>
    <row r="68" ht="26.4">
      <c r="A68" s="1" t="s">
        <v>587</v>
      </c>
      <c r="B68" s="1">
        <v>15</v>
      </c>
      <c r="C68" s="26" t="s">
        <v>4885</v>
      </c>
      <c r="D68" t="s">
        <v>589</v>
      </c>
      <c r="E68" s="27" t="s">
        <v>4886</v>
      </c>
      <c r="F68" s="28" t="s">
        <v>614</v>
      </c>
      <c r="G68" s="29">
        <v>372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4873</v>
      </c>
    </row>
    <row r="71" ht="171.6">
      <c r="A71" s="1" t="s">
        <v>596</v>
      </c>
      <c r="E71" s="27" t="s">
        <v>4677</v>
      </c>
    </row>
    <row r="72" ht="26.4">
      <c r="A72" s="1" t="s">
        <v>587</v>
      </c>
      <c r="B72" s="1">
        <v>16</v>
      </c>
      <c r="C72" s="26" t="s">
        <v>4685</v>
      </c>
      <c r="D72" t="s">
        <v>589</v>
      </c>
      <c r="E72" s="27" t="s">
        <v>4686</v>
      </c>
      <c r="F72" s="28" t="s">
        <v>2567</v>
      </c>
      <c r="G72" s="29">
        <v>56.399999999999999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4887</v>
      </c>
    </row>
    <row r="75" ht="171.6">
      <c r="A75" s="1" t="s">
        <v>596</v>
      </c>
      <c r="E75" s="27" t="s">
        <v>4197</v>
      </c>
    </row>
    <row r="76" ht="26.4">
      <c r="A76" s="1" t="s">
        <v>587</v>
      </c>
      <c r="B76" s="1">
        <v>17</v>
      </c>
      <c r="C76" s="26" t="s">
        <v>4482</v>
      </c>
      <c r="D76" t="s">
        <v>589</v>
      </c>
      <c r="E76" s="27" t="s">
        <v>4483</v>
      </c>
      <c r="F76" s="28" t="s">
        <v>2567</v>
      </c>
      <c r="G76" s="29">
        <v>5.5999999999999996</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4888</v>
      </c>
    </row>
    <row r="79" ht="171.6">
      <c r="A79" s="1" t="s">
        <v>596</v>
      </c>
      <c r="E79" s="27" t="s">
        <v>4197</v>
      </c>
    </row>
    <row r="80">
      <c r="A80" s="1" t="s">
        <v>584</v>
      </c>
      <c r="C80" s="22" t="s">
        <v>617</v>
      </c>
      <c r="E80" s="23" t="s">
        <v>618</v>
      </c>
      <c r="L80" s="24">
        <f>SUMIFS(L81:L88,A81:A88,"P")</f>
        <v>0</v>
      </c>
      <c r="M80" s="24">
        <f>SUMIFS(M81:M88,A81:A88,"P")</f>
        <v>0</v>
      </c>
      <c r="N80" s="25"/>
    </row>
    <row r="81" ht="26.4">
      <c r="A81" s="1" t="s">
        <v>587</v>
      </c>
      <c r="B81" s="1">
        <v>18</v>
      </c>
      <c r="C81" s="26" t="s">
        <v>4889</v>
      </c>
      <c r="D81" t="s">
        <v>589</v>
      </c>
      <c r="E81" s="27" t="s">
        <v>4890</v>
      </c>
      <c r="F81" s="28" t="s">
        <v>914</v>
      </c>
      <c r="G81" s="29">
        <v>13</v>
      </c>
      <c r="H81" s="28">
        <v>0</v>
      </c>
      <c r="I81" s="30">
        <f>ROUND(G81*H81,P4)</f>
        <v>0</v>
      </c>
      <c r="L81" s="30">
        <v>0</v>
      </c>
      <c r="M81" s="24">
        <f>ROUND(G81*L81,P4)</f>
        <v>0</v>
      </c>
      <c r="N81" s="25" t="s">
        <v>592</v>
      </c>
      <c r="O81" s="31">
        <f>M81*AA81</f>
        <v>0</v>
      </c>
      <c r="P81" s="1">
        <v>3</v>
      </c>
      <c r="AA81" s="1">
        <f>IF(P81=1,$O$3,IF(P81=2,$O$4,$O$5))</f>
        <v>0</v>
      </c>
    </row>
    <row r="82">
      <c r="A82" s="1" t="s">
        <v>593</v>
      </c>
      <c r="E82" s="27" t="s">
        <v>589</v>
      </c>
    </row>
    <row r="83">
      <c r="A83" s="1" t="s">
        <v>594</v>
      </c>
      <c r="E83" s="32" t="s">
        <v>4891</v>
      </c>
    </row>
    <row r="84" ht="39.6">
      <c r="A84" s="1" t="s">
        <v>596</v>
      </c>
      <c r="E84" s="27" t="s">
        <v>4892</v>
      </c>
    </row>
    <row r="85" ht="26.4">
      <c r="A85" s="1" t="s">
        <v>587</v>
      </c>
      <c r="B85" s="1">
        <v>19</v>
      </c>
      <c r="C85" s="26" t="s">
        <v>4893</v>
      </c>
      <c r="D85" t="s">
        <v>589</v>
      </c>
      <c r="E85" s="27" t="s">
        <v>4894</v>
      </c>
      <c r="F85" s="28" t="s">
        <v>2567</v>
      </c>
      <c r="G85" s="29">
        <v>60</v>
      </c>
      <c r="H85" s="28">
        <v>0</v>
      </c>
      <c r="I85" s="30">
        <f>ROUND(G85*H85,P4)</f>
        <v>0</v>
      </c>
      <c r="L85" s="30">
        <v>0</v>
      </c>
      <c r="M85" s="24">
        <f>ROUND(G85*L85,P4)</f>
        <v>0</v>
      </c>
      <c r="N85" s="25" t="s">
        <v>592</v>
      </c>
      <c r="O85" s="31">
        <f>M85*AA85</f>
        <v>0</v>
      </c>
      <c r="P85" s="1">
        <v>3</v>
      </c>
      <c r="AA85" s="1">
        <f>IF(P85=1,$O$3,IF(P85=2,$O$4,$O$5))</f>
        <v>0</v>
      </c>
    </row>
    <row r="86">
      <c r="A86" s="1" t="s">
        <v>593</v>
      </c>
      <c r="E86" s="27" t="s">
        <v>589</v>
      </c>
    </row>
    <row r="87">
      <c r="A87" s="1" t="s">
        <v>594</v>
      </c>
      <c r="E87" s="32" t="s">
        <v>4895</v>
      </c>
    </row>
    <row r="88" ht="145.2">
      <c r="A88" s="1" t="s">
        <v>596</v>
      </c>
      <c r="E88" s="27" t="s">
        <v>4896</v>
      </c>
    </row>
    <row r="89">
      <c r="A89" s="1" t="s">
        <v>584</v>
      </c>
      <c r="C89" s="22" t="s">
        <v>3840</v>
      </c>
      <c r="E89" s="23" t="s">
        <v>3841</v>
      </c>
      <c r="L89" s="24">
        <f>SUMIFS(L90:L101,A90:A101,"P")</f>
        <v>0</v>
      </c>
      <c r="M89" s="24">
        <f>SUMIFS(M90:M101,A90:A101,"P")</f>
        <v>0</v>
      </c>
      <c r="N89" s="25"/>
    </row>
    <row r="90" ht="26.4">
      <c r="A90" s="1" t="s">
        <v>587</v>
      </c>
      <c r="B90" s="1">
        <v>20</v>
      </c>
      <c r="C90" s="26" t="s">
        <v>3842</v>
      </c>
      <c r="D90" t="s">
        <v>589</v>
      </c>
      <c r="E90" s="27" t="s">
        <v>3843</v>
      </c>
      <c r="F90" s="28" t="s">
        <v>914</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4897</v>
      </c>
    </row>
    <row r="93" ht="264">
      <c r="A93" s="1" t="s">
        <v>596</v>
      </c>
      <c r="E93" s="27" t="s">
        <v>3846</v>
      </c>
    </row>
    <row r="94" ht="26.4">
      <c r="A94" s="1" t="s">
        <v>587</v>
      </c>
      <c r="B94" s="1">
        <v>21</v>
      </c>
      <c r="C94" s="26" t="s">
        <v>3850</v>
      </c>
      <c r="D94" t="s">
        <v>589</v>
      </c>
      <c r="E94" s="27" t="s">
        <v>3851</v>
      </c>
      <c r="F94" s="28" t="s">
        <v>914</v>
      </c>
      <c r="G94" s="29">
        <v>169.40000000000001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4898</v>
      </c>
    </row>
    <row r="97" ht="264">
      <c r="A97" s="1" t="s">
        <v>596</v>
      </c>
      <c r="E97" s="27" t="s">
        <v>3853</v>
      </c>
    </row>
    <row r="98" ht="26.4">
      <c r="A98" s="1" t="s">
        <v>587</v>
      </c>
      <c r="B98" s="1">
        <v>22</v>
      </c>
      <c r="C98" s="26" t="s">
        <v>4899</v>
      </c>
      <c r="D98" t="s">
        <v>589</v>
      </c>
      <c r="E98" s="27" t="s">
        <v>4900</v>
      </c>
      <c r="F98" s="28" t="s">
        <v>621</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c r="E100" s="32" t="s">
        <v>3860</v>
      </c>
    </row>
    <row r="101" ht="66">
      <c r="A101" s="1" t="s">
        <v>596</v>
      </c>
      <c r="E101" s="27" t="s">
        <v>4901</v>
      </c>
    </row>
    <row r="102">
      <c r="A102" s="1" t="s">
        <v>584</v>
      </c>
      <c r="C102" s="22" t="s">
        <v>2018</v>
      </c>
      <c r="E102" s="23" t="s">
        <v>2019</v>
      </c>
      <c r="L102" s="24">
        <f>SUMIFS(L103:L142,A103:A142,"P")</f>
        <v>0</v>
      </c>
      <c r="M102" s="24">
        <f>SUMIFS(M103:M142,A103:A142,"P")</f>
        <v>0</v>
      </c>
      <c r="N102" s="25"/>
    </row>
    <row r="103" ht="26.4">
      <c r="A103" s="1" t="s">
        <v>587</v>
      </c>
      <c r="B103" s="1">
        <v>23</v>
      </c>
      <c r="C103" s="26" t="s">
        <v>4902</v>
      </c>
      <c r="D103" t="s">
        <v>589</v>
      </c>
      <c r="E103" s="27" t="s">
        <v>4903</v>
      </c>
      <c r="F103" s="28" t="s">
        <v>2567</v>
      </c>
      <c r="G103" s="29">
        <v>6.9500000000000002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4904</v>
      </c>
    </row>
    <row r="106" ht="92.4">
      <c r="A106" s="1" t="s">
        <v>596</v>
      </c>
      <c r="E106" s="27" t="s">
        <v>4694</v>
      </c>
    </row>
    <row r="107" ht="26.4">
      <c r="A107" s="1" t="s">
        <v>587</v>
      </c>
      <c r="B107" s="1">
        <v>24</v>
      </c>
      <c r="C107" s="26" t="s">
        <v>4221</v>
      </c>
      <c r="D107" t="s">
        <v>589</v>
      </c>
      <c r="E107" s="27" t="s">
        <v>4222</v>
      </c>
      <c r="F107" s="28" t="s">
        <v>914</v>
      </c>
      <c r="G107" s="29">
        <v>47</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4905</v>
      </c>
    </row>
    <row r="110" ht="79.2">
      <c r="A110" s="1" t="s">
        <v>596</v>
      </c>
      <c r="E110" s="27" t="s">
        <v>4224</v>
      </c>
    </row>
    <row r="111" ht="26.4">
      <c r="A111" s="1" t="s">
        <v>587</v>
      </c>
      <c r="B111" s="1">
        <v>25</v>
      </c>
      <c r="C111" s="26" t="s">
        <v>4754</v>
      </c>
      <c r="D111" t="s">
        <v>589</v>
      </c>
      <c r="E111" s="27" t="s">
        <v>4755</v>
      </c>
      <c r="F111" s="28" t="s">
        <v>914</v>
      </c>
      <c r="G111" s="29">
        <v>120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3642</v>
      </c>
    </row>
    <row r="114" ht="79.2">
      <c r="A114" s="1" t="s">
        <v>596</v>
      </c>
      <c r="E114" s="27" t="s">
        <v>4224</v>
      </c>
    </row>
    <row r="115" ht="26.4">
      <c r="A115" s="1" t="s">
        <v>587</v>
      </c>
      <c r="B115" s="1">
        <v>26</v>
      </c>
      <c r="C115" s="26" t="s">
        <v>4906</v>
      </c>
      <c r="D115" t="s">
        <v>589</v>
      </c>
      <c r="E115" s="27" t="s">
        <v>4907</v>
      </c>
      <c r="F115" s="28" t="s">
        <v>607</v>
      </c>
      <c r="G115" s="29">
        <v>17.5</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4908</v>
      </c>
    </row>
    <row r="118" ht="79.2">
      <c r="A118" s="1" t="s">
        <v>596</v>
      </c>
      <c r="E118" s="27" t="s">
        <v>4909</v>
      </c>
    </row>
    <row r="119" ht="26.4">
      <c r="A119" s="1" t="s">
        <v>587</v>
      </c>
      <c r="B119" s="1">
        <v>27</v>
      </c>
      <c r="C119" s="26" t="s">
        <v>4910</v>
      </c>
      <c r="D119" t="s">
        <v>589</v>
      </c>
      <c r="E119" s="27" t="s">
        <v>4911</v>
      </c>
      <c r="F119" s="28" t="s">
        <v>914</v>
      </c>
      <c r="G119" s="29">
        <v>10.5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4912</v>
      </c>
    </row>
    <row r="122" ht="66">
      <c r="A122" s="1" t="s">
        <v>596</v>
      </c>
      <c r="E122" s="27" t="s">
        <v>4698</v>
      </c>
    </row>
    <row r="123" ht="26.4">
      <c r="A123" s="1" t="s">
        <v>587</v>
      </c>
      <c r="B123" s="1">
        <v>28</v>
      </c>
      <c r="C123" s="26" t="s">
        <v>4699</v>
      </c>
      <c r="D123" t="s">
        <v>589</v>
      </c>
      <c r="E123" s="27" t="s">
        <v>4700</v>
      </c>
      <c r="F123" s="28" t="s">
        <v>2567</v>
      </c>
      <c r="G123" s="29">
        <v>42.600000000000001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4913</v>
      </c>
    </row>
    <row r="126" ht="277.2">
      <c r="A126" s="1" t="s">
        <v>596</v>
      </c>
      <c r="E126" s="27" t="s">
        <v>4702</v>
      </c>
    </row>
    <row r="127" ht="26.4">
      <c r="A127" s="1" t="s">
        <v>587</v>
      </c>
      <c r="B127" s="1">
        <v>29</v>
      </c>
      <c r="C127" s="26" t="s">
        <v>4914</v>
      </c>
      <c r="D127" t="s">
        <v>589</v>
      </c>
      <c r="E127" s="27" t="s">
        <v>4915</v>
      </c>
      <c r="F127" s="28" t="s">
        <v>914</v>
      </c>
      <c r="G127" s="29">
        <v>12.6</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4916</v>
      </c>
    </row>
    <row r="130" ht="211.2">
      <c r="A130" s="1" t="s">
        <v>596</v>
      </c>
      <c r="E130" s="27" t="s">
        <v>4917</v>
      </c>
    </row>
    <row r="131" ht="26.4">
      <c r="A131" s="1" t="s">
        <v>587</v>
      </c>
      <c r="B131" s="1">
        <v>30</v>
      </c>
      <c r="C131" s="26" t="s">
        <v>4918</v>
      </c>
      <c r="D131" t="s">
        <v>589</v>
      </c>
      <c r="E131" s="27" t="s">
        <v>4919</v>
      </c>
      <c r="F131" s="28" t="s">
        <v>914</v>
      </c>
      <c r="G131" s="29">
        <v>10.5</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4920</v>
      </c>
    </row>
    <row r="134" ht="79.2">
      <c r="A134" s="1" t="s">
        <v>596</v>
      </c>
      <c r="E134" s="27" t="s">
        <v>4921</v>
      </c>
    </row>
    <row r="135" ht="26.4">
      <c r="A135" s="1" t="s">
        <v>587</v>
      </c>
      <c r="B135" s="1">
        <v>31</v>
      </c>
      <c r="C135" s="26" t="s">
        <v>4703</v>
      </c>
      <c r="D135" t="s">
        <v>589</v>
      </c>
      <c r="E135" s="27" t="s">
        <v>4704</v>
      </c>
      <c r="F135" s="28" t="s">
        <v>2567</v>
      </c>
      <c r="G135" s="29">
        <v>4.3200000000000003</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c r="E137" s="32" t="s">
        <v>4922</v>
      </c>
    </row>
    <row r="138" ht="184.8">
      <c r="A138" s="1" t="s">
        <v>596</v>
      </c>
      <c r="E138" s="27" t="s">
        <v>4706</v>
      </c>
    </row>
    <row r="139" ht="26.4">
      <c r="A139" s="1" t="s">
        <v>587</v>
      </c>
      <c r="B139" s="1">
        <v>32</v>
      </c>
      <c r="C139" s="26" t="s">
        <v>4923</v>
      </c>
      <c r="D139" t="s">
        <v>589</v>
      </c>
      <c r="E139" s="27" t="s">
        <v>4924</v>
      </c>
      <c r="F139" s="28" t="s">
        <v>591</v>
      </c>
      <c r="G139" s="29">
        <v>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4925</v>
      </c>
    </row>
    <row r="142" ht="118.8">
      <c r="A142" s="1" t="s">
        <v>596</v>
      </c>
      <c r="E142" s="27" t="s">
        <v>4926</v>
      </c>
    </row>
    <row r="143">
      <c r="A143" s="1" t="s">
        <v>584</v>
      </c>
      <c r="C143" s="22" t="s">
        <v>690</v>
      </c>
      <c r="E143" s="23" t="s">
        <v>691</v>
      </c>
      <c r="L143" s="24">
        <f>SUMIFS(L144:L159,A144:A159,"P")</f>
        <v>0</v>
      </c>
      <c r="M143" s="24">
        <f>SUMIFS(M144:M159,A144:A159,"P")</f>
        <v>0</v>
      </c>
      <c r="N143" s="25"/>
    </row>
    <row r="144" ht="39.6">
      <c r="A144" s="1" t="s">
        <v>587</v>
      </c>
      <c r="B144" s="1">
        <v>33</v>
      </c>
      <c r="C144" s="26" t="s">
        <v>692</v>
      </c>
      <c r="D144" t="s">
        <v>693</v>
      </c>
      <c r="E144" s="27" t="s">
        <v>694</v>
      </c>
      <c r="F144" s="28" t="s">
        <v>695</v>
      </c>
      <c r="G144" s="29">
        <v>963.89999999999998</v>
      </c>
      <c r="H144" s="28">
        <v>0</v>
      </c>
      <c r="I144" s="30">
        <f>ROUND(G144*H144,P4)</f>
        <v>0</v>
      </c>
      <c r="L144" s="30">
        <v>0</v>
      </c>
      <c r="M144" s="24">
        <f>ROUND(G144*L144,P4)</f>
        <v>0</v>
      </c>
      <c r="N144" s="25" t="s">
        <v>589</v>
      </c>
      <c r="O144" s="31">
        <f>M144*AA144</f>
        <v>0</v>
      </c>
      <c r="P144" s="1">
        <v>3</v>
      </c>
      <c r="AA144" s="1">
        <f>IF(P144=1,$O$3,IF(P144=2,$O$4,$O$5))</f>
        <v>0</v>
      </c>
    </row>
    <row r="145" ht="39.6">
      <c r="A145" s="1" t="s">
        <v>593</v>
      </c>
      <c r="E145" s="27" t="s">
        <v>4047</v>
      </c>
    </row>
    <row r="146">
      <c r="A146" s="1" t="s">
        <v>594</v>
      </c>
      <c r="E146" s="32" t="s">
        <v>4927</v>
      </c>
    </row>
    <row r="147" ht="158.4">
      <c r="A147" s="1" t="s">
        <v>596</v>
      </c>
      <c r="E147" s="27" t="s">
        <v>712</v>
      </c>
    </row>
    <row r="148" ht="26.4">
      <c r="A148" s="1" t="s">
        <v>587</v>
      </c>
      <c r="B148" s="1">
        <v>34</v>
      </c>
      <c r="C148" s="26" t="s">
        <v>4723</v>
      </c>
      <c r="D148" t="s">
        <v>4724</v>
      </c>
      <c r="E148" s="27" t="s">
        <v>4725</v>
      </c>
      <c r="F148" s="28" t="s">
        <v>695</v>
      </c>
      <c r="G148" s="29">
        <v>57.960000000000001</v>
      </c>
      <c r="H148" s="28">
        <v>0</v>
      </c>
      <c r="I148" s="30">
        <f>ROUND(G148*H148,P4)</f>
        <v>0</v>
      </c>
      <c r="L148" s="30">
        <v>0</v>
      </c>
      <c r="M148" s="24">
        <f>ROUND(G148*L148,P4)</f>
        <v>0</v>
      </c>
      <c r="N148" s="25" t="s">
        <v>589</v>
      </c>
      <c r="O148" s="31">
        <f>M148*AA148</f>
        <v>0</v>
      </c>
      <c r="P148" s="1">
        <v>3</v>
      </c>
      <c r="AA148" s="1">
        <f>IF(P148=1,$O$3,IF(P148=2,$O$4,$O$5))</f>
        <v>0</v>
      </c>
    </row>
    <row r="149" ht="39.6">
      <c r="A149" s="1" t="s">
        <v>593</v>
      </c>
      <c r="E149" s="27" t="s">
        <v>4049</v>
      </c>
    </row>
    <row r="150">
      <c r="A150" s="1" t="s">
        <v>594</v>
      </c>
      <c r="E150" s="32" t="s">
        <v>4928</v>
      </c>
    </row>
    <row r="151" ht="158.4">
      <c r="A151" s="1" t="s">
        <v>596</v>
      </c>
      <c r="E151" s="27" t="s">
        <v>712</v>
      </c>
    </row>
    <row r="152" ht="39.6">
      <c r="A152" s="1" t="s">
        <v>587</v>
      </c>
      <c r="B152" s="1">
        <v>35</v>
      </c>
      <c r="C152" s="26" t="s">
        <v>699</v>
      </c>
      <c r="D152" t="s">
        <v>700</v>
      </c>
      <c r="E152" s="27" t="s">
        <v>701</v>
      </c>
      <c r="F152" s="28" t="s">
        <v>695</v>
      </c>
      <c r="G152" s="29">
        <v>13.800000000000001</v>
      </c>
      <c r="H152" s="28">
        <v>0</v>
      </c>
      <c r="I152" s="30">
        <f>ROUND(G152*H152,P4)</f>
        <v>0</v>
      </c>
      <c r="L152" s="30">
        <v>0</v>
      </c>
      <c r="M152" s="24">
        <f>ROUND(G152*L152,P4)</f>
        <v>0</v>
      </c>
      <c r="N152" s="25" t="s">
        <v>589</v>
      </c>
      <c r="O152" s="31">
        <f>M152*AA152</f>
        <v>0</v>
      </c>
      <c r="P152" s="1">
        <v>3</v>
      </c>
      <c r="AA152" s="1">
        <f>IF(P152=1,$O$3,IF(P152=2,$O$4,$O$5))</f>
        <v>0</v>
      </c>
    </row>
    <row r="153" ht="39.6">
      <c r="A153" s="1" t="s">
        <v>593</v>
      </c>
      <c r="E153" s="27" t="s">
        <v>4049</v>
      </c>
    </row>
    <row r="154" ht="26.4">
      <c r="A154" s="1" t="s">
        <v>594</v>
      </c>
      <c r="E154" s="32" t="s">
        <v>4929</v>
      </c>
    </row>
    <row r="155" ht="158.4">
      <c r="A155" s="1" t="s">
        <v>596</v>
      </c>
      <c r="E155" s="27" t="s">
        <v>712</v>
      </c>
    </row>
    <row r="156" ht="39.6">
      <c r="A156" s="1" t="s">
        <v>587</v>
      </c>
      <c r="B156" s="1">
        <v>36</v>
      </c>
      <c r="C156" s="26" t="s">
        <v>2699</v>
      </c>
      <c r="D156" t="s">
        <v>2700</v>
      </c>
      <c r="E156" s="27" t="s">
        <v>2701</v>
      </c>
      <c r="F156" s="28" t="s">
        <v>695</v>
      </c>
      <c r="G156" s="29">
        <v>23.460000000000001</v>
      </c>
      <c r="H156" s="28">
        <v>0</v>
      </c>
      <c r="I156" s="30">
        <f>ROUND(G156*H156,P4)</f>
        <v>0</v>
      </c>
      <c r="L156" s="30">
        <v>0</v>
      </c>
      <c r="M156" s="24">
        <f>ROUND(G156*L156,P4)</f>
        <v>0</v>
      </c>
      <c r="N156" s="25" t="s">
        <v>589</v>
      </c>
      <c r="O156" s="31">
        <f>M156*AA156</f>
        <v>0</v>
      </c>
      <c r="P156" s="1">
        <v>3</v>
      </c>
      <c r="AA156" s="1">
        <f>IF(P156=1,$O$3,IF(P156=2,$O$4,$O$5))</f>
        <v>0</v>
      </c>
    </row>
    <row r="157" ht="66">
      <c r="A157" s="1" t="s">
        <v>593</v>
      </c>
      <c r="E157" s="27" t="s">
        <v>4930</v>
      </c>
    </row>
    <row r="158">
      <c r="A158" s="1" t="s">
        <v>594</v>
      </c>
      <c r="E158" s="32" t="s">
        <v>4931</v>
      </c>
    </row>
    <row r="159" ht="158.4">
      <c r="A159" s="1" t="s">
        <v>596</v>
      </c>
      <c r="E15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4932</v>
      </c>
      <c r="E8" s="23" t="s">
        <v>205</v>
      </c>
      <c r="L8" s="24">
        <f>L9+L14+L35+L40+L45+L90+L95+L108+L149</f>
        <v>0</v>
      </c>
      <c r="M8" s="24">
        <f>M9+M14+M35+M40+M45+M90+M95+M108+M149</f>
        <v>0</v>
      </c>
      <c r="N8" s="25"/>
    </row>
    <row r="9">
      <c r="A9" s="1" t="s">
        <v>584</v>
      </c>
      <c r="C9" s="22" t="s">
        <v>1958</v>
      </c>
      <c r="E9" s="23" t="s">
        <v>1959</v>
      </c>
      <c r="L9" s="24">
        <f>SUMIFS(L10:L13,A10:A13,"P")</f>
        <v>0</v>
      </c>
      <c r="M9" s="24">
        <f>SUMIFS(M10:M13,A10:A13,"P")</f>
        <v>0</v>
      </c>
      <c r="N9" s="25"/>
    </row>
    <row r="10" ht="26.4">
      <c r="A10" s="1" t="s">
        <v>587</v>
      </c>
      <c r="B10" s="1">
        <v>1</v>
      </c>
      <c r="C10" s="26" t="s">
        <v>4525</v>
      </c>
      <c r="D10" t="s">
        <v>589</v>
      </c>
      <c r="E10" s="27" t="s">
        <v>4526</v>
      </c>
      <c r="F10" s="28" t="s">
        <v>591</v>
      </c>
      <c r="G10" s="29">
        <v>0.20000000000000001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4933</v>
      </c>
    </row>
    <row r="13" ht="118.8">
      <c r="A13" s="1" t="s">
        <v>596</v>
      </c>
      <c r="E13" s="27" t="s">
        <v>4528</v>
      </c>
    </row>
    <row r="14">
      <c r="A14" s="1" t="s">
        <v>584</v>
      </c>
      <c r="C14" s="22" t="s">
        <v>585</v>
      </c>
      <c r="E14" s="23" t="s">
        <v>586</v>
      </c>
      <c r="L14" s="24">
        <f>SUMIFS(L15:L34,A15:A34,"P")</f>
        <v>0</v>
      </c>
      <c r="M14" s="24">
        <f>SUMIFS(M15:M34,A15:A34,"P")</f>
        <v>0</v>
      </c>
      <c r="N14" s="25"/>
    </row>
    <row r="15" ht="26.4">
      <c r="A15" s="1" t="s">
        <v>587</v>
      </c>
      <c r="B15" s="1">
        <v>2</v>
      </c>
      <c r="C15" s="26" t="s">
        <v>4854</v>
      </c>
      <c r="D15" t="s">
        <v>589</v>
      </c>
      <c r="E15" s="27" t="s">
        <v>4855</v>
      </c>
      <c r="F15" s="28" t="s">
        <v>591</v>
      </c>
      <c r="G15" s="29">
        <v>40.32</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4934</v>
      </c>
    </row>
    <row r="18" ht="105.6">
      <c r="A18" s="1" t="s">
        <v>596</v>
      </c>
      <c r="E18" s="27" t="s">
        <v>4076</v>
      </c>
    </row>
    <row r="19" ht="26.4">
      <c r="A19" s="1" t="s">
        <v>587</v>
      </c>
      <c r="B19" s="1">
        <v>3</v>
      </c>
      <c r="C19" s="26" t="s">
        <v>4857</v>
      </c>
      <c r="D19" t="s">
        <v>589</v>
      </c>
      <c r="E19" s="27" t="s">
        <v>4858</v>
      </c>
      <c r="F19" s="28" t="s">
        <v>591</v>
      </c>
      <c r="G19" s="29">
        <v>382.80000000000001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4935</v>
      </c>
    </row>
    <row r="22" ht="409.5">
      <c r="A22" s="1" t="s">
        <v>596</v>
      </c>
      <c r="E22" s="27" t="s">
        <v>3712</v>
      </c>
    </row>
    <row r="23" ht="26.4">
      <c r="A23" s="1" t="s">
        <v>587</v>
      </c>
      <c r="B23" s="1">
        <v>4</v>
      </c>
      <c r="C23" s="26" t="s">
        <v>3738</v>
      </c>
      <c r="D23" t="s">
        <v>589</v>
      </c>
      <c r="E23" s="27" t="s">
        <v>3739</v>
      </c>
      <c r="F23" s="28" t="s">
        <v>2567</v>
      </c>
      <c r="G23" s="29">
        <v>369</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4936</v>
      </c>
    </row>
    <row r="26" ht="52.8">
      <c r="A26" s="1" t="s">
        <v>596</v>
      </c>
      <c r="E26" s="27" t="s">
        <v>3741</v>
      </c>
    </row>
    <row r="27" ht="26.4">
      <c r="A27" s="1" t="s">
        <v>587</v>
      </c>
      <c r="B27" s="1">
        <v>5</v>
      </c>
      <c r="C27" s="26" t="s">
        <v>4861</v>
      </c>
      <c r="D27" t="s">
        <v>589</v>
      </c>
      <c r="E27" s="27" t="s">
        <v>4862</v>
      </c>
      <c r="F27" s="28" t="s">
        <v>591</v>
      </c>
      <c r="G27" s="29">
        <v>14.25</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4937</v>
      </c>
    </row>
    <row r="30" ht="52.8">
      <c r="A30" s="1" t="s">
        <v>596</v>
      </c>
      <c r="E30" s="27" t="s">
        <v>616</v>
      </c>
    </row>
    <row r="31" ht="26.4">
      <c r="A31" s="1" t="s">
        <v>587</v>
      </c>
      <c r="B31" s="1">
        <v>6</v>
      </c>
      <c r="C31" s="26" t="s">
        <v>4864</v>
      </c>
      <c r="D31" t="s">
        <v>589</v>
      </c>
      <c r="E31" s="27" t="s">
        <v>4865</v>
      </c>
      <c r="F31" s="28" t="s">
        <v>614</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4938</v>
      </c>
    </row>
    <row r="34" ht="66">
      <c r="A34" s="1" t="s">
        <v>596</v>
      </c>
      <c r="E34" s="27" t="s">
        <v>4867</v>
      </c>
    </row>
    <row r="35">
      <c r="A35" s="1" t="s">
        <v>584</v>
      </c>
      <c r="C35" s="22" t="s">
        <v>2572</v>
      </c>
      <c r="E35" s="23" t="s">
        <v>2573</v>
      </c>
      <c r="L35" s="24">
        <f>SUMIFS(L36:L39,A36:A39,"P")</f>
        <v>0</v>
      </c>
      <c r="M35" s="24">
        <f>SUMIFS(M36:M39,A36:A39,"P")</f>
        <v>0</v>
      </c>
      <c r="N35" s="25"/>
    </row>
    <row r="36" ht="26.4">
      <c r="A36" s="1" t="s">
        <v>587</v>
      </c>
      <c r="B36" s="1">
        <v>7</v>
      </c>
      <c r="C36" s="26" t="s">
        <v>4868</v>
      </c>
      <c r="D36" t="s">
        <v>589</v>
      </c>
      <c r="E36" s="27" t="s">
        <v>4869</v>
      </c>
      <c r="F36" s="28" t="s">
        <v>591</v>
      </c>
      <c r="G36" s="29">
        <v>171.5</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4939</v>
      </c>
    </row>
    <row r="39" ht="79.2">
      <c r="A39" s="1" t="s">
        <v>596</v>
      </c>
      <c r="E39" s="27" t="s">
        <v>3002</v>
      </c>
    </row>
    <row r="40">
      <c r="A40" s="1" t="s">
        <v>584</v>
      </c>
      <c r="C40" s="22" t="s">
        <v>2997</v>
      </c>
      <c r="E40" s="23" t="s">
        <v>3792</v>
      </c>
      <c r="L40" s="24">
        <f>SUMIFS(L41:L44,A41:A44,"P")</f>
        <v>0</v>
      </c>
      <c r="M40" s="24">
        <f>SUMIFS(M41:M44,A41:A44,"P")</f>
        <v>0</v>
      </c>
      <c r="N40" s="25"/>
    </row>
    <row r="41" ht="26.4">
      <c r="A41" s="1" t="s">
        <v>587</v>
      </c>
      <c r="B41" s="1">
        <v>8</v>
      </c>
      <c r="C41" s="26" t="s">
        <v>3797</v>
      </c>
      <c r="D41" t="s">
        <v>589</v>
      </c>
      <c r="E41" s="27" t="s">
        <v>3798</v>
      </c>
      <c r="F41" s="28" t="s">
        <v>591</v>
      </c>
      <c r="G41" s="29">
        <v>0.20000000000000001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c r="A43" s="1" t="s">
        <v>594</v>
      </c>
      <c r="E43" s="32" t="s">
        <v>4940</v>
      </c>
    </row>
    <row r="44" ht="382.8">
      <c r="A44" s="1" t="s">
        <v>596</v>
      </c>
      <c r="E44" s="27" t="s">
        <v>3769</v>
      </c>
    </row>
    <row r="45">
      <c r="A45" s="1" t="s">
        <v>584</v>
      </c>
      <c r="C45" s="22" t="s">
        <v>3003</v>
      </c>
      <c r="E45" s="23" t="s">
        <v>3598</v>
      </c>
      <c r="L45" s="24">
        <f>SUMIFS(L46:L89,A46:A89,"P")</f>
        <v>0</v>
      </c>
      <c r="M45" s="24">
        <f>SUMIFS(M46:M89,A46:A89,"P")</f>
        <v>0</v>
      </c>
      <c r="N45" s="25"/>
    </row>
    <row r="46" ht="26.4">
      <c r="A46" s="1" t="s">
        <v>587</v>
      </c>
      <c r="B46" s="1">
        <v>9</v>
      </c>
      <c r="C46" s="26" t="s">
        <v>4871</v>
      </c>
      <c r="D46" t="s">
        <v>589</v>
      </c>
      <c r="E46" s="27" t="s">
        <v>4872</v>
      </c>
      <c r="F46" s="28" t="s">
        <v>2567</v>
      </c>
      <c r="G46" s="29">
        <v>344</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4941</v>
      </c>
    </row>
    <row r="49" ht="145.2">
      <c r="A49" s="1" t="s">
        <v>596</v>
      </c>
      <c r="E49" s="27" t="s">
        <v>3831</v>
      </c>
    </row>
    <row r="50" ht="26.4">
      <c r="A50" s="1" t="s">
        <v>587</v>
      </c>
      <c r="B50" s="1">
        <v>10</v>
      </c>
      <c r="C50" s="26" t="s">
        <v>4874</v>
      </c>
      <c r="D50" t="s">
        <v>589</v>
      </c>
      <c r="E50" s="27" t="s">
        <v>4875</v>
      </c>
      <c r="F50" s="28" t="s">
        <v>2567</v>
      </c>
      <c r="G50" s="29">
        <v>57</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4942</v>
      </c>
    </row>
    <row r="53" ht="79.2">
      <c r="A53" s="1" t="s">
        <v>596</v>
      </c>
      <c r="E53" s="27" t="s">
        <v>4171</v>
      </c>
    </row>
    <row r="54" ht="26.4">
      <c r="A54" s="1" t="s">
        <v>587</v>
      </c>
      <c r="B54" s="1">
        <v>11</v>
      </c>
      <c r="C54" s="26" t="s">
        <v>4172</v>
      </c>
      <c r="D54" t="s">
        <v>589</v>
      </c>
      <c r="E54" s="27" t="s">
        <v>4173</v>
      </c>
      <c r="F54" s="28" t="s">
        <v>2567</v>
      </c>
      <c r="G54" s="29">
        <v>23.399999999999999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4943</v>
      </c>
    </row>
    <row r="57" ht="79.2">
      <c r="A57" s="1" t="s">
        <v>596</v>
      </c>
      <c r="E57" s="27" t="s">
        <v>4171</v>
      </c>
    </row>
    <row r="58" ht="26.4">
      <c r="A58" s="1" t="s">
        <v>587</v>
      </c>
      <c r="B58" s="1">
        <v>12</v>
      </c>
      <c r="C58" s="26" t="s">
        <v>4878</v>
      </c>
      <c r="D58" t="s">
        <v>589</v>
      </c>
      <c r="E58" s="27" t="s">
        <v>4879</v>
      </c>
      <c r="F58" s="28" t="s">
        <v>2567</v>
      </c>
      <c r="G58" s="29">
        <v>344</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4944</v>
      </c>
    </row>
    <row r="61" ht="79.2">
      <c r="A61" s="1" t="s">
        <v>596</v>
      </c>
      <c r="E61" s="27" t="s">
        <v>4171</v>
      </c>
    </row>
    <row r="62" ht="26.4">
      <c r="A62" s="1" t="s">
        <v>587</v>
      </c>
      <c r="B62" s="1">
        <v>13</v>
      </c>
      <c r="C62" s="26" t="s">
        <v>4182</v>
      </c>
      <c r="D62" t="s">
        <v>589</v>
      </c>
      <c r="E62" s="27" t="s">
        <v>4183</v>
      </c>
      <c r="F62" s="28" t="s">
        <v>2567</v>
      </c>
      <c r="G62" s="29">
        <v>11.5</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4945</v>
      </c>
    </row>
    <row r="65" ht="105.6">
      <c r="A65" s="1" t="s">
        <v>596</v>
      </c>
      <c r="E65" s="27" t="s">
        <v>4185</v>
      </c>
    </row>
    <row r="66" ht="26.4">
      <c r="A66" s="1" t="s">
        <v>587</v>
      </c>
      <c r="B66" s="1">
        <v>14</v>
      </c>
      <c r="C66" s="26" t="s">
        <v>4882</v>
      </c>
      <c r="D66" t="s">
        <v>589</v>
      </c>
      <c r="E66" s="27" t="s">
        <v>4883</v>
      </c>
      <c r="F66" s="28" t="s">
        <v>2567</v>
      </c>
      <c r="G66" s="29">
        <v>344</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4941</v>
      </c>
    </row>
    <row r="69" ht="92.4">
      <c r="A69" s="1" t="s">
        <v>596</v>
      </c>
      <c r="E69" s="27" t="s">
        <v>4670</v>
      </c>
    </row>
    <row r="70" ht="26.4">
      <c r="A70" s="1" t="s">
        <v>587</v>
      </c>
      <c r="B70" s="1">
        <v>15</v>
      </c>
      <c r="C70" s="26" t="s">
        <v>4667</v>
      </c>
      <c r="D70" t="s">
        <v>589</v>
      </c>
      <c r="E70" s="27" t="s">
        <v>4668</v>
      </c>
      <c r="F70" s="28" t="s">
        <v>2567</v>
      </c>
      <c r="G70" s="29">
        <v>688</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4946</v>
      </c>
    </row>
    <row r="73" ht="92.4">
      <c r="A73" s="1" t="s">
        <v>596</v>
      </c>
      <c r="E73" s="27" t="s">
        <v>4670</v>
      </c>
    </row>
    <row r="74" ht="26.4">
      <c r="A74" s="1" t="s">
        <v>587</v>
      </c>
      <c r="B74" s="1">
        <v>16</v>
      </c>
      <c r="C74" s="26" t="s">
        <v>4674</v>
      </c>
      <c r="D74" t="s">
        <v>589</v>
      </c>
      <c r="E74" s="27" t="s">
        <v>4675</v>
      </c>
      <c r="F74" s="28" t="s">
        <v>2567</v>
      </c>
      <c r="G74" s="29">
        <v>344</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4941</v>
      </c>
    </row>
    <row r="77" ht="171.6">
      <c r="A77" s="1" t="s">
        <v>596</v>
      </c>
      <c r="E77" s="27" t="s">
        <v>4677</v>
      </c>
    </row>
    <row r="78" ht="26.4">
      <c r="A78" s="1" t="s">
        <v>587</v>
      </c>
      <c r="B78" s="1">
        <v>17</v>
      </c>
      <c r="C78" s="26" t="s">
        <v>4885</v>
      </c>
      <c r="D78" t="s">
        <v>589</v>
      </c>
      <c r="E78" s="27" t="s">
        <v>4886</v>
      </c>
      <c r="F78" s="28" t="s">
        <v>2567</v>
      </c>
      <c r="G78" s="29">
        <v>344</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4941</v>
      </c>
    </row>
    <row r="81" ht="171.6">
      <c r="A81" s="1" t="s">
        <v>596</v>
      </c>
      <c r="E81" s="27" t="s">
        <v>4677</v>
      </c>
    </row>
    <row r="82" ht="26.4">
      <c r="A82" s="1" t="s">
        <v>587</v>
      </c>
      <c r="B82" s="1">
        <v>18</v>
      </c>
      <c r="C82" s="26" t="s">
        <v>4685</v>
      </c>
      <c r="D82" t="s">
        <v>589</v>
      </c>
      <c r="E82" s="27" t="s">
        <v>4686</v>
      </c>
      <c r="F82" s="28" t="s">
        <v>2567</v>
      </c>
      <c r="G82" s="29">
        <v>21.640000000000001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4947</v>
      </c>
    </row>
    <row r="85" ht="171.6">
      <c r="A85" s="1" t="s">
        <v>596</v>
      </c>
      <c r="E85" s="27" t="s">
        <v>4197</v>
      </c>
    </row>
    <row r="86" ht="26.4">
      <c r="A86" s="1" t="s">
        <v>587</v>
      </c>
      <c r="B86" s="1">
        <v>19</v>
      </c>
      <c r="C86" s="26" t="s">
        <v>4482</v>
      </c>
      <c r="D86" t="s">
        <v>589</v>
      </c>
      <c r="E86" s="27" t="s">
        <v>4483</v>
      </c>
      <c r="F86" s="28" t="s">
        <v>2567</v>
      </c>
      <c r="G86" s="29">
        <v>1.76</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4948</v>
      </c>
    </row>
    <row r="89" ht="171.6">
      <c r="A89" s="1" t="s">
        <v>596</v>
      </c>
      <c r="E89" s="27" t="s">
        <v>4197</v>
      </c>
    </row>
    <row r="90">
      <c r="A90" s="1" t="s">
        <v>584</v>
      </c>
      <c r="C90" s="22" t="s">
        <v>617</v>
      </c>
      <c r="E90" s="23" t="s">
        <v>618</v>
      </c>
      <c r="L90" s="24">
        <f>SUMIFS(L91:L94,A91:A94,"P")</f>
        <v>0</v>
      </c>
      <c r="M90" s="24">
        <f>SUMIFS(M91:M94,A91:A94,"P")</f>
        <v>0</v>
      </c>
      <c r="N90" s="25"/>
    </row>
    <row r="91" ht="26.4">
      <c r="A91" s="1" t="s">
        <v>587</v>
      </c>
      <c r="B91" s="1">
        <v>20</v>
      </c>
      <c r="C91" s="26" t="s">
        <v>4889</v>
      </c>
      <c r="D91" t="s">
        <v>589</v>
      </c>
      <c r="E91" s="27" t="s">
        <v>4890</v>
      </c>
      <c r="F91" s="28" t="s">
        <v>914</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4004</v>
      </c>
    </row>
    <row r="94" ht="39.6">
      <c r="A94" s="1" t="s">
        <v>596</v>
      </c>
      <c r="E94" s="27" t="s">
        <v>4892</v>
      </c>
    </row>
    <row r="95">
      <c r="A95" s="1" t="s">
        <v>584</v>
      </c>
      <c r="C95" s="22" t="s">
        <v>3840</v>
      </c>
      <c r="E95" s="23" t="s">
        <v>3841</v>
      </c>
      <c r="L95" s="24">
        <f>SUMIFS(L96:L107,A96:A107,"P")</f>
        <v>0</v>
      </c>
      <c r="M95" s="24">
        <f>SUMIFS(M96:M107,A96:A107,"P")</f>
        <v>0</v>
      </c>
      <c r="N95" s="25"/>
    </row>
    <row r="96" ht="26.4">
      <c r="A96" s="1" t="s">
        <v>587</v>
      </c>
      <c r="B96" s="1">
        <v>21</v>
      </c>
      <c r="C96" s="26" t="s">
        <v>3842</v>
      </c>
      <c r="D96" t="s">
        <v>589</v>
      </c>
      <c r="E96" s="27" t="s">
        <v>3843</v>
      </c>
      <c r="F96" s="28" t="s">
        <v>914</v>
      </c>
      <c r="G96" s="29">
        <v>3</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4949</v>
      </c>
    </row>
    <row r="99" ht="264">
      <c r="A99" s="1" t="s">
        <v>596</v>
      </c>
      <c r="E99" s="27" t="s">
        <v>3846</v>
      </c>
    </row>
    <row r="100" ht="26.4">
      <c r="A100" s="1" t="s">
        <v>587</v>
      </c>
      <c r="B100" s="1">
        <v>22</v>
      </c>
      <c r="C100" s="26" t="s">
        <v>3850</v>
      </c>
      <c r="D100" t="s">
        <v>589</v>
      </c>
      <c r="E100" s="27" t="s">
        <v>3851</v>
      </c>
      <c r="F100" s="28" t="s">
        <v>914</v>
      </c>
      <c r="G100" s="29">
        <v>108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4950</v>
      </c>
    </row>
    <row r="103" ht="264">
      <c r="A103" s="1" t="s">
        <v>596</v>
      </c>
      <c r="E103" s="27" t="s">
        <v>3853</v>
      </c>
    </row>
    <row r="104" ht="26.4">
      <c r="A104" s="1" t="s">
        <v>587</v>
      </c>
      <c r="B104" s="1">
        <v>23</v>
      </c>
      <c r="C104" s="26" t="s">
        <v>4899</v>
      </c>
      <c r="D104" t="s">
        <v>589</v>
      </c>
      <c r="E104" s="27" t="s">
        <v>4900</v>
      </c>
      <c r="F104" s="28" t="s">
        <v>621</v>
      </c>
      <c r="G104" s="29">
        <v>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4951</v>
      </c>
    </row>
    <row r="107" ht="66">
      <c r="A107" s="1" t="s">
        <v>596</v>
      </c>
      <c r="E107" s="27" t="s">
        <v>4901</v>
      </c>
    </row>
    <row r="108">
      <c r="A108" s="1" t="s">
        <v>584</v>
      </c>
      <c r="C108" s="22" t="s">
        <v>2018</v>
      </c>
      <c r="E108" s="23" t="s">
        <v>2019</v>
      </c>
      <c r="L108" s="24">
        <f>SUMIFS(L109:L148,A109:A148,"P")</f>
        <v>0</v>
      </c>
      <c r="M108" s="24">
        <f>SUMIFS(M109:M148,A109:A148,"P")</f>
        <v>0</v>
      </c>
      <c r="N108" s="25"/>
    </row>
    <row r="109" ht="26.4">
      <c r="A109" s="1" t="s">
        <v>587</v>
      </c>
      <c r="B109" s="1">
        <v>24</v>
      </c>
      <c r="C109" s="26" t="s">
        <v>4902</v>
      </c>
      <c r="D109" t="s">
        <v>589</v>
      </c>
      <c r="E109" s="27" t="s">
        <v>4903</v>
      </c>
      <c r="F109" s="28" t="s">
        <v>2567</v>
      </c>
      <c r="G109" s="29">
        <v>6.165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c r="A111" s="1" t="s">
        <v>594</v>
      </c>
      <c r="E111" s="32" t="s">
        <v>4952</v>
      </c>
    </row>
    <row r="112" ht="92.4">
      <c r="A112" s="1" t="s">
        <v>596</v>
      </c>
      <c r="E112" s="27" t="s">
        <v>4694</v>
      </c>
    </row>
    <row r="113" ht="26.4">
      <c r="A113" s="1" t="s">
        <v>587</v>
      </c>
      <c r="B113" s="1">
        <v>25</v>
      </c>
      <c r="C113" s="26" t="s">
        <v>4221</v>
      </c>
      <c r="D113" t="s">
        <v>589</v>
      </c>
      <c r="E113" s="27" t="s">
        <v>4222</v>
      </c>
      <c r="F113" s="28" t="s">
        <v>914</v>
      </c>
      <c r="G113" s="29">
        <v>26.5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c r="A115" s="1" t="s">
        <v>594</v>
      </c>
      <c r="E115" s="32" t="s">
        <v>4953</v>
      </c>
    </row>
    <row r="116" ht="79.2">
      <c r="A116" s="1" t="s">
        <v>596</v>
      </c>
      <c r="E116" s="27" t="s">
        <v>4224</v>
      </c>
    </row>
    <row r="117" ht="26.4">
      <c r="A117" s="1" t="s">
        <v>587</v>
      </c>
      <c r="B117" s="1">
        <v>26</v>
      </c>
      <c r="C117" s="26" t="s">
        <v>4754</v>
      </c>
      <c r="D117" t="s">
        <v>589</v>
      </c>
      <c r="E117" s="27" t="s">
        <v>4755</v>
      </c>
      <c r="F117" s="28" t="s">
        <v>914</v>
      </c>
      <c r="G117" s="29">
        <v>41.200000000000003</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c r="A119" s="1" t="s">
        <v>594</v>
      </c>
      <c r="E119" s="32" t="s">
        <v>4954</v>
      </c>
    </row>
    <row r="120" ht="79.2">
      <c r="A120" s="1" t="s">
        <v>596</v>
      </c>
      <c r="E120" s="27" t="s">
        <v>4224</v>
      </c>
    </row>
    <row r="121" ht="26.4">
      <c r="A121" s="1" t="s">
        <v>587</v>
      </c>
      <c r="B121" s="1">
        <v>27</v>
      </c>
      <c r="C121" s="26" t="s">
        <v>4910</v>
      </c>
      <c r="D121" t="s">
        <v>589</v>
      </c>
      <c r="E121" s="27" t="s">
        <v>4911</v>
      </c>
      <c r="F121" s="28" t="s">
        <v>914</v>
      </c>
      <c r="G121" s="29">
        <v>12.1</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c r="A123" s="1" t="s">
        <v>594</v>
      </c>
      <c r="E123" s="32" t="s">
        <v>4955</v>
      </c>
    </row>
    <row r="124" ht="66">
      <c r="A124" s="1" t="s">
        <v>596</v>
      </c>
      <c r="E124" s="27" t="s">
        <v>4698</v>
      </c>
    </row>
    <row r="125" ht="26.4">
      <c r="A125" s="1" t="s">
        <v>587</v>
      </c>
      <c r="B125" s="1">
        <v>28</v>
      </c>
      <c r="C125" s="26" t="s">
        <v>4699</v>
      </c>
      <c r="D125" t="s">
        <v>589</v>
      </c>
      <c r="E125" s="27" t="s">
        <v>4700</v>
      </c>
      <c r="F125" s="28" t="s">
        <v>2567</v>
      </c>
      <c r="G125" s="29">
        <v>48.700000000000003</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4956</v>
      </c>
    </row>
    <row r="128" ht="277.2">
      <c r="A128" s="1" t="s">
        <v>596</v>
      </c>
      <c r="E128" s="27" t="s">
        <v>4702</v>
      </c>
    </row>
    <row r="129" ht="26.4">
      <c r="A129" s="1" t="s">
        <v>587</v>
      </c>
      <c r="B129" s="1">
        <v>29</v>
      </c>
      <c r="C129" s="26" t="s">
        <v>4957</v>
      </c>
      <c r="D129" t="s">
        <v>589</v>
      </c>
      <c r="E129" s="27" t="s">
        <v>4958</v>
      </c>
      <c r="F129" s="28" t="s">
        <v>2567</v>
      </c>
      <c r="G129" s="29">
        <v>6.0999999999999996</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c r="A131" s="1" t="s">
        <v>594</v>
      </c>
      <c r="E131" s="32" t="s">
        <v>4959</v>
      </c>
    </row>
    <row r="132" ht="277.2">
      <c r="A132" s="1" t="s">
        <v>596</v>
      </c>
      <c r="E132" s="27" t="s">
        <v>4702</v>
      </c>
    </row>
    <row r="133" ht="26.4">
      <c r="A133" s="1" t="s">
        <v>587</v>
      </c>
      <c r="B133" s="1">
        <v>30</v>
      </c>
      <c r="C133" s="26" t="s">
        <v>4914</v>
      </c>
      <c r="D133" t="s">
        <v>589</v>
      </c>
      <c r="E133" s="27" t="s">
        <v>4915</v>
      </c>
      <c r="F133" s="28" t="s">
        <v>914</v>
      </c>
      <c r="G133" s="29">
        <v>11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c r="A135" s="1" t="s">
        <v>594</v>
      </c>
      <c r="E135" s="32" t="s">
        <v>4960</v>
      </c>
    </row>
    <row r="136" ht="211.2">
      <c r="A136" s="1" t="s">
        <v>596</v>
      </c>
      <c r="E136" s="27" t="s">
        <v>4917</v>
      </c>
    </row>
    <row r="137" ht="26.4">
      <c r="A137" s="1" t="s">
        <v>587</v>
      </c>
      <c r="B137" s="1">
        <v>31</v>
      </c>
      <c r="C137" s="26" t="s">
        <v>4918</v>
      </c>
      <c r="D137" t="s">
        <v>589</v>
      </c>
      <c r="E137" s="27" t="s">
        <v>4919</v>
      </c>
      <c r="F137" s="28" t="s">
        <v>914</v>
      </c>
      <c r="G137" s="29">
        <v>12.1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c r="A139" s="1" t="s">
        <v>594</v>
      </c>
      <c r="E139" s="32" t="s">
        <v>4955</v>
      </c>
    </row>
    <row r="140" ht="79.2">
      <c r="A140" s="1" t="s">
        <v>596</v>
      </c>
      <c r="E140" s="27" t="s">
        <v>4921</v>
      </c>
    </row>
    <row r="141" ht="26.4">
      <c r="A141" s="1" t="s">
        <v>587</v>
      </c>
      <c r="B141" s="1">
        <v>32</v>
      </c>
      <c r="C141" s="26" t="s">
        <v>4703</v>
      </c>
      <c r="D141" t="s">
        <v>589</v>
      </c>
      <c r="E141" s="27" t="s">
        <v>4704</v>
      </c>
      <c r="F141" s="28" t="s">
        <v>2567</v>
      </c>
      <c r="G141" s="29">
        <v>7.2000000000000002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c r="A143" s="1" t="s">
        <v>594</v>
      </c>
      <c r="E143" s="32" t="s">
        <v>4961</v>
      </c>
    </row>
    <row r="144" ht="184.8">
      <c r="A144" s="1" t="s">
        <v>596</v>
      </c>
      <c r="E144" s="27" t="s">
        <v>4706</v>
      </c>
    </row>
    <row r="145" ht="26.4">
      <c r="A145" s="1" t="s">
        <v>587</v>
      </c>
      <c r="B145" s="1">
        <v>33</v>
      </c>
      <c r="C145" s="26" t="s">
        <v>4962</v>
      </c>
      <c r="D145" t="s">
        <v>589</v>
      </c>
      <c r="E145" s="27" t="s">
        <v>4963</v>
      </c>
      <c r="F145" s="28" t="s">
        <v>914</v>
      </c>
      <c r="G145" s="29">
        <v>11.4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c r="A147" s="1" t="s">
        <v>594</v>
      </c>
      <c r="E147" s="32" t="s">
        <v>4964</v>
      </c>
    </row>
    <row r="148" ht="92.4">
      <c r="A148" s="1" t="s">
        <v>596</v>
      </c>
      <c r="E148" s="27" t="s">
        <v>4965</v>
      </c>
    </row>
    <row r="149">
      <c r="A149" s="1" t="s">
        <v>584</v>
      </c>
      <c r="C149" s="22" t="s">
        <v>690</v>
      </c>
      <c r="E149" s="23" t="s">
        <v>691</v>
      </c>
      <c r="L149" s="24">
        <f>SUMIFS(L150:L161,A150:A161,"P")</f>
        <v>0</v>
      </c>
      <c r="M149" s="24">
        <f>SUMIFS(M150:M161,A150:A161,"P")</f>
        <v>0</v>
      </c>
      <c r="N149" s="25"/>
    </row>
    <row r="150" ht="39.6">
      <c r="A150" s="1" t="s">
        <v>587</v>
      </c>
      <c r="B150" s="1">
        <v>34</v>
      </c>
      <c r="C150" s="26" t="s">
        <v>692</v>
      </c>
      <c r="D150" t="s">
        <v>693</v>
      </c>
      <c r="E150" s="27" t="s">
        <v>694</v>
      </c>
      <c r="F150" s="28" t="s">
        <v>695</v>
      </c>
      <c r="G150" s="29">
        <v>689.03999999999996</v>
      </c>
      <c r="H150" s="28">
        <v>0</v>
      </c>
      <c r="I150" s="30">
        <f>ROUND(G150*H150,P4)</f>
        <v>0</v>
      </c>
      <c r="L150" s="30">
        <v>0</v>
      </c>
      <c r="M150" s="24">
        <f>ROUND(G150*L150,P4)</f>
        <v>0</v>
      </c>
      <c r="N150" s="25" t="s">
        <v>589</v>
      </c>
      <c r="O150" s="31">
        <f>M150*AA150</f>
        <v>0</v>
      </c>
      <c r="P150" s="1">
        <v>3</v>
      </c>
      <c r="AA150" s="1">
        <f>IF(P150=1,$O$3,IF(P150=2,$O$4,$O$5))</f>
        <v>0</v>
      </c>
    </row>
    <row r="151" ht="39.6">
      <c r="A151" s="1" t="s">
        <v>593</v>
      </c>
      <c r="E151" s="27" t="s">
        <v>4047</v>
      </c>
    </row>
    <row r="152">
      <c r="A152" s="1" t="s">
        <v>594</v>
      </c>
      <c r="E152" s="32" t="s">
        <v>4966</v>
      </c>
    </row>
    <row r="153" ht="158.4">
      <c r="A153" s="1" t="s">
        <v>596</v>
      </c>
      <c r="E153" s="27" t="s">
        <v>712</v>
      </c>
    </row>
    <row r="154" ht="26.4">
      <c r="A154" s="1" t="s">
        <v>587</v>
      </c>
      <c r="B154" s="1">
        <v>35</v>
      </c>
      <c r="C154" s="26" t="s">
        <v>4723</v>
      </c>
      <c r="D154" t="s">
        <v>4724</v>
      </c>
      <c r="E154" s="27" t="s">
        <v>4725</v>
      </c>
      <c r="F154" s="28" t="s">
        <v>695</v>
      </c>
      <c r="G154" s="29">
        <v>64.859999999999999</v>
      </c>
      <c r="H154" s="28">
        <v>0</v>
      </c>
      <c r="I154" s="30">
        <f>ROUND(G154*H154,P4)</f>
        <v>0</v>
      </c>
      <c r="L154" s="30">
        <v>0</v>
      </c>
      <c r="M154" s="24">
        <f>ROUND(G154*L154,P4)</f>
        <v>0</v>
      </c>
      <c r="N154" s="25" t="s">
        <v>589</v>
      </c>
      <c r="O154" s="31">
        <f>M154*AA154</f>
        <v>0</v>
      </c>
      <c r="P154" s="1">
        <v>3</v>
      </c>
      <c r="AA154" s="1">
        <f>IF(P154=1,$O$3,IF(P154=2,$O$4,$O$5))</f>
        <v>0</v>
      </c>
    </row>
    <row r="155" ht="39.6">
      <c r="A155" s="1" t="s">
        <v>593</v>
      </c>
      <c r="E155" s="27" t="s">
        <v>4049</v>
      </c>
    </row>
    <row r="156">
      <c r="A156" s="1" t="s">
        <v>594</v>
      </c>
      <c r="E156" s="32" t="s">
        <v>4967</v>
      </c>
    </row>
    <row r="157" ht="158.4">
      <c r="A157" s="1" t="s">
        <v>596</v>
      </c>
      <c r="E157" s="27" t="s">
        <v>712</v>
      </c>
    </row>
    <row r="158" ht="39.6">
      <c r="A158" s="1" t="s">
        <v>587</v>
      </c>
      <c r="B158" s="1">
        <v>36</v>
      </c>
      <c r="C158" s="26" t="s">
        <v>2699</v>
      </c>
      <c r="D158" t="s">
        <v>2700</v>
      </c>
      <c r="E158" s="27" t="s">
        <v>2701</v>
      </c>
      <c r="F158" s="28" t="s">
        <v>695</v>
      </c>
      <c r="G158" s="29">
        <v>27.829999999999998</v>
      </c>
      <c r="H158" s="28">
        <v>0</v>
      </c>
      <c r="I158" s="30">
        <f>ROUND(G158*H158,P4)</f>
        <v>0</v>
      </c>
      <c r="L158" s="30">
        <v>0</v>
      </c>
      <c r="M158" s="24">
        <f>ROUND(G158*L158,P4)</f>
        <v>0</v>
      </c>
      <c r="N158" s="25" t="s">
        <v>589</v>
      </c>
      <c r="O158" s="31">
        <f>M158*AA158</f>
        <v>0</v>
      </c>
      <c r="P158" s="1">
        <v>3</v>
      </c>
      <c r="AA158" s="1">
        <f>IF(P158=1,$O$3,IF(P158=2,$O$4,$O$5))</f>
        <v>0</v>
      </c>
    </row>
    <row r="159" ht="66">
      <c r="A159" s="1" t="s">
        <v>593</v>
      </c>
      <c r="E159" s="27" t="s">
        <v>4930</v>
      </c>
    </row>
    <row r="160">
      <c r="A160" s="1" t="s">
        <v>594</v>
      </c>
      <c r="E160" s="32" t="s">
        <v>4968</v>
      </c>
    </row>
    <row r="161" ht="158.4">
      <c r="A161" s="1" t="s">
        <v>596</v>
      </c>
      <c r="E16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4969</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ht="26.4">
      <c r="A10" s="1" t="s">
        <v>587</v>
      </c>
      <c r="B10" s="1">
        <v>1</v>
      </c>
      <c r="C10" s="26" t="s">
        <v>4857</v>
      </c>
      <c r="D10" t="s">
        <v>589</v>
      </c>
      <c r="E10" s="27" t="s">
        <v>4858</v>
      </c>
      <c r="F10" s="28" t="s">
        <v>591</v>
      </c>
      <c r="G10" s="29">
        <v>80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4970</v>
      </c>
    </row>
    <row r="13" ht="409.5">
      <c r="A13" s="1" t="s">
        <v>596</v>
      </c>
      <c r="E13" s="27" t="s">
        <v>3712</v>
      </c>
    </row>
    <row r="14" ht="26.4">
      <c r="A14" s="1" t="s">
        <v>587</v>
      </c>
      <c r="B14" s="1">
        <v>2</v>
      </c>
      <c r="C14" s="26" t="s">
        <v>3738</v>
      </c>
      <c r="D14" t="s">
        <v>589</v>
      </c>
      <c r="E14" s="27" t="s">
        <v>3739</v>
      </c>
      <c r="F14" s="28" t="s">
        <v>2567</v>
      </c>
      <c r="G14" s="29">
        <v>101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4971</v>
      </c>
    </row>
    <row r="17" ht="52.8">
      <c r="A17" s="1" t="s">
        <v>596</v>
      </c>
      <c r="E17" s="27" t="s">
        <v>3741</v>
      </c>
    </row>
    <row r="18" ht="26.4">
      <c r="A18" s="1" t="s">
        <v>587</v>
      </c>
      <c r="B18" s="1">
        <v>3</v>
      </c>
      <c r="C18" s="26" t="s">
        <v>4972</v>
      </c>
      <c r="D18" t="s">
        <v>589</v>
      </c>
      <c r="E18" s="27" t="s">
        <v>4973</v>
      </c>
      <c r="F18" s="28" t="s">
        <v>614</v>
      </c>
      <c r="G18" s="29">
        <v>32.600000000000001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4974</v>
      </c>
    </row>
    <row r="21" ht="52.8">
      <c r="A21" s="1" t="s">
        <v>596</v>
      </c>
      <c r="E21" s="27" t="s">
        <v>616</v>
      </c>
    </row>
    <row r="22" ht="26.4">
      <c r="A22" s="1" t="s">
        <v>587</v>
      </c>
      <c r="B22" s="1">
        <v>4</v>
      </c>
      <c r="C22" s="26" t="s">
        <v>3742</v>
      </c>
      <c r="D22" t="s">
        <v>589</v>
      </c>
      <c r="E22" s="27" t="s">
        <v>3743</v>
      </c>
      <c r="F22" s="28" t="s">
        <v>2567</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4975</v>
      </c>
    </row>
    <row r="25" ht="66">
      <c r="A25" s="1" t="s">
        <v>596</v>
      </c>
      <c r="E25" s="27" t="s">
        <v>3745</v>
      </c>
    </row>
    <row r="26">
      <c r="A26" s="1" t="s">
        <v>584</v>
      </c>
      <c r="C26" s="22" t="s">
        <v>2572</v>
      </c>
      <c r="E26" s="23" t="s">
        <v>2573</v>
      </c>
      <c r="L26" s="24">
        <f>SUMIFS(L27:L30,A27:A30,"P")</f>
        <v>0</v>
      </c>
      <c r="M26" s="24">
        <f>SUMIFS(M27:M30,A27:A30,"P")</f>
        <v>0</v>
      </c>
      <c r="N26" s="25"/>
    </row>
    <row r="27" ht="26.4">
      <c r="A27" s="1" t="s">
        <v>587</v>
      </c>
      <c r="B27" s="1">
        <v>5</v>
      </c>
      <c r="C27" s="26" t="s">
        <v>4868</v>
      </c>
      <c r="D27" t="s">
        <v>589</v>
      </c>
      <c r="E27" s="27" t="s">
        <v>4869</v>
      </c>
      <c r="F27" s="28" t="s">
        <v>591</v>
      </c>
      <c r="G27" s="29">
        <v>50.5</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4976</v>
      </c>
    </row>
    <row r="30" ht="79.2">
      <c r="A30" s="1" t="s">
        <v>596</v>
      </c>
      <c r="E30" s="27" t="s">
        <v>3002</v>
      </c>
    </row>
    <row r="31">
      <c r="A31" s="1" t="s">
        <v>584</v>
      </c>
      <c r="C31" s="22" t="s">
        <v>2997</v>
      </c>
      <c r="E31" s="23" t="s">
        <v>3792</v>
      </c>
      <c r="L31" s="24">
        <f>SUMIFS(L32:L35,A32:A35,"P")</f>
        <v>0</v>
      </c>
      <c r="M31" s="24">
        <f>SUMIFS(M32:M35,A32:A35,"P")</f>
        <v>0</v>
      </c>
      <c r="N31" s="25"/>
    </row>
    <row r="32" ht="26.4">
      <c r="A32" s="1" t="s">
        <v>587</v>
      </c>
      <c r="B32" s="1">
        <v>6</v>
      </c>
      <c r="C32" s="26" t="s">
        <v>4194</v>
      </c>
      <c r="D32" t="s">
        <v>589</v>
      </c>
      <c r="E32" s="27" t="s">
        <v>4195</v>
      </c>
      <c r="F32" s="28" t="s">
        <v>2567</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4977</v>
      </c>
    </row>
    <row r="35" ht="171.6">
      <c r="A35" s="1" t="s">
        <v>596</v>
      </c>
      <c r="E35" s="27" t="s">
        <v>4197</v>
      </c>
    </row>
    <row r="36">
      <c r="A36" s="1" t="s">
        <v>584</v>
      </c>
      <c r="C36" s="22" t="s">
        <v>3003</v>
      </c>
      <c r="E36" s="23" t="s">
        <v>3598</v>
      </c>
      <c r="L36" s="24">
        <f>SUMIFS(L37:L64,A37:A64,"P")</f>
        <v>0</v>
      </c>
      <c r="M36" s="24">
        <f>SUMIFS(M37:M64,A37:A64,"P")</f>
        <v>0</v>
      </c>
      <c r="N36" s="25"/>
    </row>
    <row r="37" ht="26.4">
      <c r="A37" s="1" t="s">
        <v>587</v>
      </c>
      <c r="B37" s="1">
        <v>7</v>
      </c>
      <c r="C37" s="26" t="s">
        <v>4874</v>
      </c>
      <c r="D37" t="s">
        <v>589</v>
      </c>
      <c r="E37" s="27" t="s">
        <v>4875</v>
      </c>
      <c r="F37" s="28" t="s">
        <v>2567</v>
      </c>
      <c r="G37" s="29">
        <v>24.5</v>
      </c>
      <c r="H37" s="28">
        <v>0</v>
      </c>
      <c r="I37" s="30">
        <f>ROUND(G37*H37,P4)</f>
        <v>0</v>
      </c>
      <c r="L37" s="30">
        <v>0</v>
      </c>
      <c r="M37" s="24">
        <f>ROUND(G37*L37,P4)</f>
        <v>0</v>
      </c>
      <c r="N37" s="25" t="s">
        <v>592</v>
      </c>
      <c r="O37" s="31">
        <f>M37*AA37</f>
        <v>0</v>
      </c>
      <c r="P37" s="1">
        <v>3</v>
      </c>
      <c r="AA37" s="1">
        <f>IF(P37=1,$O$3,IF(P37=2,$O$4,$O$5))</f>
        <v>0</v>
      </c>
    </row>
    <row r="38">
      <c r="A38" s="1" t="s">
        <v>593</v>
      </c>
      <c r="E38" s="27" t="s">
        <v>589</v>
      </c>
    </row>
    <row r="39">
      <c r="A39" s="1" t="s">
        <v>594</v>
      </c>
      <c r="E39" s="32" t="s">
        <v>4978</v>
      </c>
    </row>
    <row r="40" ht="79.2">
      <c r="A40" s="1" t="s">
        <v>596</v>
      </c>
      <c r="E40" s="27" t="s">
        <v>4171</v>
      </c>
    </row>
    <row r="41" ht="26.4">
      <c r="A41" s="1" t="s">
        <v>587</v>
      </c>
      <c r="B41" s="1">
        <v>8</v>
      </c>
      <c r="C41" s="26" t="s">
        <v>4172</v>
      </c>
      <c r="D41" t="s">
        <v>589</v>
      </c>
      <c r="E41" s="27" t="s">
        <v>4173</v>
      </c>
      <c r="F41" s="28" t="s">
        <v>2567</v>
      </c>
      <c r="G41" s="29">
        <v>105</v>
      </c>
      <c r="H41" s="28">
        <v>0</v>
      </c>
      <c r="I41" s="30">
        <f>ROUND(G41*H41,P4)</f>
        <v>0</v>
      </c>
      <c r="L41" s="30">
        <v>0</v>
      </c>
      <c r="M41" s="24">
        <f>ROUND(G41*L41,P4)</f>
        <v>0</v>
      </c>
      <c r="N41" s="25" t="s">
        <v>592</v>
      </c>
      <c r="O41" s="31">
        <f>M41*AA41</f>
        <v>0</v>
      </c>
      <c r="P41" s="1">
        <v>3</v>
      </c>
      <c r="AA41" s="1">
        <f>IF(P41=1,$O$3,IF(P41=2,$O$4,$O$5))</f>
        <v>0</v>
      </c>
    </row>
    <row r="42">
      <c r="A42" s="1" t="s">
        <v>593</v>
      </c>
      <c r="E42" s="27" t="s">
        <v>589</v>
      </c>
    </row>
    <row r="43">
      <c r="A43" s="1" t="s">
        <v>594</v>
      </c>
      <c r="E43" s="32" t="s">
        <v>4979</v>
      </c>
    </row>
    <row r="44" ht="79.2">
      <c r="A44" s="1" t="s">
        <v>596</v>
      </c>
      <c r="E44" s="27" t="s">
        <v>4171</v>
      </c>
    </row>
    <row r="45" ht="26.4">
      <c r="A45" s="1" t="s">
        <v>587</v>
      </c>
      <c r="B45" s="1">
        <v>9</v>
      </c>
      <c r="C45" s="26" t="s">
        <v>4980</v>
      </c>
      <c r="D45" t="s">
        <v>589</v>
      </c>
      <c r="E45" s="27" t="s">
        <v>4981</v>
      </c>
      <c r="F45" s="28" t="s">
        <v>2567</v>
      </c>
      <c r="G45" s="29">
        <v>101</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4982</v>
      </c>
    </row>
    <row r="48" ht="132">
      <c r="A48" s="1" t="s">
        <v>596</v>
      </c>
      <c r="E48" s="27" t="s">
        <v>4983</v>
      </c>
    </row>
    <row r="49" ht="26.4">
      <c r="A49" s="1" t="s">
        <v>587</v>
      </c>
      <c r="B49" s="1">
        <v>10</v>
      </c>
      <c r="C49" s="26" t="s">
        <v>4182</v>
      </c>
      <c r="D49" t="s">
        <v>589</v>
      </c>
      <c r="E49" s="27" t="s">
        <v>4183</v>
      </c>
      <c r="F49" s="28" t="s">
        <v>2567</v>
      </c>
      <c r="G49" s="29">
        <v>13.75</v>
      </c>
      <c r="H49" s="28">
        <v>0</v>
      </c>
      <c r="I49" s="30">
        <f>ROUND(G49*H49,P4)</f>
        <v>0</v>
      </c>
      <c r="L49" s="30">
        <v>0</v>
      </c>
      <c r="M49" s="24">
        <f>ROUND(G49*L49,P4)</f>
        <v>0</v>
      </c>
      <c r="N49" s="25" t="s">
        <v>592</v>
      </c>
      <c r="O49" s="31">
        <f>M49*AA49</f>
        <v>0</v>
      </c>
      <c r="P49" s="1">
        <v>3</v>
      </c>
      <c r="AA49" s="1">
        <f>IF(P49=1,$O$3,IF(P49=2,$O$4,$O$5))</f>
        <v>0</v>
      </c>
    </row>
    <row r="50">
      <c r="A50" s="1" t="s">
        <v>593</v>
      </c>
      <c r="E50" s="27" t="s">
        <v>589</v>
      </c>
    </row>
    <row r="51">
      <c r="A51" s="1" t="s">
        <v>594</v>
      </c>
      <c r="E51" s="32" t="s">
        <v>4984</v>
      </c>
    </row>
    <row r="52" ht="105.6">
      <c r="A52" s="1" t="s">
        <v>596</v>
      </c>
      <c r="E52" s="27" t="s">
        <v>4185</v>
      </c>
    </row>
    <row r="53" ht="26.4">
      <c r="A53" s="1" t="s">
        <v>587</v>
      </c>
      <c r="B53" s="1">
        <v>11</v>
      </c>
      <c r="C53" s="26" t="s">
        <v>4882</v>
      </c>
      <c r="D53" t="s">
        <v>589</v>
      </c>
      <c r="E53" s="27" t="s">
        <v>4883</v>
      </c>
      <c r="F53" s="28" t="s">
        <v>2567</v>
      </c>
      <c r="G53" s="29">
        <v>101</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4982</v>
      </c>
    </row>
    <row r="56" ht="92.4">
      <c r="A56" s="1" t="s">
        <v>596</v>
      </c>
      <c r="E56" s="27" t="s">
        <v>4670</v>
      </c>
    </row>
    <row r="57" ht="26.4">
      <c r="A57" s="1" t="s">
        <v>587</v>
      </c>
      <c r="B57" s="1">
        <v>12</v>
      </c>
      <c r="C57" s="26" t="s">
        <v>4667</v>
      </c>
      <c r="D57" t="s">
        <v>589</v>
      </c>
      <c r="E57" s="27" t="s">
        <v>4668</v>
      </c>
      <c r="F57" s="28" t="s">
        <v>2567</v>
      </c>
      <c r="G57" s="29">
        <v>101</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4982</v>
      </c>
    </row>
    <row r="60" ht="92.4">
      <c r="A60" s="1" t="s">
        <v>596</v>
      </c>
      <c r="E60" s="27" t="s">
        <v>4670</v>
      </c>
    </row>
    <row r="61" ht="26.4">
      <c r="A61" s="1" t="s">
        <v>587</v>
      </c>
      <c r="B61" s="1">
        <v>13</v>
      </c>
      <c r="C61" s="26" t="s">
        <v>4985</v>
      </c>
      <c r="D61" t="s">
        <v>589</v>
      </c>
      <c r="E61" s="27" t="s">
        <v>4986</v>
      </c>
      <c r="F61" s="28" t="s">
        <v>2567</v>
      </c>
      <c r="G61" s="29">
        <v>101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4982</v>
      </c>
    </row>
    <row r="64" ht="171.6">
      <c r="A64" s="1" t="s">
        <v>596</v>
      </c>
      <c r="E64" s="27" t="s">
        <v>4677</v>
      </c>
    </row>
    <row r="65">
      <c r="A65" s="1" t="s">
        <v>584</v>
      </c>
      <c r="C65" s="22" t="s">
        <v>617</v>
      </c>
      <c r="E65" s="23" t="s">
        <v>618</v>
      </c>
      <c r="L65" s="24">
        <f>SUMIFS(L66:L69,A66:A69,"P")</f>
        <v>0</v>
      </c>
      <c r="M65" s="24">
        <f>SUMIFS(M66:M69,A66:A69,"P")</f>
        <v>0</v>
      </c>
      <c r="N65" s="25"/>
    </row>
    <row r="66" ht="26.4">
      <c r="A66" s="1" t="s">
        <v>587</v>
      </c>
      <c r="B66" s="1">
        <v>14</v>
      </c>
      <c r="C66" s="26" t="s">
        <v>4889</v>
      </c>
      <c r="D66" t="s">
        <v>589</v>
      </c>
      <c r="E66" s="27" t="s">
        <v>4890</v>
      </c>
      <c r="F66" s="28" t="s">
        <v>914</v>
      </c>
      <c r="G66" s="29">
        <v>11.5</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4987</v>
      </c>
    </row>
    <row r="69" ht="39.6">
      <c r="A69" s="1" t="s">
        <v>596</v>
      </c>
      <c r="E69" s="27" t="s">
        <v>4892</v>
      </c>
    </row>
    <row r="70">
      <c r="A70" s="1" t="s">
        <v>584</v>
      </c>
      <c r="C70" s="22" t="s">
        <v>3840</v>
      </c>
      <c r="E70" s="23" t="s">
        <v>3841</v>
      </c>
      <c r="L70" s="24">
        <f>SUMIFS(L71:L74,A71:A74,"P")</f>
        <v>0</v>
      </c>
      <c r="M70" s="24">
        <f>SUMIFS(M71:M74,A71:A74,"P")</f>
        <v>0</v>
      </c>
      <c r="N70" s="25"/>
    </row>
    <row r="71" ht="26.4">
      <c r="A71" s="1" t="s">
        <v>587</v>
      </c>
      <c r="B71" s="1">
        <v>15</v>
      </c>
      <c r="C71" s="26" t="s">
        <v>3850</v>
      </c>
      <c r="D71" t="s">
        <v>589</v>
      </c>
      <c r="E71" s="27" t="s">
        <v>3851</v>
      </c>
      <c r="F71" s="28" t="s">
        <v>914</v>
      </c>
      <c r="G71" s="29">
        <v>80</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4988</v>
      </c>
    </row>
    <row r="74" ht="264">
      <c r="A74" s="1" t="s">
        <v>596</v>
      </c>
      <c r="E74" s="27" t="s">
        <v>3853</v>
      </c>
    </row>
    <row r="75">
      <c r="A75" s="1" t="s">
        <v>584</v>
      </c>
      <c r="C75" s="22" t="s">
        <v>2018</v>
      </c>
      <c r="E75" s="23" t="s">
        <v>2019</v>
      </c>
      <c r="L75" s="24">
        <f>SUMIFS(L76:L95,A76:A95,"P")</f>
        <v>0</v>
      </c>
      <c r="M75" s="24">
        <f>SUMIFS(M76:M95,A76:A95,"P")</f>
        <v>0</v>
      </c>
      <c r="N75" s="25"/>
    </row>
    <row r="76" ht="26.4">
      <c r="A76" s="1" t="s">
        <v>587</v>
      </c>
      <c r="B76" s="1">
        <v>16</v>
      </c>
      <c r="C76" s="26" t="s">
        <v>4989</v>
      </c>
      <c r="D76" t="s">
        <v>589</v>
      </c>
      <c r="E76" s="27" t="s">
        <v>4990</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4991</v>
      </c>
    </row>
    <row r="79" ht="52.8">
      <c r="A79" s="1" t="s">
        <v>596</v>
      </c>
      <c r="E79" s="27" t="s">
        <v>4822</v>
      </c>
    </row>
    <row r="80" ht="26.4">
      <c r="A80" s="1" t="s">
        <v>587</v>
      </c>
      <c r="B80" s="1">
        <v>17</v>
      </c>
      <c r="C80" s="26" t="s">
        <v>4992</v>
      </c>
      <c r="D80" t="s">
        <v>589</v>
      </c>
      <c r="E80" s="27" t="s">
        <v>4993</v>
      </c>
      <c r="F80" s="28" t="s">
        <v>914</v>
      </c>
      <c r="G80" s="29">
        <v>8.0999999999999996</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4994</v>
      </c>
    </row>
    <row r="83" ht="79.2">
      <c r="A83" s="1" t="s">
        <v>596</v>
      </c>
      <c r="E83" s="27" t="s">
        <v>4224</v>
      </c>
    </row>
    <row r="84" ht="26.4">
      <c r="A84" s="1" t="s">
        <v>587</v>
      </c>
      <c r="B84" s="1">
        <v>18</v>
      </c>
      <c r="C84" s="26" t="s">
        <v>4754</v>
      </c>
      <c r="D84" t="s">
        <v>589</v>
      </c>
      <c r="E84" s="27" t="s">
        <v>4755</v>
      </c>
      <c r="F84" s="28" t="s">
        <v>914</v>
      </c>
      <c r="G84" s="29">
        <v>7</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4995</v>
      </c>
    </row>
    <row r="87" ht="79.2">
      <c r="A87" s="1" t="s">
        <v>596</v>
      </c>
      <c r="E87" s="27" t="s">
        <v>4224</v>
      </c>
    </row>
    <row r="88" ht="26.4">
      <c r="A88" s="1" t="s">
        <v>587</v>
      </c>
      <c r="B88" s="1">
        <v>19</v>
      </c>
      <c r="C88" s="26" t="s">
        <v>4699</v>
      </c>
      <c r="D88" t="s">
        <v>589</v>
      </c>
      <c r="E88" s="27" t="s">
        <v>4700</v>
      </c>
      <c r="F88" s="28" t="s">
        <v>2567</v>
      </c>
      <c r="G88" s="29">
        <v>26</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4996</v>
      </c>
    </row>
    <row r="91" ht="277.2">
      <c r="A91" s="1" t="s">
        <v>596</v>
      </c>
      <c r="E91" s="27" t="s">
        <v>4702</v>
      </c>
    </row>
    <row r="92" ht="26.4">
      <c r="A92" s="1" t="s">
        <v>587</v>
      </c>
      <c r="B92" s="1">
        <v>20</v>
      </c>
      <c r="C92" s="26" t="s">
        <v>4703</v>
      </c>
      <c r="D92" t="s">
        <v>589</v>
      </c>
      <c r="E92" s="27" t="s">
        <v>4704</v>
      </c>
      <c r="F92" s="28" t="s">
        <v>2567</v>
      </c>
      <c r="G92" s="29">
        <v>6.5</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4997</v>
      </c>
    </row>
    <row r="95" ht="184.8">
      <c r="A95" s="1" t="s">
        <v>596</v>
      </c>
      <c r="E95" s="27" t="s">
        <v>4706</v>
      </c>
    </row>
    <row r="96">
      <c r="A96" s="1" t="s">
        <v>584</v>
      </c>
      <c r="C96" s="22" t="s">
        <v>690</v>
      </c>
      <c r="E96" s="23" t="s">
        <v>691</v>
      </c>
      <c r="L96" s="24">
        <f>SUMIFS(L97:L100,A97:A100,"P")</f>
        <v>0</v>
      </c>
      <c r="M96" s="24">
        <f>SUMIFS(M97:M100,A97:A100,"P")</f>
        <v>0</v>
      </c>
      <c r="N96" s="25"/>
    </row>
    <row r="97" ht="39.6">
      <c r="A97" s="1" t="s">
        <v>587</v>
      </c>
      <c r="B97" s="1">
        <v>21</v>
      </c>
      <c r="C97" s="26" t="s">
        <v>692</v>
      </c>
      <c r="D97" t="s">
        <v>693</v>
      </c>
      <c r="E97" s="27" t="s">
        <v>694</v>
      </c>
      <c r="F97" s="28" t="s">
        <v>695</v>
      </c>
      <c r="G97" s="29">
        <v>144</v>
      </c>
      <c r="H97" s="28">
        <v>0</v>
      </c>
      <c r="I97" s="30">
        <f>ROUND(G97*H97,P4)</f>
        <v>0</v>
      </c>
      <c r="L97" s="30">
        <v>0</v>
      </c>
      <c r="M97" s="24">
        <f>ROUND(G97*L97,P4)</f>
        <v>0</v>
      </c>
      <c r="N97" s="25" t="s">
        <v>589</v>
      </c>
      <c r="O97" s="31">
        <f>M97*AA97</f>
        <v>0</v>
      </c>
      <c r="P97" s="1">
        <v>3</v>
      </c>
      <c r="AA97" s="1">
        <f>IF(P97=1,$O$3,IF(P97=2,$O$4,$O$5))</f>
        <v>0</v>
      </c>
    </row>
    <row r="98" ht="39.6">
      <c r="A98" s="1" t="s">
        <v>593</v>
      </c>
      <c r="E98" s="27" t="s">
        <v>4047</v>
      </c>
    </row>
    <row r="99">
      <c r="A99" s="1" t="s">
        <v>594</v>
      </c>
      <c r="E99" s="32" t="s">
        <v>4998</v>
      </c>
    </row>
    <row r="100" ht="158.4">
      <c r="A100" s="1" t="s">
        <v>596</v>
      </c>
      <c r="E10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4999</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ht="26.4">
      <c r="A10" s="1" t="s">
        <v>587</v>
      </c>
      <c r="B10" s="1">
        <v>1</v>
      </c>
      <c r="C10" s="26" t="s">
        <v>4354</v>
      </c>
      <c r="D10" t="s">
        <v>589</v>
      </c>
      <c r="E10" s="27" t="s">
        <v>4355</v>
      </c>
      <c r="F10" s="28" t="s">
        <v>591</v>
      </c>
      <c r="G10" s="29">
        <v>0.23999999999999999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5000</v>
      </c>
    </row>
    <row r="13" ht="105.6">
      <c r="A13" s="1" t="s">
        <v>596</v>
      </c>
      <c r="E13" s="27" t="s">
        <v>4076</v>
      </c>
    </row>
    <row r="14" ht="26.4">
      <c r="A14" s="1" t="s">
        <v>587</v>
      </c>
      <c r="B14" s="1">
        <v>2</v>
      </c>
      <c r="C14" s="26" t="s">
        <v>4854</v>
      </c>
      <c r="D14" t="s">
        <v>589</v>
      </c>
      <c r="E14" s="27" t="s">
        <v>4855</v>
      </c>
      <c r="F14" s="28" t="s">
        <v>591</v>
      </c>
      <c r="G14" s="29">
        <v>5.6399999999999997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5001</v>
      </c>
    </row>
    <row r="17" ht="105.6">
      <c r="A17" s="1" t="s">
        <v>596</v>
      </c>
      <c r="E17" s="27" t="s">
        <v>4076</v>
      </c>
    </row>
    <row r="18" ht="26.4">
      <c r="A18" s="1" t="s">
        <v>587</v>
      </c>
      <c r="B18" s="1">
        <v>3</v>
      </c>
      <c r="C18" s="26" t="s">
        <v>4857</v>
      </c>
      <c r="D18" t="s">
        <v>589</v>
      </c>
      <c r="E18" s="27" t="s">
        <v>4858</v>
      </c>
      <c r="F18" s="28" t="s">
        <v>591</v>
      </c>
      <c r="G18" s="29">
        <v>93.599999999999994</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5002</v>
      </c>
    </row>
    <row r="21" ht="409.5">
      <c r="A21" s="1" t="s">
        <v>596</v>
      </c>
      <c r="E21" s="27" t="s">
        <v>3712</v>
      </c>
    </row>
    <row r="22" ht="26.4">
      <c r="A22" s="1" t="s">
        <v>587</v>
      </c>
      <c r="B22" s="1">
        <v>4</v>
      </c>
      <c r="C22" s="26" t="s">
        <v>3738</v>
      </c>
      <c r="D22" t="s">
        <v>589</v>
      </c>
      <c r="E22" s="27" t="s">
        <v>3739</v>
      </c>
      <c r="F22" s="28" t="s">
        <v>2567</v>
      </c>
      <c r="G22" s="29">
        <v>111.09999999999999</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5003</v>
      </c>
    </row>
    <row r="25" ht="52.8">
      <c r="A25" s="1" t="s">
        <v>596</v>
      </c>
      <c r="E25" s="27" t="s">
        <v>3741</v>
      </c>
    </row>
    <row r="26">
      <c r="A26" s="1" t="s">
        <v>584</v>
      </c>
      <c r="C26" s="22" t="s">
        <v>2572</v>
      </c>
      <c r="E26" s="23" t="s">
        <v>2573</v>
      </c>
      <c r="L26" s="24">
        <f>SUMIFS(L27:L30,A27:A30,"P")</f>
        <v>0</v>
      </c>
      <c r="M26" s="24">
        <f>SUMIFS(M27:M30,A27:A30,"P")</f>
        <v>0</v>
      </c>
      <c r="N26" s="25"/>
    </row>
    <row r="27" ht="26.4">
      <c r="A27" s="1" t="s">
        <v>587</v>
      </c>
      <c r="B27" s="1">
        <v>5</v>
      </c>
      <c r="C27" s="26" t="s">
        <v>4868</v>
      </c>
      <c r="D27" t="s">
        <v>589</v>
      </c>
      <c r="E27" s="27" t="s">
        <v>4869</v>
      </c>
      <c r="F27" s="28" t="s">
        <v>591</v>
      </c>
      <c r="G27" s="29">
        <v>46</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5004</v>
      </c>
    </row>
    <row r="30" ht="79.2">
      <c r="A30" s="1" t="s">
        <v>596</v>
      </c>
      <c r="E30" s="27" t="s">
        <v>3002</v>
      </c>
    </row>
    <row r="31">
      <c r="A31" s="1" t="s">
        <v>584</v>
      </c>
      <c r="C31" s="22" t="s">
        <v>2997</v>
      </c>
      <c r="E31" s="23" t="s">
        <v>3792</v>
      </c>
      <c r="L31" s="24">
        <f>SUMIFS(L32:L35,A32:A35,"P")</f>
        <v>0</v>
      </c>
      <c r="M31" s="24">
        <f>SUMIFS(M32:M35,A32:A35,"P")</f>
        <v>0</v>
      </c>
      <c r="N31" s="25"/>
    </row>
    <row r="32" ht="26.4">
      <c r="A32" s="1" t="s">
        <v>587</v>
      </c>
      <c r="B32" s="1">
        <v>6</v>
      </c>
      <c r="C32" s="26" t="s">
        <v>4194</v>
      </c>
      <c r="D32" t="s">
        <v>589</v>
      </c>
      <c r="E32" s="27" t="s">
        <v>4195</v>
      </c>
      <c r="F32" s="28" t="s">
        <v>2567</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5005</v>
      </c>
    </row>
    <row r="35" ht="171.6">
      <c r="A35" s="1" t="s">
        <v>596</v>
      </c>
      <c r="E35" s="27" t="s">
        <v>4197</v>
      </c>
    </row>
    <row r="36">
      <c r="A36" s="1" t="s">
        <v>584</v>
      </c>
      <c r="C36" s="22" t="s">
        <v>3003</v>
      </c>
      <c r="E36" s="23" t="s">
        <v>3598</v>
      </c>
      <c r="L36" s="24">
        <f>SUMIFS(L37:L72,A37:A72,"P")</f>
        <v>0</v>
      </c>
      <c r="M36" s="24">
        <f>SUMIFS(M37:M72,A37:A72,"P")</f>
        <v>0</v>
      </c>
      <c r="N36" s="25"/>
    </row>
    <row r="37" ht="26.4">
      <c r="A37" s="1" t="s">
        <v>587</v>
      </c>
      <c r="B37" s="1">
        <v>7</v>
      </c>
      <c r="C37" s="26" t="s">
        <v>4871</v>
      </c>
      <c r="D37" t="s">
        <v>589</v>
      </c>
      <c r="E37" s="27" t="s">
        <v>4872</v>
      </c>
      <c r="F37" s="28" t="s">
        <v>2567</v>
      </c>
      <c r="G37" s="29">
        <v>92</v>
      </c>
      <c r="H37" s="28">
        <v>0</v>
      </c>
      <c r="I37" s="30">
        <f>ROUND(G37*H37,P4)</f>
        <v>0</v>
      </c>
      <c r="L37" s="30">
        <v>0</v>
      </c>
      <c r="M37" s="24">
        <f>ROUND(G37*L37,P4)</f>
        <v>0</v>
      </c>
      <c r="N37" s="25" t="s">
        <v>592</v>
      </c>
      <c r="O37" s="31">
        <f>M37*AA37</f>
        <v>0</v>
      </c>
      <c r="P37" s="1">
        <v>3</v>
      </c>
      <c r="AA37" s="1">
        <f>IF(P37=1,$O$3,IF(P37=2,$O$4,$O$5))</f>
        <v>0</v>
      </c>
    </row>
    <row r="38">
      <c r="A38" s="1" t="s">
        <v>593</v>
      </c>
      <c r="E38" s="27" t="s">
        <v>589</v>
      </c>
    </row>
    <row r="39">
      <c r="A39" s="1" t="s">
        <v>594</v>
      </c>
      <c r="E39" s="32" t="s">
        <v>5006</v>
      </c>
    </row>
    <row r="40" ht="145.2">
      <c r="A40" s="1" t="s">
        <v>596</v>
      </c>
      <c r="E40" s="27" t="s">
        <v>3831</v>
      </c>
    </row>
    <row r="41" ht="26.4">
      <c r="A41" s="1" t="s">
        <v>587</v>
      </c>
      <c r="B41" s="1">
        <v>8</v>
      </c>
      <c r="C41" s="26" t="s">
        <v>4874</v>
      </c>
      <c r="D41" t="s">
        <v>589</v>
      </c>
      <c r="E41" s="27" t="s">
        <v>4875</v>
      </c>
      <c r="F41" s="28" t="s">
        <v>2567</v>
      </c>
      <c r="G41" s="29">
        <v>19.199999999999999</v>
      </c>
      <c r="H41" s="28">
        <v>0</v>
      </c>
      <c r="I41" s="30">
        <f>ROUND(G41*H41,P4)</f>
        <v>0</v>
      </c>
      <c r="L41" s="30">
        <v>0</v>
      </c>
      <c r="M41" s="24">
        <f>ROUND(G41*L41,P4)</f>
        <v>0</v>
      </c>
      <c r="N41" s="25" t="s">
        <v>592</v>
      </c>
      <c r="O41" s="31">
        <f>M41*AA41</f>
        <v>0</v>
      </c>
      <c r="P41" s="1">
        <v>3</v>
      </c>
      <c r="AA41" s="1">
        <f>IF(P41=1,$O$3,IF(P41=2,$O$4,$O$5))</f>
        <v>0</v>
      </c>
    </row>
    <row r="42">
      <c r="A42" s="1" t="s">
        <v>593</v>
      </c>
      <c r="E42" s="27" t="s">
        <v>589</v>
      </c>
    </row>
    <row r="43">
      <c r="A43" s="1" t="s">
        <v>594</v>
      </c>
      <c r="E43" s="32" t="s">
        <v>5007</v>
      </c>
    </row>
    <row r="44" ht="79.2">
      <c r="A44" s="1" t="s">
        <v>596</v>
      </c>
      <c r="E44" s="27" t="s">
        <v>4171</v>
      </c>
    </row>
    <row r="45" ht="26.4">
      <c r="A45" s="1" t="s">
        <v>587</v>
      </c>
      <c r="B45" s="1">
        <v>9</v>
      </c>
      <c r="C45" s="26" t="s">
        <v>4172</v>
      </c>
      <c r="D45" t="s">
        <v>589</v>
      </c>
      <c r="E45" s="27" t="s">
        <v>4173</v>
      </c>
      <c r="F45" s="28" t="s">
        <v>2567</v>
      </c>
      <c r="G45" s="29">
        <v>3</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5008</v>
      </c>
    </row>
    <row r="48" ht="79.2">
      <c r="A48" s="1" t="s">
        <v>596</v>
      </c>
      <c r="E48" s="27" t="s">
        <v>4171</v>
      </c>
    </row>
    <row r="49" ht="26.4">
      <c r="A49" s="1" t="s">
        <v>587</v>
      </c>
      <c r="B49" s="1">
        <v>10</v>
      </c>
      <c r="C49" s="26" t="s">
        <v>4878</v>
      </c>
      <c r="D49" t="s">
        <v>589</v>
      </c>
      <c r="E49" s="27" t="s">
        <v>4879</v>
      </c>
      <c r="F49" s="28" t="s">
        <v>2567</v>
      </c>
      <c r="G49" s="29">
        <v>92</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5009</v>
      </c>
    </row>
    <row r="52" ht="79.2">
      <c r="A52" s="1" t="s">
        <v>596</v>
      </c>
      <c r="E52" s="27" t="s">
        <v>4171</v>
      </c>
    </row>
    <row r="53" ht="26.4">
      <c r="A53" s="1" t="s">
        <v>587</v>
      </c>
      <c r="B53" s="1">
        <v>11</v>
      </c>
      <c r="C53" s="26" t="s">
        <v>4182</v>
      </c>
      <c r="D53" t="s">
        <v>589</v>
      </c>
      <c r="E53" s="27" t="s">
        <v>4183</v>
      </c>
      <c r="F53" s="28" t="s">
        <v>2567</v>
      </c>
      <c r="G53" s="29">
        <v>21.449999999999999</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5010</v>
      </c>
    </row>
    <row r="56" ht="105.6">
      <c r="A56" s="1" t="s">
        <v>596</v>
      </c>
      <c r="E56" s="27" t="s">
        <v>4185</v>
      </c>
    </row>
    <row r="57" ht="26.4">
      <c r="A57" s="1" t="s">
        <v>587</v>
      </c>
      <c r="B57" s="1">
        <v>12</v>
      </c>
      <c r="C57" s="26" t="s">
        <v>4882</v>
      </c>
      <c r="D57" t="s">
        <v>589</v>
      </c>
      <c r="E57" s="27" t="s">
        <v>4883</v>
      </c>
      <c r="F57" s="28" t="s">
        <v>2567</v>
      </c>
      <c r="G57" s="29">
        <v>92</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5006</v>
      </c>
    </row>
    <row r="60" ht="92.4">
      <c r="A60" s="1" t="s">
        <v>596</v>
      </c>
      <c r="E60" s="27" t="s">
        <v>4670</v>
      </c>
    </row>
    <row r="61" ht="26.4">
      <c r="A61" s="1" t="s">
        <v>587</v>
      </c>
      <c r="B61" s="1">
        <v>13</v>
      </c>
      <c r="C61" s="26" t="s">
        <v>4667</v>
      </c>
      <c r="D61" t="s">
        <v>589</v>
      </c>
      <c r="E61" s="27" t="s">
        <v>4668</v>
      </c>
      <c r="F61" s="28" t="s">
        <v>2567</v>
      </c>
      <c r="G61" s="29">
        <v>184</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5011</v>
      </c>
    </row>
    <row r="64" ht="92.4">
      <c r="A64" s="1" t="s">
        <v>596</v>
      </c>
      <c r="E64" s="27" t="s">
        <v>4670</v>
      </c>
    </row>
    <row r="65" ht="26.4">
      <c r="A65" s="1" t="s">
        <v>587</v>
      </c>
      <c r="B65" s="1">
        <v>14</v>
      </c>
      <c r="C65" s="26" t="s">
        <v>4674</v>
      </c>
      <c r="D65" t="s">
        <v>589</v>
      </c>
      <c r="E65" s="27" t="s">
        <v>4675</v>
      </c>
      <c r="F65" s="28" t="s">
        <v>2567</v>
      </c>
      <c r="G65" s="29">
        <v>92</v>
      </c>
      <c r="H65" s="28">
        <v>0</v>
      </c>
      <c r="I65" s="30">
        <f>ROUND(G65*H65,P4)</f>
        <v>0</v>
      </c>
      <c r="L65" s="30">
        <v>0</v>
      </c>
      <c r="M65" s="24">
        <f>ROUND(G65*L65,P4)</f>
        <v>0</v>
      </c>
      <c r="N65" s="25" t="s">
        <v>592</v>
      </c>
      <c r="O65" s="31">
        <f>M65*AA65</f>
        <v>0</v>
      </c>
      <c r="P65" s="1">
        <v>3</v>
      </c>
      <c r="AA65" s="1">
        <f>IF(P65=1,$O$3,IF(P65=2,$O$4,$O$5))</f>
        <v>0</v>
      </c>
    </row>
    <row r="66">
      <c r="A66" s="1" t="s">
        <v>593</v>
      </c>
      <c r="E66" s="27" t="s">
        <v>589</v>
      </c>
    </row>
    <row r="67">
      <c r="A67" s="1" t="s">
        <v>594</v>
      </c>
      <c r="E67" s="32" t="s">
        <v>5006</v>
      </c>
    </row>
    <row r="68" ht="171.6">
      <c r="A68" s="1" t="s">
        <v>596</v>
      </c>
      <c r="E68" s="27" t="s">
        <v>4677</v>
      </c>
    </row>
    <row r="69" ht="26.4">
      <c r="A69" s="1" t="s">
        <v>587</v>
      </c>
      <c r="B69" s="1">
        <v>15</v>
      </c>
      <c r="C69" s="26" t="s">
        <v>4885</v>
      </c>
      <c r="D69" t="s">
        <v>589</v>
      </c>
      <c r="E69" s="27" t="s">
        <v>4886</v>
      </c>
      <c r="F69" s="28" t="s">
        <v>2567</v>
      </c>
      <c r="G69" s="29">
        <v>92</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5006</v>
      </c>
    </row>
    <row r="72" ht="171.6">
      <c r="A72" s="1" t="s">
        <v>596</v>
      </c>
      <c r="E72" s="27" t="s">
        <v>4677</v>
      </c>
    </row>
    <row r="73">
      <c r="A73" s="1" t="s">
        <v>584</v>
      </c>
      <c r="C73" s="22" t="s">
        <v>617</v>
      </c>
      <c r="E73" s="23" t="s">
        <v>618</v>
      </c>
      <c r="L73" s="24">
        <f>SUMIFS(L74:L77,A74:A77,"P")</f>
        <v>0</v>
      </c>
      <c r="M73" s="24">
        <f>SUMIFS(M74:M77,A74:A77,"P")</f>
        <v>0</v>
      </c>
      <c r="N73" s="25"/>
    </row>
    <row r="74" ht="26.4">
      <c r="A74" s="1" t="s">
        <v>587</v>
      </c>
      <c r="B74" s="1">
        <v>16</v>
      </c>
      <c r="C74" s="26" t="s">
        <v>4889</v>
      </c>
      <c r="D74" t="s">
        <v>589</v>
      </c>
      <c r="E74" s="27" t="s">
        <v>4890</v>
      </c>
      <c r="F74" s="28" t="s">
        <v>914</v>
      </c>
      <c r="G74" s="29">
        <v>15</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5012</v>
      </c>
    </row>
    <row r="77" ht="39.6">
      <c r="A77" s="1" t="s">
        <v>596</v>
      </c>
      <c r="E77" s="27" t="s">
        <v>4892</v>
      </c>
    </row>
    <row r="78">
      <c r="A78" s="1" t="s">
        <v>584</v>
      </c>
      <c r="C78" s="22" t="s">
        <v>3840</v>
      </c>
      <c r="E78" s="23" t="s">
        <v>3841</v>
      </c>
      <c r="L78" s="24">
        <f>SUMIFS(L79:L86,A79:A86,"P")</f>
        <v>0</v>
      </c>
      <c r="M78" s="24">
        <f>SUMIFS(M79:M86,A79:A86,"P")</f>
        <v>0</v>
      </c>
      <c r="N78" s="25"/>
    </row>
    <row r="79" ht="26.4">
      <c r="A79" s="1" t="s">
        <v>587</v>
      </c>
      <c r="B79" s="1">
        <v>17</v>
      </c>
      <c r="C79" s="26" t="s">
        <v>3842</v>
      </c>
      <c r="D79" t="s">
        <v>589</v>
      </c>
      <c r="E79" s="27" t="s">
        <v>3843</v>
      </c>
      <c r="F79" s="28" t="s">
        <v>914</v>
      </c>
      <c r="G79" s="29">
        <v>5.5</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5013</v>
      </c>
    </row>
    <row r="82" ht="264">
      <c r="A82" s="1" t="s">
        <v>596</v>
      </c>
      <c r="E82" s="27" t="s">
        <v>3846</v>
      </c>
    </row>
    <row r="83" ht="26.4">
      <c r="A83" s="1" t="s">
        <v>587</v>
      </c>
      <c r="B83" s="1">
        <v>18</v>
      </c>
      <c r="C83" s="26" t="s">
        <v>3850</v>
      </c>
      <c r="D83" t="s">
        <v>589</v>
      </c>
      <c r="E83" s="27" t="s">
        <v>3851</v>
      </c>
      <c r="F83" s="28" t="s">
        <v>914</v>
      </c>
      <c r="G83" s="29">
        <v>94.700000000000003</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5014</v>
      </c>
    </row>
    <row r="86" ht="264">
      <c r="A86" s="1" t="s">
        <v>596</v>
      </c>
      <c r="E86" s="27" t="s">
        <v>3853</v>
      </c>
    </row>
    <row r="87">
      <c r="A87" s="1" t="s">
        <v>584</v>
      </c>
      <c r="C87" s="22" t="s">
        <v>2018</v>
      </c>
      <c r="E87" s="23" t="s">
        <v>2019</v>
      </c>
      <c r="L87" s="24">
        <f>SUMIFS(L88:L123,A88:A123,"P")</f>
        <v>0</v>
      </c>
      <c r="M87" s="24">
        <f>SUMIFS(M88:M123,A88:A123,"P")</f>
        <v>0</v>
      </c>
      <c r="N87" s="25"/>
    </row>
    <row r="88" ht="26.4">
      <c r="A88" s="1" t="s">
        <v>587</v>
      </c>
      <c r="B88" s="1">
        <v>19</v>
      </c>
      <c r="C88" s="26" t="s">
        <v>5015</v>
      </c>
      <c r="D88" t="s">
        <v>589</v>
      </c>
      <c r="E88" s="27" t="s">
        <v>5016</v>
      </c>
      <c r="F88" s="28" t="s">
        <v>914</v>
      </c>
      <c r="G88" s="29">
        <v>5</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5017</v>
      </c>
    </row>
    <row r="91" ht="118.8">
      <c r="A91" s="1" t="s">
        <v>596</v>
      </c>
      <c r="E91" s="27" t="s">
        <v>5018</v>
      </c>
    </row>
    <row r="92" ht="26.4">
      <c r="A92" s="1" t="s">
        <v>587</v>
      </c>
      <c r="B92" s="1">
        <v>20</v>
      </c>
      <c r="C92" s="26" t="s">
        <v>4992</v>
      </c>
      <c r="D92" t="s">
        <v>589</v>
      </c>
      <c r="E92" s="27" t="s">
        <v>4993</v>
      </c>
      <c r="F92" s="28" t="s">
        <v>914</v>
      </c>
      <c r="G92" s="29">
        <v>6.4000000000000004</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c r="E94" s="32" t="s">
        <v>5019</v>
      </c>
    </row>
    <row r="95" ht="79.2">
      <c r="A95" s="1" t="s">
        <v>596</v>
      </c>
      <c r="E95" s="27" t="s">
        <v>4224</v>
      </c>
    </row>
    <row r="96" ht="26.4">
      <c r="A96" s="1" t="s">
        <v>587</v>
      </c>
      <c r="B96" s="1">
        <v>21</v>
      </c>
      <c r="C96" s="26" t="s">
        <v>4754</v>
      </c>
      <c r="D96" t="s">
        <v>589</v>
      </c>
      <c r="E96" s="27" t="s">
        <v>4755</v>
      </c>
      <c r="F96" s="28" t="s">
        <v>914</v>
      </c>
      <c r="G96" s="29">
        <v>14.699999999999999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c r="A98" s="1" t="s">
        <v>594</v>
      </c>
      <c r="E98" s="32" t="s">
        <v>5020</v>
      </c>
    </row>
    <row r="99" ht="79.2">
      <c r="A99" s="1" t="s">
        <v>596</v>
      </c>
      <c r="E99" s="27" t="s">
        <v>4224</v>
      </c>
    </row>
    <row r="100" ht="26.4">
      <c r="A100" s="1" t="s">
        <v>587</v>
      </c>
      <c r="B100" s="1">
        <v>22</v>
      </c>
      <c r="C100" s="26" t="s">
        <v>4910</v>
      </c>
      <c r="D100" t="s">
        <v>589</v>
      </c>
      <c r="E100" s="27" t="s">
        <v>4911</v>
      </c>
      <c r="F100" s="28" t="s">
        <v>914</v>
      </c>
      <c r="G100" s="29">
        <v>3.7000000000000002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5021</v>
      </c>
    </row>
    <row r="103" ht="66">
      <c r="A103" s="1" t="s">
        <v>596</v>
      </c>
      <c r="E103" s="27" t="s">
        <v>4698</v>
      </c>
    </row>
    <row r="104" ht="26.4">
      <c r="A104" s="1" t="s">
        <v>587</v>
      </c>
      <c r="B104" s="1">
        <v>23</v>
      </c>
      <c r="C104" s="26" t="s">
        <v>4699</v>
      </c>
      <c r="D104" t="s">
        <v>589</v>
      </c>
      <c r="E104" s="27" t="s">
        <v>4700</v>
      </c>
      <c r="F104" s="28" t="s">
        <v>2567</v>
      </c>
      <c r="G104" s="29">
        <v>26</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c r="A106" s="1" t="s">
        <v>594</v>
      </c>
      <c r="E106" s="32" t="s">
        <v>4996</v>
      </c>
    </row>
    <row r="107" ht="277.2">
      <c r="A107" s="1" t="s">
        <v>596</v>
      </c>
      <c r="E107" s="27" t="s">
        <v>4702</v>
      </c>
    </row>
    <row r="108" ht="26.4">
      <c r="A108" s="1" t="s">
        <v>587</v>
      </c>
      <c r="B108" s="1">
        <v>24</v>
      </c>
      <c r="C108" s="26" t="s">
        <v>4914</v>
      </c>
      <c r="D108" t="s">
        <v>589</v>
      </c>
      <c r="E108" s="27" t="s">
        <v>4915</v>
      </c>
      <c r="F108" s="28" t="s">
        <v>914</v>
      </c>
      <c r="G108" s="29">
        <v>5.7999999999999998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5022</v>
      </c>
    </row>
    <row r="111" ht="211.2">
      <c r="A111" s="1" t="s">
        <v>596</v>
      </c>
      <c r="E111" s="27" t="s">
        <v>4917</v>
      </c>
    </row>
    <row r="112" ht="26.4">
      <c r="A112" s="1" t="s">
        <v>587</v>
      </c>
      <c r="B112" s="1">
        <v>25</v>
      </c>
      <c r="C112" s="26" t="s">
        <v>4918</v>
      </c>
      <c r="D112" t="s">
        <v>589</v>
      </c>
      <c r="E112" s="27" t="s">
        <v>4919</v>
      </c>
      <c r="F112" s="28" t="s">
        <v>914</v>
      </c>
      <c r="G112" s="29">
        <v>3.7000000000000002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c r="A114" s="1" t="s">
        <v>594</v>
      </c>
      <c r="E114" s="32" t="s">
        <v>5021</v>
      </c>
    </row>
    <row r="115" ht="79.2">
      <c r="A115" s="1" t="s">
        <v>596</v>
      </c>
      <c r="E115" s="27" t="s">
        <v>4921</v>
      </c>
    </row>
    <row r="116" ht="26.4">
      <c r="A116" s="1" t="s">
        <v>587</v>
      </c>
      <c r="B116" s="1">
        <v>26</v>
      </c>
      <c r="C116" s="26" t="s">
        <v>4703</v>
      </c>
      <c r="D116" t="s">
        <v>589</v>
      </c>
      <c r="E116" s="27" t="s">
        <v>4704</v>
      </c>
      <c r="F116" s="28" t="s">
        <v>2567</v>
      </c>
      <c r="G116" s="29">
        <v>9.5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5023</v>
      </c>
    </row>
    <row r="119" ht="184.8">
      <c r="A119" s="1" t="s">
        <v>596</v>
      </c>
      <c r="E119" s="27" t="s">
        <v>4706</v>
      </c>
    </row>
    <row r="120" ht="26.4">
      <c r="A120" s="1" t="s">
        <v>587</v>
      </c>
      <c r="B120" s="1">
        <v>27</v>
      </c>
      <c r="C120" s="26" t="s">
        <v>5024</v>
      </c>
      <c r="D120" t="s">
        <v>589</v>
      </c>
      <c r="E120" s="27" t="s">
        <v>5025</v>
      </c>
      <c r="F120" s="28" t="s">
        <v>914</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c r="E122" s="32" t="s">
        <v>5026</v>
      </c>
    </row>
    <row r="123" ht="132">
      <c r="A123" s="1" t="s">
        <v>596</v>
      </c>
      <c r="E123" s="27" t="s">
        <v>5027</v>
      </c>
    </row>
    <row r="124">
      <c r="A124" s="1" t="s">
        <v>584</v>
      </c>
      <c r="C124" s="22" t="s">
        <v>690</v>
      </c>
      <c r="E124" s="23" t="s">
        <v>691</v>
      </c>
      <c r="L124" s="24">
        <f>SUMIFS(L125:L140,A125:A140,"P")</f>
        <v>0</v>
      </c>
      <c r="M124" s="24">
        <f>SUMIFS(M125:M140,A125:A140,"P")</f>
        <v>0</v>
      </c>
      <c r="N124" s="25"/>
    </row>
    <row r="125" ht="39.6">
      <c r="A125" s="1" t="s">
        <v>587</v>
      </c>
      <c r="B125" s="1">
        <v>28</v>
      </c>
      <c r="C125" s="26" t="s">
        <v>692</v>
      </c>
      <c r="D125" t="s">
        <v>693</v>
      </c>
      <c r="E125" s="27" t="s">
        <v>694</v>
      </c>
      <c r="F125" s="28" t="s">
        <v>695</v>
      </c>
      <c r="G125" s="29">
        <v>168.47999999999999</v>
      </c>
      <c r="H125" s="28">
        <v>0</v>
      </c>
      <c r="I125" s="30">
        <f>ROUND(G125*H125,P4)</f>
        <v>0</v>
      </c>
      <c r="L125" s="30">
        <v>0</v>
      </c>
      <c r="M125" s="24">
        <f>ROUND(G125*L125,P4)</f>
        <v>0</v>
      </c>
      <c r="N125" s="25" t="s">
        <v>589</v>
      </c>
      <c r="O125" s="31">
        <f>M125*AA125</f>
        <v>0</v>
      </c>
      <c r="P125" s="1">
        <v>3</v>
      </c>
      <c r="AA125" s="1">
        <f>IF(P125=1,$O$3,IF(P125=2,$O$4,$O$5))</f>
        <v>0</v>
      </c>
    </row>
    <row r="126" ht="39.6">
      <c r="A126" s="1" t="s">
        <v>593</v>
      </c>
      <c r="E126" s="27" t="s">
        <v>4047</v>
      </c>
    </row>
    <row r="127">
      <c r="A127" s="1" t="s">
        <v>594</v>
      </c>
      <c r="E127" s="32" t="s">
        <v>5028</v>
      </c>
    </row>
    <row r="128" ht="158.4">
      <c r="A128" s="1" t="s">
        <v>596</v>
      </c>
      <c r="E128" s="27" t="s">
        <v>712</v>
      </c>
    </row>
    <row r="129" ht="26.4">
      <c r="A129" s="1" t="s">
        <v>587</v>
      </c>
      <c r="B129" s="1">
        <v>29</v>
      </c>
      <c r="C129" s="26" t="s">
        <v>4723</v>
      </c>
      <c r="D129" t="s">
        <v>4724</v>
      </c>
      <c r="E129" s="27" t="s">
        <v>4725</v>
      </c>
      <c r="F129" s="28" t="s">
        <v>695</v>
      </c>
      <c r="G129" s="29">
        <v>9.1999999999999993</v>
      </c>
      <c r="H129" s="28">
        <v>0</v>
      </c>
      <c r="I129" s="30">
        <f>ROUND(G129*H129,P4)</f>
        <v>0</v>
      </c>
      <c r="L129" s="30">
        <v>0</v>
      </c>
      <c r="M129" s="24">
        <f>ROUND(G129*L129,P4)</f>
        <v>0</v>
      </c>
      <c r="N129" s="25" t="s">
        <v>589</v>
      </c>
      <c r="O129" s="31">
        <f>M129*AA129</f>
        <v>0</v>
      </c>
      <c r="P129" s="1">
        <v>3</v>
      </c>
      <c r="AA129" s="1">
        <f>IF(P129=1,$O$3,IF(P129=2,$O$4,$O$5))</f>
        <v>0</v>
      </c>
    </row>
    <row r="130" ht="39.6">
      <c r="A130" s="1" t="s">
        <v>593</v>
      </c>
      <c r="E130" s="27" t="s">
        <v>4049</v>
      </c>
    </row>
    <row r="131">
      <c r="A131" s="1" t="s">
        <v>594</v>
      </c>
      <c r="E131" s="32" t="s">
        <v>5029</v>
      </c>
    </row>
    <row r="132" ht="158.4">
      <c r="A132" s="1" t="s">
        <v>596</v>
      </c>
      <c r="E132" s="27" t="s">
        <v>712</v>
      </c>
    </row>
    <row r="133" ht="39.6">
      <c r="A133" s="1" t="s">
        <v>587</v>
      </c>
      <c r="B133" s="1">
        <v>30</v>
      </c>
      <c r="C133" s="26" t="s">
        <v>699</v>
      </c>
      <c r="D133" t="s">
        <v>700</v>
      </c>
      <c r="E133" s="27" t="s">
        <v>701</v>
      </c>
      <c r="F133" s="28" t="s">
        <v>695</v>
      </c>
      <c r="G133" s="29">
        <v>7.452</v>
      </c>
      <c r="H133" s="28">
        <v>0</v>
      </c>
      <c r="I133" s="30">
        <f>ROUND(G133*H133,P4)</f>
        <v>0</v>
      </c>
      <c r="L133" s="30">
        <v>0</v>
      </c>
      <c r="M133" s="24">
        <f>ROUND(G133*L133,P4)</f>
        <v>0</v>
      </c>
      <c r="N133" s="25" t="s">
        <v>589</v>
      </c>
      <c r="O133" s="31">
        <f>M133*AA133</f>
        <v>0</v>
      </c>
      <c r="P133" s="1">
        <v>3</v>
      </c>
      <c r="AA133" s="1">
        <f>IF(P133=1,$O$3,IF(P133=2,$O$4,$O$5))</f>
        <v>0</v>
      </c>
    </row>
    <row r="134" ht="39.6">
      <c r="A134" s="1" t="s">
        <v>593</v>
      </c>
      <c r="E134" s="27" t="s">
        <v>4049</v>
      </c>
    </row>
    <row r="135" ht="26.4">
      <c r="A135" s="1" t="s">
        <v>594</v>
      </c>
      <c r="E135" s="32" t="s">
        <v>5030</v>
      </c>
    </row>
    <row r="136" ht="158.4">
      <c r="A136" s="1" t="s">
        <v>596</v>
      </c>
      <c r="E136" s="27" t="s">
        <v>712</v>
      </c>
    </row>
    <row r="137" ht="39.6">
      <c r="A137" s="1" t="s">
        <v>587</v>
      </c>
      <c r="B137" s="1">
        <v>31</v>
      </c>
      <c r="C137" s="26" t="s">
        <v>2699</v>
      </c>
      <c r="D137" t="s">
        <v>2700</v>
      </c>
      <c r="E137" s="27" t="s">
        <v>2701</v>
      </c>
      <c r="F137" s="28" t="s">
        <v>695</v>
      </c>
      <c r="G137" s="29">
        <v>3.9100000000000001</v>
      </c>
      <c r="H137" s="28">
        <v>0</v>
      </c>
      <c r="I137" s="30">
        <f>ROUND(G137*H137,P4)</f>
        <v>0</v>
      </c>
      <c r="L137" s="30">
        <v>0</v>
      </c>
      <c r="M137" s="24">
        <f>ROUND(G137*L137,P4)</f>
        <v>0</v>
      </c>
      <c r="N137" s="25" t="s">
        <v>589</v>
      </c>
      <c r="O137" s="31">
        <f>M137*AA137</f>
        <v>0</v>
      </c>
      <c r="P137" s="1">
        <v>3</v>
      </c>
      <c r="AA137" s="1">
        <f>IF(P137=1,$O$3,IF(P137=2,$O$4,$O$5))</f>
        <v>0</v>
      </c>
    </row>
    <row r="138" ht="66">
      <c r="A138" s="1" t="s">
        <v>593</v>
      </c>
      <c r="E138" s="27" t="s">
        <v>4930</v>
      </c>
    </row>
    <row r="139">
      <c r="A139" s="1" t="s">
        <v>594</v>
      </c>
      <c r="E139" s="32" t="s">
        <v>5031</v>
      </c>
    </row>
    <row r="140" ht="158.4">
      <c r="A140" s="1" t="s">
        <v>596</v>
      </c>
      <c r="E14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5032</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6.4">
      <c r="A10" s="1" t="s">
        <v>587</v>
      </c>
      <c r="B10" s="1">
        <v>1</v>
      </c>
      <c r="C10" s="26" t="s">
        <v>4857</v>
      </c>
      <c r="D10" t="s">
        <v>589</v>
      </c>
      <c r="E10" s="27" t="s">
        <v>4858</v>
      </c>
      <c r="F10" s="28" t="s">
        <v>591</v>
      </c>
      <c r="G10" s="29">
        <v>240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5033</v>
      </c>
    </row>
    <row r="13" ht="409.5">
      <c r="A13" s="1" t="s">
        <v>596</v>
      </c>
      <c r="E13" s="27" t="s">
        <v>3712</v>
      </c>
    </row>
    <row r="14" ht="26.4">
      <c r="A14" s="1" t="s">
        <v>587</v>
      </c>
      <c r="B14" s="1">
        <v>2</v>
      </c>
      <c r="C14" s="26" t="s">
        <v>1370</v>
      </c>
      <c r="D14" t="s">
        <v>589</v>
      </c>
      <c r="E14" s="27" t="s">
        <v>1371</v>
      </c>
      <c r="F14" s="28" t="s">
        <v>591</v>
      </c>
      <c r="G14" s="29">
        <v>299</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5034</v>
      </c>
    </row>
    <row r="17" ht="316.8">
      <c r="A17" s="1" t="s">
        <v>596</v>
      </c>
      <c r="E17" s="27" t="s">
        <v>1373</v>
      </c>
    </row>
    <row r="18" ht="26.4">
      <c r="A18" s="1" t="s">
        <v>587</v>
      </c>
      <c r="B18" s="1">
        <v>3</v>
      </c>
      <c r="C18" s="26" t="s">
        <v>3738</v>
      </c>
      <c r="D18" t="s">
        <v>589</v>
      </c>
      <c r="E18" s="27" t="s">
        <v>3739</v>
      </c>
      <c r="F18" s="28" t="s">
        <v>2567</v>
      </c>
      <c r="G18" s="29">
        <v>350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5035</v>
      </c>
    </row>
    <row r="21" ht="52.8">
      <c r="A21" s="1" t="s">
        <v>596</v>
      </c>
      <c r="E21" s="27" t="s">
        <v>3741</v>
      </c>
    </row>
    <row r="22" ht="26.4">
      <c r="A22" s="1" t="s">
        <v>587</v>
      </c>
      <c r="B22" s="1">
        <v>4</v>
      </c>
      <c r="C22" s="26" t="s">
        <v>4972</v>
      </c>
      <c r="D22" t="s">
        <v>589</v>
      </c>
      <c r="E22" s="27" t="s">
        <v>4973</v>
      </c>
      <c r="F22" s="28" t="s">
        <v>614</v>
      </c>
      <c r="G22" s="29">
        <v>170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5036</v>
      </c>
    </row>
    <row r="25" ht="52.8">
      <c r="A25" s="1" t="s">
        <v>596</v>
      </c>
      <c r="E25" s="27" t="s">
        <v>616</v>
      </c>
    </row>
    <row r="26" ht="26.4">
      <c r="A26" s="1" t="s">
        <v>587</v>
      </c>
      <c r="B26" s="1">
        <v>5</v>
      </c>
      <c r="C26" s="26" t="s">
        <v>3742</v>
      </c>
      <c r="D26" t="s">
        <v>589</v>
      </c>
      <c r="E26" s="27" t="s">
        <v>3743</v>
      </c>
      <c r="F26" s="28" t="s">
        <v>2567</v>
      </c>
      <c r="G26" s="29">
        <v>170</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c r="E28" s="32" t="s">
        <v>5037</v>
      </c>
    </row>
    <row r="29" ht="66">
      <c r="A29" s="1" t="s">
        <v>596</v>
      </c>
      <c r="E29" s="27" t="s">
        <v>3745</v>
      </c>
    </row>
    <row r="30">
      <c r="A30" s="1" t="s">
        <v>584</v>
      </c>
      <c r="C30" s="22" t="s">
        <v>2997</v>
      </c>
      <c r="E30" s="23" t="s">
        <v>3792</v>
      </c>
      <c r="L30" s="24">
        <f>SUMIFS(L31:L34,A31:A34,"P")</f>
        <v>0</v>
      </c>
      <c r="M30" s="24">
        <f>SUMIFS(M31:M34,A31:A34,"P")</f>
        <v>0</v>
      </c>
      <c r="N30" s="25"/>
    </row>
    <row r="31" ht="26.4">
      <c r="A31" s="1" t="s">
        <v>587</v>
      </c>
      <c r="B31" s="1">
        <v>6</v>
      </c>
      <c r="C31" s="26" t="s">
        <v>4194</v>
      </c>
      <c r="D31" t="s">
        <v>589</v>
      </c>
      <c r="E31" s="27" t="s">
        <v>4195</v>
      </c>
      <c r="F31" s="28" t="s">
        <v>2567</v>
      </c>
      <c r="G31" s="29">
        <v>8.5</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5038</v>
      </c>
    </row>
    <row r="34" ht="171.6">
      <c r="A34" s="1" t="s">
        <v>596</v>
      </c>
      <c r="E34" s="27" t="s">
        <v>4197</v>
      </c>
    </row>
    <row r="35">
      <c r="A35" s="1" t="s">
        <v>584</v>
      </c>
      <c r="C35" s="22" t="s">
        <v>3003</v>
      </c>
      <c r="E35" s="23" t="s">
        <v>3598</v>
      </c>
      <c r="L35" s="24">
        <f>SUMIFS(L36:L67,A36:A67,"P")</f>
        <v>0</v>
      </c>
      <c r="M35" s="24">
        <f>SUMIFS(M36:M67,A36:A67,"P")</f>
        <v>0</v>
      </c>
      <c r="N35" s="25"/>
    </row>
    <row r="36" ht="26.4">
      <c r="A36" s="1" t="s">
        <v>587</v>
      </c>
      <c r="B36" s="1">
        <v>7</v>
      </c>
      <c r="C36" s="26" t="s">
        <v>4874</v>
      </c>
      <c r="D36" t="s">
        <v>589</v>
      </c>
      <c r="E36" s="27" t="s">
        <v>4875</v>
      </c>
      <c r="F36" s="28" t="s">
        <v>2567</v>
      </c>
      <c r="G36" s="29">
        <v>25</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5039</v>
      </c>
    </row>
    <row r="39" ht="79.2">
      <c r="A39" s="1" t="s">
        <v>596</v>
      </c>
      <c r="E39" s="27" t="s">
        <v>4171</v>
      </c>
    </row>
    <row r="40" ht="26.4">
      <c r="A40" s="1" t="s">
        <v>587</v>
      </c>
      <c r="B40" s="1">
        <v>8</v>
      </c>
      <c r="C40" s="26" t="s">
        <v>4168</v>
      </c>
      <c r="D40" t="s">
        <v>589</v>
      </c>
      <c r="E40" s="27" t="s">
        <v>4169</v>
      </c>
      <c r="F40" s="28" t="s">
        <v>591</v>
      </c>
      <c r="G40" s="29">
        <v>17.5</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5040</v>
      </c>
    </row>
    <row r="43" ht="79.2">
      <c r="A43" s="1" t="s">
        <v>596</v>
      </c>
      <c r="E43" s="27" t="s">
        <v>4171</v>
      </c>
    </row>
    <row r="44" ht="26.4">
      <c r="A44" s="1" t="s">
        <v>587</v>
      </c>
      <c r="B44" s="1">
        <v>9</v>
      </c>
      <c r="C44" s="26" t="s">
        <v>4172</v>
      </c>
      <c r="D44" t="s">
        <v>589</v>
      </c>
      <c r="E44" s="27" t="s">
        <v>4173</v>
      </c>
      <c r="F44" s="28" t="s">
        <v>2567</v>
      </c>
      <c r="G44" s="29">
        <v>335.5</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5041</v>
      </c>
    </row>
    <row r="47" ht="79.2">
      <c r="A47" s="1" t="s">
        <v>596</v>
      </c>
      <c r="E47" s="27" t="s">
        <v>4171</v>
      </c>
    </row>
    <row r="48" ht="26.4">
      <c r="A48" s="1" t="s">
        <v>587</v>
      </c>
      <c r="B48" s="1">
        <v>10</v>
      </c>
      <c r="C48" s="26" t="s">
        <v>4980</v>
      </c>
      <c r="D48" t="s">
        <v>589</v>
      </c>
      <c r="E48" s="27" t="s">
        <v>4981</v>
      </c>
      <c r="F48" s="28" t="s">
        <v>2567</v>
      </c>
      <c r="G48" s="29">
        <v>327</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5042</v>
      </c>
    </row>
    <row r="51" ht="132">
      <c r="A51" s="1" t="s">
        <v>596</v>
      </c>
      <c r="E51" s="27" t="s">
        <v>4983</v>
      </c>
    </row>
    <row r="52" ht="26.4">
      <c r="A52" s="1" t="s">
        <v>587</v>
      </c>
      <c r="B52" s="1">
        <v>11</v>
      </c>
      <c r="C52" s="26" t="s">
        <v>4664</v>
      </c>
      <c r="D52" t="s">
        <v>589</v>
      </c>
      <c r="E52" s="27" t="s">
        <v>4665</v>
      </c>
      <c r="F52" s="28" t="s">
        <v>591</v>
      </c>
      <c r="G52" s="29">
        <v>7.0499999999999998</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5043</v>
      </c>
    </row>
    <row r="55" ht="105.6">
      <c r="A55" s="1" t="s">
        <v>596</v>
      </c>
      <c r="E55" s="27" t="s">
        <v>4185</v>
      </c>
    </row>
    <row r="56" ht="26.4">
      <c r="A56" s="1" t="s">
        <v>587</v>
      </c>
      <c r="B56" s="1">
        <v>12</v>
      </c>
      <c r="C56" s="26" t="s">
        <v>4882</v>
      </c>
      <c r="D56" t="s">
        <v>589</v>
      </c>
      <c r="E56" s="27" t="s">
        <v>4883</v>
      </c>
      <c r="F56" s="28" t="s">
        <v>2567</v>
      </c>
      <c r="G56" s="29">
        <v>327</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5042</v>
      </c>
    </row>
    <row r="59" ht="92.4">
      <c r="A59" s="1" t="s">
        <v>596</v>
      </c>
      <c r="E59" s="27" t="s">
        <v>4670</v>
      </c>
    </row>
    <row r="60" ht="26.4">
      <c r="A60" s="1" t="s">
        <v>587</v>
      </c>
      <c r="B60" s="1">
        <v>13</v>
      </c>
      <c r="C60" s="26" t="s">
        <v>4667</v>
      </c>
      <c r="D60" t="s">
        <v>589</v>
      </c>
      <c r="E60" s="27" t="s">
        <v>4668</v>
      </c>
      <c r="F60" s="28" t="s">
        <v>2567</v>
      </c>
      <c r="G60" s="29">
        <v>327</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5042</v>
      </c>
    </row>
    <row r="63" ht="92.4">
      <c r="A63" s="1" t="s">
        <v>596</v>
      </c>
      <c r="E63" s="27" t="s">
        <v>4670</v>
      </c>
    </row>
    <row r="64" ht="26.4">
      <c r="A64" s="1" t="s">
        <v>587</v>
      </c>
      <c r="B64" s="1">
        <v>14</v>
      </c>
      <c r="C64" s="26" t="s">
        <v>5044</v>
      </c>
      <c r="D64" t="s">
        <v>589</v>
      </c>
      <c r="E64" s="27" t="s">
        <v>5045</v>
      </c>
      <c r="F64" s="28" t="s">
        <v>614</v>
      </c>
      <c r="G64" s="29">
        <v>327</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5042</v>
      </c>
    </row>
    <row r="67" ht="171.6">
      <c r="A67" s="1" t="s">
        <v>596</v>
      </c>
      <c r="E67" s="27" t="s">
        <v>4677</v>
      </c>
    </row>
    <row r="68">
      <c r="A68" s="1" t="s">
        <v>584</v>
      </c>
      <c r="C68" s="22" t="s">
        <v>617</v>
      </c>
      <c r="E68" s="23" t="s">
        <v>618</v>
      </c>
      <c r="L68" s="24">
        <f>SUMIFS(L69:L72,A69:A72,"P")</f>
        <v>0</v>
      </c>
      <c r="M68" s="24">
        <f>SUMIFS(M69:M72,A69:A72,"P")</f>
        <v>0</v>
      </c>
      <c r="N68" s="25"/>
    </row>
    <row r="69" ht="26.4">
      <c r="A69" s="1" t="s">
        <v>587</v>
      </c>
      <c r="B69" s="1">
        <v>15</v>
      </c>
      <c r="C69" s="26" t="s">
        <v>4889</v>
      </c>
      <c r="D69" t="s">
        <v>589</v>
      </c>
      <c r="E69" s="27" t="s">
        <v>4890</v>
      </c>
      <c r="F69" s="28" t="s">
        <v>914</v>
      </c>
      <c r="G69" s="29">
        <v>7</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4995</v>
      </c>
    </row>
    <row r="72" ht="39.6">
      <c r="A72" s="1" t="s">
        <v>596</v>
      </c>
      <c r="E72" s="27" t="s">
        <v>4892</v>
      </c>
    </row>
    <row r="73">
      <c r="A73" s="1" t="s">
        <v>584</v>
      </c>
      <c r="C73" s="22" t="s">
        <v>3840</v>
      </c>
      <c r="E73" s="23" t="s">
        <v>3841</v>
      </c>
      <c r="L73" s="24">
        <f>SUMIFS(L74:L77,A74:A77,"P")</f>
        <v>0</v>
      </c>
      <c r="M73" s="24">
        <f>SUMIFS(M74:M77,A74:A77,"P")</f>
        <v>0</v>
      </c>
      <c r="N73" s="25"/>
    </row>
    <row r="74" ht="26.4">
      <c r="A74" s="1" t="s">
        <v>587</v>
      </c>
      <c r="B74" s="1">
        <v>16</v>
      </c>
      <c r="C74" s="26" t="s">
        <v>3850</v>
      </c>
      <c r="D74" t="s">
        <v>589</v>
      </c>
      <c r="E74" s="27" t="s">
        <v>3851</v>
      </c>
      <c r="F74" s="28" t="s">
        <v>914</v>
      </c>
      <c r="G74" s="29">
        <v>67.200000000000003</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5046</v>
      </c>
    </row>
    <row r="77" ht="264">
      <c r="A77" s="1" t="s">
        <v>596</v>
      </c>
      <c r="E77" s="27" t="s">
        <v>3853</v>
      </c>
    </row>
    <row r="78">
      <c r="A78" s="1" t="s">
        <v>584</v>
      </c>
      <c r="C78" s="22" t="s">
        <v>2018</v>
      </c>
      <c r="E78" s="23" t="s">
        <v>2019</v>
      </c>
      <c r="L78" s="24">
        <f>SUMIFS(L79:L94,A79:A94,"P")</f>
        <v>0</v>
      </c>
      <c r="M78" s="24">
        <f>SUMIFS(M79:M94,A79:A94,"P")</f>
        <v>0</v>
      </c>
      <c r="N78" s="25"/>
    </row>
    <row r="79" ht="26.4">
      <c r="A79" s="1" t="s">
        <v>587</v>
      </c>
      <c r="B79" s="1">
        <v>17</v>
      </c>
      <c r="C79" s="26" t="s">
        <v>5047</v>
      </c>
      <c r="D79" t="s">
        <v>589</v>
      </c>
      <c r="E79" s="27" t="s">
        <v>5048</v>
      </c>
      <c r="F79" s="28" t="s">
        <v>607</v>
      </c>
      <c r="G79" s="29">
        <v>14</v>
      </c>
      <c r="H79" s="28">
        <v>0</v>
      </c>
      <c r="I79" s="30">
        <f>ROUND(G79*H79,P4)</f>
        <v>0</v>
      </c>
      <c r="L79" s="30">
        <v>0</v>
      </c>
      <c r="M79" s="24">
        <f>ROUND(G79*L79,P4)</f>
        <v>0</v>
      </c>
      <c r="N79" s="25" t="s">
        <v>592</v>
      </c>
      <c r="O79" s="31">
        <f>M79*AA79</f>
        <v>0</v>
      </c>
      <c r="P79" s="1">
        <v>3</v>
      </c>
      <c r="AA79" s="1">
        <f>IF(P79=1,$O$3,IF(P79=2,$O$4,$O$5))</f>
        <v>0</v>
      </c>
    </row>
    <row r="80">
      <c r="A80" s="1" t="s">
        <v>593</v>
      </c>
      <c r="E80" s="27" t="s">
        <v>589</v>
      </c>
    </row>
    <row r="81">
      <c r="A81" s="1" t="s">
        <v>594</v>
      </c>
      <c r="E81" s="32" t="s">
        <v>3987</v>
      </c>
    </row>
    <row r="82" ht="79.2">
      <c r="A82" s="1" t="s">
        <v>596</v>
      </c>
      <c r="E82" s="27" t="s">
        <v>4224</v>
      </c>
    </row>
    <row r="83" ht="26.4">
      <c r="A83" s="1" t="s">
        <v>587</v>
      </c>
      <c r="B83" s="1">
        <v>18</v>
      </c>
      <c r="C83" s="26" t="s">
        <v>4754</v>
      </c>
      <c r="D83" t="s">
        <v>589</v>
      </c>
      <c r="E83" s="27" t="s">
        <v>4755</v>
      </c>
      <c r="F83" s="28" t="s">
        <v>914</v>
      </c>
      <c r="G83" s="29">
        <v>5.5</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5049</v>
      </c>
    </row>
    <row r="86" ht="79.2">
      <c r="A86" s="1" t="s">
        <v>596</v>
      </c>
      <c r="E86" s="27" t="s">
        <v>4224</v>
      </c>
    </row>
    <row r="87" ht="26.4">
      <c r="A87" s="1" t="s">
        <v>587</v>
      </c>
      <c r="B87" s="1">
        <v>19</v>
      </c>
      <c r="C87" s="26" t="s">
        <v>4699</v>
      </c>
      <c r="D87" t="s">
        <v>589</v>
      </c>
      <c r="E87" s="27" t="s">
        <v>4700</v>
      </c>
      <c r="F87" s="28" t="s">
        <v>2567</v>
      </c>
      <c r="G87" s="29">
        <v>20.699999999999999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5050</v>
      </c>
    </row>
    <row r="90" ht="277.2">
      <c r="A90" s="1" t="s">
        <v>596</v>
      </c>
      <c r="E90" s="27" t="s">
        <v>4702</v>
      </c>
    </row>
    <row r="91" ht="26.4">
      <c r="A91" s="1" t="s">
        <v>587</v>
      </c>
      <c r="B91" s="1">
        <v>20</v>
      </c>
      <c r="C91" s="26" t="s">
        <v>4703</v>
      </c>
      <c r="D91" t="s">
        <v>589</v>
      </c>
      <c r="E91" s="27" t="s">
        <v>4704</v>
      </c>
      <c r="F91" s="28" t="s">
        <v>2567</v>
      </c>
      <c r="G91" s="29">
        <v>12</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5051</v>
      </c>
    </row>
    <row r="94" ht="184.8">
      <c r="A94" s="1" t="s">
        <v>596</v>
      </c>
      <c r="E94" s="27" t="s">
        <v>4706</v>
      </c>
    </row>
    <row r="95">
      <c r="A95" s="1" t="s">
        <v>584</v>
      </c>
      <c r="C95" s="22" t="s">
        <v>690</v>
      </c>
      <c r="E95" s="23" t="s">
        <v>691</v>
      </c>
      <c r="L95" s="24">
        <f>SUMIFS(L96:L99,A96:A99,"P")</f>
        <v>0</v>
      </c>
      <c r="M95" s="24">
        <f>SUMIFS(M96:M99,A96:A99,"P")</f>
        <v>0</v>
      </c>
      <c r="N95" s="25"/>
    </row>
    <row r="96" ht="39.6">
      <c r="A96" s="1" t="s">
        <v>587</v>
      </c>
      <c r="B96" s="1">
        <v>21</v>
      </c>
      <c r="C96" s="26" t="s">
        <v>692</v>
      </c>
      <c r="D96" t="s">
        <v>693</v>
      </c>
      <c r="E96" s="27" t="s">
        <v>694</v>
      </c>
      <c r="F96" s="28" t="s">
        <v>695</v>
      </c>
      <c r="G96" s="29">
        <v>432</v>
      </c>
      <c r="H96" s="28">
        <v>0</v>
      </c>
      <c r="I96" s="30">
        <f>ROUND(G96*H96,P4)</f>
        <v>0</v>
      </c>
      <c r="L96" s="30">
        <v>0</v>
      </c>
      <c r="M96" s="24">
        <f>ROUND(G96*L96,P4)</f>
        <v>0</v>
      </c>
      <c r="N96" s="25" t="s">
        <v>589</v>
      </c>
      <c r="O96" s="31">
        <f>M96*AA96</f>
        <v>0</v>
      </c>
      <c r="P96" s="1">
        <v>3</v>
      </c>
      <c r="AA96" s="1">
        <f>IF(P96=1,$O$3,IF(P96=2,$O$4,$O$5))</f>
        <v>0</v>
      </c>
    </row>
    <row r="97" ht="39.6">
      <c r="A97" s="1" t="s">
        <v>593</v>
      </c>
      <c r="E97" s="27" t="s">
        <v>4047</v>
      </c>
    </row>
    <row r="98">
      <c r="A98" s="1" t="s">
        <v>594</v>
      </c>
      <c r="E98" s="32" t="s">
        <v>5052</v>
      </c>
    </row>
    <row r="99" ht="158.4">
      <c r="A99" s="1" t="s">
        <v>596</v>
      </c>
      <c r="E9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5053</v>
      </c>
      <c r="E8" s="23" t="s">
        <v>213</v>
      </c>
      <c r="L8" s="24">
        <f>L9+L22</f>
        <v>0</v>
      </c>
      <c r="M8" s="24">
        <f>M9+M22</f>
        <v>0</v>
      </c>
      <c r="N8" s="25"/>
    </row>
    <row r="9">
      <c r="A9" s="1" t="s">
        <v>584</v>
      </c>
      <c r="C9" s="22" t="s">
        <v>2018</v>
      </c>
      <c r="E9" s="23" t="s">
        <v>4023</v>
      </c>
      <c r="L9" s="24">
        <f>SUMIFS(L10:L21,A10:A21,"P")</f>
        <v>0</v>
      </c>
      <c r="M9" s="24">
        <f>SUMIFS(M10:M21,A10:A21,"P")</f>
        <v>0</v>
      </c>
      <c r="N9" s="25"/>
    </row>
    <row r="10" ht="26.4">
      <c r="A10" s="1" t="s">
        <v>587</v>
      </c>
      <c r="B10" s="1">
        <v>1</v>
      </c>
      <c r="C10" s="26" t="s">
        <v>5054</v>
      </c>
      <c r="D10" t="s">
        <v>589</v>
      </c>
      <c r="E10" s="27" t="s">
        <v>5055</v>
      </c>
      <c r="F10" s="28" t="s">
        <v>621</v>
      </c>
      <c r="G10" s="29">
        <v>4</v>
      </c>
      <c r="H10" s="28">
        <v>0</v>
      </c>
      <c r="I10" s="30">
        <f>ROUND(G10*H10,P4)</f>
        <v>0</v>
      </c>
      <c r="L10" s="30">
        <v>0</v>
      </c>
      <c r="M10" s="24">
        <f>ROUND(G10*L10,P4)</f>
        <v>0</v>
      </c>
      <c r="N10" s="25" t="s">
        <v>592</v>
      </c>
      <c r="O10" s="31">
        <f>M10*AA10</f>
        <v>0</v>
      </c>
      <c r="P10" s="1">
        <v>3</v>
      </c>
      <c r="AA10" s="1">
        <f>IF(P10=1,$O$3,IF(P10=2,$O$4,$O$5))</f>
        <v>0</v>
      </c>
    </row>
    <row r="11">
      <c r="A11" s="1" t="s">
        <v>593</v>
      </c>
      <c r="E11" s="27" t="s">
        <v>5055</v>
      </c>
    </row>
    <row r="12">
      <c r="A12" s="1" t="s">
        <v>594</v>
      </c>
      <c r="E12" s="32" t="s">
        <v>5056</v>
      </c>
    </row>
    <row r="13" ht="52.8">
      <c r="A13" s="1" t="s">
        <v>596</v>
      </c>
      <c r="E13" s="27" t="s">
        <v>5057</v>
      </c>
    </row>
    <row r="14" ht="26.4">
      <c r="A14" s="1" t="s">
        <v>587</v>
      </c>
      <c r="B14" s="1">
        <v>2</v>
      </c>
      <c r="C14" s="26" t="s">
        <v>5058</v>
      </c>
      <c r="D14" t="s">
        <v>589</v>
      </c>
      <c r="E14" s="27" t="s">
        <v>5059</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5059</v>
      </c>
    </row>
    <row r="16" ht="26.4">
      <c r="A16" s="1" t="s">
        <v>594</v>
      </c>
      <c r="E16" s="32" t="s">
        <v>5060</v>
      </c>
    </row>
    <row r="17" ht="52.8">
      <c r="A17" s="1" t="s">
        <v>596</v>
      </c>
      <c r="E17" s="27" t="s">
        <v>5057</v>
      </c>
    </row>
    <row r="18" ht="26.4">
      <c r="A18" s="1" t="s">
        <v>587</v>
      </c>
      <c r="B18" s="1">
        <v>3</v>
      </c>
      <c r="C18" s="26" t="s">
        <v>4923</v>
      </c>
      <c r="D18" t="s">
        <v>589</v>
      </c>
      <c r="E18" s="27" t="s">
        <v>4924</v>
      </c>
      <c r="F18" s="28" t="s">
        <v>591</v>
      </c>
      <c r="G18" s="29">
        <v>1.7</v>
      </c>
      <c r="H18" s="28">
        <v>0</v>
      </c>
      <c r="I18" s="30">
        <f>ROUND(G18*H18,P4)</f>
        <v>0</v>
      </c>
      <c r="L18" s="30">
        <v>0</v>
      </c>
      <c r="M18" s="24">
        <f>ROUND(G18*L18,P4)</f>
        <v>0</v>
      </c>
      <c r="N18" s="25" t="s">
        <v>592</v>
      </c>
      <c r="O18" s="31">
        <f>M18*AA18</f>
        <v>0</v>
      </c>
      <c r="P18" s="1">
        <v>3</v>
      </c>
      <c r="AA18" s="1">
        <f>IF(P18=1,$O$3,IF(P18=2,$O$4,$O$5))</f>
        <v>0</v>
      </c>
    </row>
    <row r="19">
      <c r="A19" s="1" t="s">
        <v>593</v>
      </c>
      <c r="E19" s="27" t="s">
        <v>4924</v>
      </c>
    </row>
    <row r="20" ht="39.6">
      <c r="A20" s="1" t="s">
        <v>594</v>
      </c>
      <c r="E20" s="32" t="s">
        <v>5061</v>
      </c>
    </row>
    <row r="21" ht="118.8">
      <c r="A21" s="1" t="s">
        <v>596</v>
      </c>
      <c r="E21" s="27" t="s">
        <v>4926</v>
      </c>
    </row>
    <row r="22">
      <c r="A22" s="1" t="s">
        <v>584</v>
      </c>
      <c r="C22" s="22" t="s">
        <v>690</v>
      </c>
      <c r="E22" s="23" t="s">
        <v>691</v>
      </c>
      <c r="L22" s="24">
        <f>SUMIFS(L23:L26,A23:A26,"P")</f>
        <v>0</v>
      </c>
      <c r="M22" s="24">
        <f>SUMIFS(M23:M26,A23:A26,"P")</f>
        <v>0</v>
      </c>
      <c r="N22" s="25"/>
    </row>
    <row r="23" ht="39.6">
      <c r="A23" s="1" t="s">
        <v>587</v>
      </c>
      <c r="B23" s="1">
        <v>4</v>
      </c>
      <c r="C23" s="26" t="s">
        <v>699</v>
      </c>
      <c r="D23" t="s">
        <v>700</v>
      </c>
      <c r="E23" s="27" t="s">
        <v>701</v>
      </c>
      <c r="F23" s="28" t="s">
        <v>695</v>
      </c>
      <c r="G23" s="29">
        <v>3.98</v>
      </c>
      <c r="H23" s="28">
        <v>0</v>
      </c>
      <c r="I23" s="30">
        <f>ROUND(G23*H23,P4)</f>
        <v>0</v>
      </c>
      <c r="L23" s="30">
        <v>0</v>
      </c>
      <c r="M23" s="24">
        <f>ROUND(G23*L23,P4)</f>
        <v>0</v>
      </c>
      <c r="N23" s="25" t="s">
        <v>589</v>
      </c>
      <c r="O23" s="31">
        <f>M23*AA23</f>
        <v>0</v>
      </c>
      <c r="P23" s="1">
        <v>3</v>
      </c>
      <c r="AA23" s="1">
        <f>IF(P23=1,$O$3,IF(P23=2,$O$4,$O$5))</f>
        <v>0</v>
      </c>
    </row>
    <row r="24" ht="39.6">
      <c r="A24" s="1" t="s">
        <v>593</v>
      </c>
      <c r="E24" s="27" t="s">
        <v>702</v>
      </c>
    </row>
    <row r="25" ht="39.6">
      <c r="A25" s="1" t="s">
        <v>594</v>
      </c>
      <c r="E25" s="32" t="s">
        <v>5062</v>
      </c>
    </row>
    <row r="26">
      <c r="A26" s="1" t="s">
        <v>596</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5063</v>
      </c>
      <c r="E8" s="23" t="s">
        <v>215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4832</v>
      </c>
      <c r="D10" t="s">
        <v>589</v>
      </c>
      <c r="E10" s="27" t="s">
        <v>4833</v>
      </c>
      <c r="F10" s="28" t="s">
        <v>591</v>
      </c>
      <c r="G10" s="29">
        <v>1.2</v>
      </c>
      <c r="H10" s="28">
        <v>0</v>
      </c>
      <c r="I10" s="30">
        <f>ROUND(G10*H10,P4)</f>
        <v>0</v>
      </c>
      <c r="L10" s="30">
        <v>0</v>
      </c>
      <c r="M10" s="24">
        <f>ROUND(G10*L10,P4)</f>
        <v>0</v>
      </c>
      <c r="N10" s="25" t="s">
        <v>592</v>
      </c>
      <c r="O10" s="31">
        <f>M10*AA10</f>
        <v>0</v>
      </c>
      <c r="P10" s="1">
        <v>3</v>
      </c>
      <c r="AA10" s="1">
        <f>IF(P10=1,$O$3,IF(P10=2,$O$4,$O$5))</f>
        <v>0</v>
      </c>
    </row>
    <row r="11" ht="26.4">
      <c r="A11" s="1" t="s">
        <v>593</v>
      </c>
      <c r="E11" s="27" t="s">
        <v>4833</v>
      </c>
    </row>
    <row r="12" ht="26.4">
      <c r="A12" s="1" t="s">
        <v>594</v>
      </c>
      <c r="E12" s="32" t="s">
        <v>5064</v>
      </c>
    </row>
    <row r="13" ht="105.6">
      <c r="A13" s="1" t="s">
        <v>596</v>
      </c>
      <c r="E13" s="27" t="s">
        <v>4076</v>
      </c>
    </row>
    <row r="14" ht="26.4">
      <c r="A14" s="1" t="s">
        <v>587</v>
      </c>
      <c r="B14" s="1">
        <v>2</v>
      </c>
      <c r="C14" s="26" t="s">
        <v>4073</v>
      </c>
      <c r="D14" t="s">
        <v>589</v>
      </c>
      <c r="E14" s="27" t="s">
        <v>4074</v>
      </c>
      <c r="F14" s="28" t="s">
        <v>591</v>
      </c>
      <c r="G14" s="29">
        <v>3.2000000000000002</v>
      </c>
      <c r="H14" s="28">
        <v>0</v>
      </c>
      <c r="I14" s="30">
        <f>ROUND(G14*H14,P4)</f>
        <v>0</v>
      </c>
      <c r="L14" s="30">
        <v>0</v>
      </c>
      <c r="M14" s="24">
        <f>ROUND(G14*L14,P4)</f>
        <v>0</v>
      </c>
      <c r="N14" s="25" t="s">
        <v>592</v>
      </c>
      <c r="O14" s="31">
        <f>M14*AA14</f>
        <v>0</v>
      </c>
      <c r="P14" s="1">
        <v>3</v>
      </c>
      <c r="AA14" s="1">
        <f>IF(P14=1,$O$3,IF(P14=2,$O$4,$O$5))</f>
        <v>0</v>
      </c>
    </row>
    <row r="15" ht="26.4">
      <c r="A15" s="1" t="s">
        <v>593</v>
      </c>
      <c r="E15" s="27" t="s">
        <v>4074</v>
      </c>
    </row>
    <row r="16" ht="26.4">
      <c r="A16" s="1" t="s">
        <v>594</v>
      </c>
      <c r="E16" s="32" t="s">
        <v>5065</v>
      </c>
    </row>
    <row r="17" ht="105.6">
      <c r="A17" s="1" t="s">
        <v>596</v>
      </c>
      <c r="E17" s="27" t="s">
        <v>4076</v>
      </c>
    </row>
    <row r="18" ht="26.4">
      <c r="A18" s="1" t="s">
        <v>587</v>
      </c>
      <c r="B18" s="1">
        <v>3</v>
      </c>
      <c r="C18" s="26" t="s">
        <v>4085</v>
      </c>
      <c r="D18" t="s">
        <v>589</v>
      </c>
      <c r="E18" s="27" t="s">
        <v>4086</v>
      </c>
      <c r="F18" s="28" t="s">
        <v>591</v>
      </c>
      <c r="G18" s="29">
        <v>3.2000000000000002</v>
      </c>
      <c r="H18" s="28">
        <v>0</v>
      </c>
      <c r="I18" s="30">
        <f>ROUND(G18*H18,P4)</f>
        <v>0</v>
      </c>
      <c r="L18" s="30">
        <v>0</v>
      </c>
      <c r="M18" s="24">
        <f>ROUND(G18*L18,P4)</f>
        <v>0</v>
      </c>
      <c r="N18" s="25" t="s">
        <v>592</v>
      </c>
      <c r="O18" s="31">
        <f>M18*AA18</f>
        <v>0</v>
      </c>
      <c r="P18" s="1">
        <v>3</v>
      </c>
      <c r="AA18" s="1">
        <f>IF(P18=1,$O$3,IF(P18=2,$O$4,$O$5))</f>
        <v>0</v>
      </c>
    </row>
    <row r="19">
      <c r="A19" s="1" t="s">
        <v>593</v>
      </c>
      <c r="E19" s="27" t="s">
        <v>4086</v>
      </c>
    </row>
    <row r="20" ht="26.4">
      <c r="A20" s="1" t="s">
        <v>594</v>
      </c>
      <c r="E20" s="32" t="s">
        <v>5066</v>
      </c>
    </row>
    <row r="21" ht="290.4">
      <c r="A21" s="1" t="s">
        <v>596</v>
      </c>
      <c r="E21" s="27" t="s">
        <v>4088</v>
      </c>
    </row>
    <row r="22" ht="26.4">
      <c r="A22" s="1" t="s">
        <v>587</v>
      </c>
      <c r="B22" s="1">
        <v>4</v>
      </c>
      <c r="C22" s="26" t="s">
        <v>5067</v>
      </c>
      <c r="D22" t="s">
        <v>589</v>
      </c>
      <c r="E22" s="27" t="s">
        <v>5068</v>
      </c>
      <c r="F22" s="28" t="s">
        <v>614</v>
      </c>
      <c r="G22" s="29">
        <v>8</v>
      </c>
      <c r="H22" s="28">
        <v>0</v>
      </c>
      <c r="I22" s="30">
        <f>ROUND(G22*H22,P4)</f>
        <v>0</v>
      </c>
      <c r="L22" s="30">
        <v>0</v>
      </c>
      <c r="M22" s="24">
        <f>ROUND(G22*L22,P4)</f>
        <v>0</v>
      </c>
      <c r="N22" s="25" t="s">
        <v>592</v>
      </c>
      <c r="O22" s="31">
        <f>M22*AA22</f>
        <v>0</v>
      </c>
      <c r="P22" s="1">
        <v>3</v>
      </c>
      <c r="AA22" s="1">
        <f>IF(P22=1,$O$3,IF(P22=2,$O$4,$O$5))</f>
        <v>0</v>
      </c>
    </row>
    <row r="23">
      <c r="A23" s="1" t="s">
        <v>593</v>
      </c>
      <c r="E23" s="27" t="s">
        <v>5068</v>
      </c>
    </row>
    <row r="24">
      <c r="A24" s="1" t="s">
        <v>594</v>
      </c>
      <c r="E24" s="32" t="s">
        <v>3931</v>
      </c>
    </row>
    <row r="25" ht="66">
      <c r="A25" s="1" t="s">
        <v>596</v>
      </c>
      <c r="E25" s="27" t="s">
        <v>5069</v>
      </c>
    </row>
    <row r="26">
      <c r="A26" s="1" t="s">
        <v>584</v>
      </c>
      <c r="C26" s="22" t="s">
        <v>2018</v>
      </c>
      <c r="E26" s="23" t="s">
        <v>4023</v>
      </c>
      <c r="L26" s="24">
        <f>SUMIFS(L27:L46,A27:A46,"P")</f>
        <v>0</v>
      </c>
      <c r="M26" s="24">
        <f>SUMIFS(M27:M46,A27:A46,"P")</f>
        <v>0</v>
      </c>
      <c r="N26" s="25"/>
    </row>
    <row r="27" ht="26.4">
      <c r="A27" s="1" t="s">
        <v>587</v>
      </c>
      <c r="B27" s="1">
        <v>5</v>
      </c>
      <c r="C27" s="26" t="s">
        <v>5054</v>
      </c>
      <c r="D27" t="s">
        <v>589</v>
      </c>
      <c r="E27" s="27" t="s">
        <v>5055</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5055</v>
      </c>
    </row>
    <row r="29">
      <c r="A29" s="1" t="s">
        <v>594</v>
      </c>
      <c r="E29" s="32" t="s">
        <v>5070</v>
      </c>
    </row>
    <row r="30" ht="52.8">
      <c r="A30" s="1" t="s">
        <v>596</v>
      </c>
      <c r="E30" s="27" t="s">
        <v>5057</v>
      </c>
    </row>
    <row r="31" ht="26.4">
      <c r="A31" s="1" t="s">
        <v>587</v>
      </c>
      <c r="B31" s="1">
        <v>6</v>
      </c>
      <c r="C31" s="26" t="s">
        <v>5058</v>
      </c>
      <c r="D31" t="s">
        <v>589</v>
      </c>
      <c r="E31" s="27" t="s">
        <v>5059</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5059</v>
      </c>
    </row>
    <row r="33" ht="26.4">
      <c r="A33" s="1" t="s">
        <v>594</v>
      </c>
      <c r="E33" s="32" t="s">
        <v>5060</v>
      </c>
    </row>
    <row r="34" ht="52.8">
      <c r="A34" s="1" t="s">
        <v>596</v>
      </c>
      <c r="E34" s="27" t="s">
        <v>5057</v>
      </c>
    </row>
    <row r="35" ht="26.4">
      <c r="A35" s="1" t="s">
        <v>587</v>
      </c>
      <c r="B35" s="1">
        <v>7</v>
      </c>
      <c r="C35" s="26" t="s">
        <v>4843</v>
      </c>
      <c r="D35" t="s">
        <v>589</v>
      </c>
      <c r="E35" s="27" t="s">
        <v>4844</v>
      </c>
      <c r="F35" s="28" t="s">
        <v>614</v>
      </c>
      <c r="G35" s="29">
        <v>8.25</v>
      </c>
      <c r="H35" s="28">
        <v>0</v>
      </c>
      <c r="I35" s="30">
        <f>ROUND(G35*H35,P4)</f>
        <v>0</v>
      </c>
      <c r="L35" s="30">
        <v>0</v>
      </c>
      <c r="M35" s="24">
        <f>ROUND(G35*L35,P4)</f>
        <v>0</v>
      </c>
      <c r="N35" s="25" t="s">
        <v>592</v>
      </c>
      <c r="O35" s="31">
        <f>M35*AA35</f>
        <v>0</v>
      </c>
      <c r="P35" s="1">
        <v>3</v>
      </c>
      <c r="AA35" s="1">
        <f>IF(P35=1,$O$3,IF(P35=2,$O$4,$O$5))</f>
        <v>0</v>
      </c>
    </row>
    <row r="36">
      <c r="A36" s="1" t="s">
        <v>593</v>
      </c>
      <c r="E36" s="27" t="s">
        <v>4844</v>
      </c>
    </row>
    <row r="37" ht="26.4">
      <c r="A37" s="1" t="s">
        <v>594</v>
      </c>
      <c r="E37" s="32" t="s">
        <v>5071</v>
      </c>
    </row>
    <row r="38" ht="184.8">
      <c r="A38" s="1" t="s">
        <v>596</v>
      </c>
      <c r="E38" s="27" t="s">
        <v>4706</v>
      </c>
    </row>
    <row r="39" ht="26.4">
      <c r="A39" s="1" t="s">
        <v>587</v>
      </c>
      <c r="B39" s="1">
        <v>8</v>
      </c>
      <c r="C39" s="26" t="s">
        <v>5072</v>
      </c>
      <c r="D39" t="s">
        <v>589</v>
      </c>
      <c r="E39" s="27" t="s">
        <v>5073</v>
      </c>
      <c r="F39" s="28" t="s">
        <v>4035</v>
      </c>
      <c r="G39" s="29">
        <v>18</v>
      </c>
      <c r="H39" s="28">
        <v>0</v>
      </c>
      <c r="I39" s="30">
        <f>ROUND(G39*H39,P4)</f>
        <v>0</v>
      </c>
      <c r="L39" s="30">
        <v>0</v>
      </c>
      <c r="M39" s="24">
        <f>ROUND(G39*L39,P4)</f>
        <v>0</v>
      </c>
      <c r="N39" s="25" t="s">
        <v>592</v>
      </c>
      <c r="O39" s="31">
        <f>M39*AA39</f>
        <v>0</v>
      </c>
      <c r="P39" s="1">
        <v>3</v>
      </c>
      <c r="AA39" s="1">
        <f>IF(P39=1,$O$3,IF(P39=2,$O$4,$O$5))</f>
        <v>0</v>
      </c>
    </row>
    <row r="40" ht="26.4">
      <c r="A40" s="1" t="s">
        <v>593</v>
      </c>
      <c r="E40" s="27" t="s">
        <v>5073</v>
      </c>
    </row>
    <row r="41" ht="26.4">
      <c r="A41" s="1" t="s">
        <v>594</v>
      </c>
      <c r="E41" s="32" t="s">
        <v>5074</v>
      </c>
    </row>
    <row r="42" ht="132">
      <c r="A42" s="1" t="s">
        <v>596</v>
      </c>
      <c r="E42" s="27" t="s">
        <v>5075</v>
      </c>
    </row>
    <row r="43" ht="26.4">
      <c r="A43" s="1" t="s">
        <v>587</v>
      </c>
      <c r="B43" s="1">
        <v>9</v>
      </c>
      <c r="C43" s="26" t="s">
        <v>4923</v>
      </c>
      <c r="D43" t="s">
        <v>589</v>
      </c>
      <c r="E43" s="27" t="s">
        <v>4924</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4924</v>
      </c>
    </row>
    <row r="45" ht="26.4">
      <c r="A45" s="1" t="s">
        <v>594</v>
      </c>
      <c r="E45" s="32" t="s">
        <v>5076</v>
      </c>
    </row>
    <row r="46" ht="118.8">
      <c r="A46" s="1" t="s">
        <v>596</v>
      </c>
      <c r="E46" s="27" t="s">
        <v>4926</v>
      </c>
    </row>
    <row r="47">
      <c r="A47" s="1" t="s">
        <v>584</v>
      </c>
      <c r="C47" s="22" t="s">
        <v>690</v>
      </c>
      <c r="E47" s="23" t="s">
        <v>1951</v>
      </c>
      <c r="L47" s="24">
        <f>SUMIFS(L48:L59,A48:A59,"P")</f>
        <v>0</v>
      </c>
      <c r="M47" s="24">
        <f>SUMIFS(M48:M59,A48:A59,"P")</f>
        <v>0</v>
      </c>
      <c r="N47" s="25"/>
    </row>
    <row r="48" ht="39.6">
      <c r="A48" s="1" t="s">
        <v>587</v>
      </c>
      <c r="B48" s="1">
        <v>10</v>
      </c>
      <c r="C48" s="26" t="s">
        <v>2681</v>
      </c>
      <c r="D48" t="s">
        <v>2682</v>
      </c>
      <c r="E48" s="27" t="s">
        <v>2683</v>
      </c>
      <c r="F48" s="28" t="s">
        <v>695</v>
      </c>
      <c r="G48" s="29">
        <v>6.7199999999999998</v>
      </c>
      <c r="H48" s="28">
        <v>0</v>
      </c>
      <c r="I48" s="30">
        <f>ROUND(G48*H48,P4)</f>
        <v>0</v>
      </c>
      <c r="L48" s="30">
        <v>0</v>
      </c>
      <c r="M48" s="24">
        <f>ROUND(G48*L48,P4)</f>
        <v>0</v>
      </c>
      <c r="N48" s="25" t="s">
        <v>589</v>
      </c>
      <c r="O48" s="31">
        <f>M48*AA48</f>
        <v>0</v>
      </c>
      <c r="P48" s="1">
        <v>3</v>
      </c>
      <c r="AA48" s="1">
        <f>IF(P48=1,$O$3,IF(P48=2,$O$4,$O$5))</f>
        <v>0</v>
      </c>
    </row>
    <row r="49" ht="39.6">
      <c r="A49" s="1" t="s">
        <v>593</v>
      </c>
      <c r="E49" s="27" t="s">
        <v>696</v>
      </c>
    </row>
    <row r="50" ht="26.4">
      <c r="A50" s="1" t="s">
        <v>594</v>
      </c>
      <c r="E50" s="32" t="s">
        <v>5077</v>
      </c>
    </row>
    <row r="51">
      <c r="A51" s="1" t="s">
        <v>596</v>
      </c>
      <c r="E51" s="27" t="s">
        <v>589</v>
      </c>
    </row>
    <row r="52" ht="26.4">
      <c r="A52" s="1" t="s">
        <v>587</v>
      </c>
      <c r="B52" s="1">
        <v>11</v>
      </c>
      <c r="C52" s="26" t="s">
        <v>4723</v>
      </c>
      <c r="D52" t="s">
        <v>4724</v>
      </c>
      <c r="E52" s="27" t="s">
        <v>4725</v>
      </c>
      <c r="F52" s="28" t="s">
        <v>695</v>
      </c>
      <c r="G52" s="29">
        <v>2.6400000000000001</v>
      </c>
      <c r="H52" s="28">
        <v>0</v>
      </c>
      <c r="I52" s="30">
        <f>ROUND(G52*H52,P4)</f>
        <v>0</v>
      </c>
      <c r="L52" s="30">
        <v>0</v>
      </c>
      <c r="M52" s="24">
        <f>ROUND(G52*L52,P4)</f>
        <v>0</v>
      </c>
      <c r="N52" s="25" t="s">
        <v>589</v>
      </c>
      <c r="O52" s="31">
        <f>M52*AA52</f>
        <v>0</v>
      </c>
      <c r="P52" s="1">
        <v>3</v>
      </c>
      <c r="AA52" s="1">
        <f>IF(P52=1,$O$3,IF(P52=2,$O$4,$O$5))</f>
        <v>0</v>
      </c>
    </row>
    <row r="53" ht="39.6">
      <c r="A53" s="1" t="s">
        <v>593</v>
      </c>
      <c r="E53" s="27" t="s">
        <v>702</v>
      </c>
    </row>
    <row r="54" ht="26.4">
      <c r="A54" s="1" t="s">
        <v>594</v>
      </c>
      <c r="E54" s="32" t="s">
        <v>5078</v>
      </c>
    </row>
    <row r="55">
      <c r="A55" s="1" t="s">
        <v>596</v>
      </c>
      <c r="E55" s="27" t="s">
        <v>589</v>
      </c>
    </row>
    <row r="56" ht="39.6">
      <c r="A56" s="1" t="s">
        <v>587</v>
      </c>
      <c r="B56" s="1">
        <v>12</v>
      </c>
      <c r="C56" s="26" t="s">
        <v>699</v>
      </c>
      <c r="D56" t="s">
        <v>700</v>
      </c>
      <c r="E56" s="27" t="s">
        <v>701</v>
      </c>
      <c r="F56" s="28" t="s">
        <v>695</v>
      </c>
      <c r="G56" s="29">
        <v>1.1000000000000001</v>
      </c>
      <c r="H56" s="28">
        <v>0</v>
      </c>
      <c r="I56" s="30">
        <f>ROUND(G56*H56,P4)</f>
        <v>0</v>
      </c>
      <c r="L56" s="30">
        <v>0</v>
      </c>
      <c r="M56" s="24">
        <f>ROUND(G56*L56,P4)</f>
        <v>0</v>
      </c>
      <c r="N56" s="25" t="s">
        <v>589</v>
      </c>
      <c r="O56" s="31">
        <f>M56*AA56</f>
        <v>0</v>
      </c>
      <c r="P56" s="1">
        <v>3</v>
      </c>
      <c r="AA56" s="1">
        <f>IF(P56=1,$O$3,IF(P56=2,$O$4,$O$5))</f>
        <v>0</v>
      </c>
    </row>
    <row r="57" ht="39.6">
      <c r="A57" s="1" t="s">
        <v>593</v>
      </c>
      <c r="E57" s="27" t="s">
        <v>702</v>
      </c>
    </row>
    <row r="58" ht="26.4">
      <c r="A58" s="1" t="s">
        <v>594</v>
      </c>
      <c r="E58" s="32" t="s">
        <v>5079</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COUNTIFS(L8:L45,"=0",A8:A45,"P")+COUNTIFS(L8:L45,"",A8:A45,"P")+SUM(Q8:Q45)</f>
        <v>0</v>
      </c>
    </row>
    <row r="8">
      <c r="A8" s="1" t="s">
        <v>582</v>
      </c>
      <c r="C8" s="22" t="s">
        <v>5080</v>
      </c>
      <c r="E8" s="23" t="s">
        <v>217</v>
      </c>
      <c r="L8" s="24">
        <f>L9+L14+L27+L40</f>
        <v>0</v>
      </c>
      <c r="M8" s="24">
        <f>M9+M14+M27+M40</f>
        <v>0</v>
      </c>
      <c r="N8" s="25"/>
    </row>
    <row r="9">
      <c r="A9" s="1" t="s">
        <v>584</v>
      </c>
      <c r="C9" s="22" t="s">
        <v>585</v>
      </c>
      <c r="E9" s="23" t="s">
        <v>586</v>
      </c>
      <c r="L9" s="24">
        <f>SUMIFS(L10:L13,A10:A13,"P")</f>
        <v>0</v>
      </c>
      <c r="M9" s="24">
        <f>SUMIFS(M10:M13,A10:A13,"P")</f>
        <v>0</v>
      </c>
      <c r="N9" s="25"/>
    </row>
    <row r="10" ht="26.4">
      <c r="A10" s="1" t="s">
        <v>587</v>
      </c>
      <c r="B10" s="1">
        <v>1</v>
      </c>
      <c r="C10" s="26" t="s">
        <v>4645</v>
      </c>
      <c r="D10" t="s">
        <v>589</v>
      </c>
      <c r="E10" s="27" t="s">
        <v>4646</v>
      </c>
      <c r="F10" s="28" t="s">
        <v>591</v>
      </c>
      <c r="G10" s="29">
        <v>4.8300000000000001</v>
      </c>
      <c r="H10" s="28">
        <v>0</v>
      </c>
      <c r="I10" s="30">
        <f>ROUND(G10*H10,P4)</f>
        <v>0</v>
      </c>
      <c r="L10" s="30">
        <v>0</v>
      </c>
      <c r="M10" s="24">
        <f>ROUND(G10*L10,P4)</f>
        <v>0</v>
      </c>
      <c r="N10" s="25" t="s">
        <v>592</v>
      </c>
      <c r="O10" s="31">
        <f>M10*AA10</f>
        <v>0</v>
      </c>
      <c r="P10" s="1">
        <v>3</v>
      </c>
      <c r="AA10" s="1">
        <f>IF(P10=1,$O$3,IF(P10=2,$O$4,$O$5))</f>
        <v>0</v>
      </c>
    </row>
    <row r="11">
      <c r="A11" s="1" t="s">
        <v>593</v>
      </c>
      <c r="E11" s="27" t="s">
        <v>4646</v>
      </c>
    </row>
    <row r="12" ht="26.4">
      <c r="A12" s="1" t="s">
        <v>594</v>
      </c>
      <c r="E12" s="32" t="s">
        <v>5081</v>
      </c>
    </row>
    <row r="13" ht="409.2">
      <c r="A13" s="1" t="s">
        <v>596</v>
      </c>
      <c r="E13" s="27" t="s">
        <v>4648</v>
      </c>
    </row>
    <row r="14">
      <c r="A14" s="1" t="s">
        <v>584</v>
      </c>
      <c r="C14" s="22" t="s">
        <v>3003</v>
      </c>
      <c r="E14" s="23" t="s">
        <v>4010</v>
      </c>
      <c r="L14" s="24">
        <f>SUMIFS(L15:L26,A15:A26,"P")</f>
        <v>0</v>
      </c>
      <c r="M14" s="24">
        <f>SUMIFS(M15:M26,A15:A26,"P")</f>
        <v>0</v>
      </c>
      <c r="N14" s="25"/>
    </row>
    <row r="15" ht="26.4">
      <c r="A15" s="1" t="s">
        <v>587</v>
      </c>
      <c r="B15" s="1">
        <v>2</v>
      </c>
      <c r="C15" s="26" t="s">
        <v>4172</v>
      </c>
      <c r="D15" t="s">
        <v>589</v>
      </c>
      <c r="E15" s="27" t="s">
        <v>4173</v>
      </c>
      <c r="F15" s="28" t="s">
        <v>614</v>
      </c>
      <c r="G15" s="29">
        <v>14</v>
      </c>
      <c r="H15" s="28">
        <v>0</v>
      </c>
      <c r="I15" s="30">
        <f>ROUND(G15*H15,P4)</f>
        <v>0</v>
      </c>
      <c r="L15" s="30">
        <v>0</v>
      </c>
      <c r="M15" s="24">
        <f>ROUND(G15*L15,P4)</f>
        <v>0</v>
      </c>
      <c r="N15" s="25" t="s">
        <v>592</v>
      </c>
      <c r="O15" s="31">
        <f>M15*AA15</f>
        <v>0</v>
      </c>
      <c r="P15" s="1">
        <v>3</v>
      </c>
      <c r="AA15" s="1">
        <f>IF(P15=1,$O$3,IF(P15=2,$O$4,$O$5))</f>
        <v>0</v>
      </c>
    </row>
    <row r="16">
      <c r="A16" s="1" t="s">
        <v>593</v>
      </c>
      <c r="E16" s="27" t="s">
        <v>4173</v>
      </c>
    </row>
    <row r="17" ht="26.4">
      <c r="A17" s="1" t="s">
        <v>594</v>
      </c>
      <c r="E17" s="32" t="s">
        <v>5082</v>
      </c>
    </row>
    <row r="18" ht="79.2">
      <c r="A18" s="1" t="s">
        <v>596</v>
      </c>
      <c r="E18" s="27" t="s">
        <v>4171</v>
      </c>
    </row>
    <row r="19" ht="26.4">
      <c r="A19" s="1" t="s">
        <v>587</v>
      </c>
      <c r="B19" s="1">
        <v>3</v>
      </c>
      <c r="C19" s="26" t="s">
        <v>4194</v>
      </c>
      <c r="D19" t="s">
        <v>589</v>
      </c>
      <c r="E19" s="27" t="s">
        <v>4195</v>
      </c>
      <c r="F19" s="28" t="s">
        <v>614</v>
      </c>
      <c r="G19" s="29">
        <v>14</v>
      </c>
      <c r="H19" s="28">
        <v>0</v>
      </c>
      <c r="I19" s="30">
        <f>ROUND(G19*H19,P4)</f>
        <v>0</v>
      </c>
      <c r="L19" s="30">
        <v>0</v>
      </c>
      <c r="M19" s="24">
        <f>ROUND(G19*L19,P4)</f>
        <v>0</v>
      </c>
      <c r="N19" s="25" t="s">
        <v>592</v>
      </c>
      <c r="O19" s="31">
        <f>M19*AA19</f>
        <v>0</v>
      </c>
      <c r="P19" s="1">
        <v>3</v>
      </c>
      <c r="AA19" s="1">
        <f>IF(P19=1,$O$3,IF(P19=2,$O$4,$O$5))</f>
        <v>0</v>
      </c>
    </row>
    <row r="20">
      <c r="A20" s="1" t="s">
        <v>593</v>
      </c>
      <c r="E20" s="27" t="s">
        <v>4195</v>
      </c>
    </row>
    <row r="21" ht="26.4">
      <c r="A21" s="1" t="s">
        <v>594</v>
      </c>
      <c r="E21" s="32" t="s">
        <v>5083</v>
      </c>
    </row>
    <row r="22" ht="171.6">
      <c r="A22" s="1" t="s">
        <v>596</v>
      </c>
      <c r="E22" s="27" t="s">
        <v>4197</v>
      </c>
    </row>
    <row r="23" ht="26.4">
      <c r="A23" s="1" t="s">
        <v>587</v>
      </c>
      <c r="B23" s="1">
        <v>4</v>
      </c>
      <c r="C23" s="26" t="s">
        <v>5084</v>
      </c>
      <c r="D23" t="s">
        <v>589</v>
      </c>
      <c r="E23" s="27" t="s">
        <v>5085</v>
      </c>
      <c r="F23" s="28" t="s">
        <v>607</v>
      </c>
      <c r="G23" s="29">
        <v>13</v>
      </c>
      <c r="H23" s="28">
        <v>0</v>
      </c>
      <c r="I23" s="30">
        <f>ROUND(G23*H23,P4)</f>
        <v>0</v>
      </c>
      <c r="L23" s="30">
        <v>0</v>
      </c>
      <c r="M23" s="24">
        <f>ROUND(G23*L23,P4)</f>
        <v>0</v>
      </c>
      <c r="N23" s="25" t="s">
        <v>592</v>
      </c>
      <c r="O23" s="31">
        <f>M23*AA23</f>
        <v>0</v>
      </c>
      <c r="P23" s="1">
        <v>3</v>
      </c>
      <c r="AA23" s="1">
        <f>IF(P23=1,$O$3,IF(P23=2,$O$4,$O$5))</f>
        <v>0</v>
      </c>
    </row>
    <row r="24">
      <c r="A24" s="1" t="s">
        <v>593</v>
      </c>
      <c r="E24" s="27" t="s">
        <v>5085</v>
      </c>
    </row>
    <row r="25" ht="26.4">
      <c r="A25" s="1" t="s">
        <v>594</v>
      </c>
      <c r="E25" s="32" t="s">
        <v>5086</v>
      </c>
    </row>
    <row r="26" ht="66">
      <c r="A26" s="1" t="s">
        <v>596</v>
      </c>
      <c r="E26" s="27" t="s">
        <v>5087</v>
      </c>
    </row>
    <row r="27">
      <c r="A27" s="1" t="s">
        <v>584</v>
      </c>
      <c r="C27" s="22" t="s">
        <v>2018</v>
      </c>
      <c r="E27" s="23" t="s">
        <v>4023</v>
      </c>
      <c r="L27" s="24">
        <f>SUMIFS(L28:L39,A28:A39,"P")</f>
        <v>0</v>
      </c>
      <c r="M27" s="24">
        <f>SUMIFS(M28:M39,A28:A39,"P")</f>
        <v>0</v>
      </c>
      <c r="N27" s="25"/>
    </row>
    <row r="28" ht="26.4">
      <c r="A28" s="1" t="s">
        <v>587</v>
      </c>
      <c r="B28" s="1">
        <v>5</v>
      </c>
      <c r="C28" s="26" t="s">
        <v>4221</v>
      </c>
      <c r="D28" t="s">
        <v>589</v>
      </c>
      <c r="E28" s="27" t="s">
        <v>4222</v>
      </c>
      <c r="F28" s="28" t="s">
        <v>607</v>
      </c>
      <c r="G28" s="29">
        <v>28</v>
      </c>
      <c r="H28" s="28">
        <v>0</v>
      </c>
      <c r="I28" s="30">
        <f>ROUND(G28*H28,P4)</f>
        <v>0</v>
      </c>
      <c r="L28" s="30">
        <v>0</v>
      </c>
      <c r="M28" s="24">
        <f>ROUND(G28*L28,P4)</f>
        <v>0</v>
      </c>
      <c r="N28" s="25" t="s">
        <v>592</v>
      </c>
      <c r="O28" s="31">
        <f>M28*AA28</f>
        <v>0</v>
      </c>
      <c r="P28" s="1">
        <v>3</v>
      </c>
      <c r="AA28" s="1">
        <f>IF(P28=1,$O$3,IF(P28=2,$O$4,$O$5))</f>
        <v>0</v>
      </c>
    </row>
    <row r="29">
      <c r="A29" s="1" t="s">
        <v>593</v>
      </c>
      <c r="E29" s="27" t="s">
        <v>4222</v>
      </c>
    </row>
    <row r="30" ht="26.4">
      <c r="A30" s="1" t="s">
        <v>594</v>
      </c>
      <c r="E30" s="32" t="s">
        <v>5088</v>
      </c>
    </row>
    <row r="31" ht="79.2">
      <c r="A31" s="1" t="s">
        <v>596</v>
      </c>
      <c r="E31" s="27" t="s">
        <v>4224</v>
      </c>
    </row>
    <row r="32" ht="26.4">
      <c r="A32" s="1" t="s">
        <v>587</v>
      </c>
      <c r="B32" s="1">
        <v>6</v>
      </c>
      <c r="C32" s="26" t="s">
        <v>4699</v>
      </c>
      <c r="D32" t="s">
        <v>589</v>
      </c>
      <c r="E32" s="27" t="s">
        <v>4700</v>
      </c>
      <c r="F32" s="28" t="s">
        <v>614</v>
      </c>
      <c r="G32" s="29">
        <v>40</v>
      </c>
      <c r="H32" s="28">
        <v>0</v>
      </c>
      <c r="I32" s="30">
        <f>ROUND(G32*H32,P4)</f>
        <v>0</v>
      </c>
      <c r="L32" s="30">
        <v>0</v>
      </c>
      <c r="M32" s="24">
        <f>ROUND(G32*L32,P4)</f>
        <v>0</v>
      </c>
      <c r="N32" s="25" t="s">
        <v>592</v>
      </c>
      <c r="O32" s="31">
        <f>M32*AA32</f>
        <v>0</v>
      </c>
      <c r="P32" s="1">
        <v>3</v>
      </c>
      <c r="AA32" s="1">
        <f>IF(P32=1,$O$3,IF(P32=2,$O$4,$O$5))</f>
        <v>0</v>
      </c>
    </row>
    <row r="33">
      <c r="A33" s="1" t="s">
        <v>593</v>
      </c>
      <c r="E33" s="27" t="s">
        <v>4700</v>
      </c>
    </row>
    <row r="34">
      <c r="A34" s="1" t="s">
        <v>594</v>
      </c>
      <c r="E34" s="32" t="s">
        <v>5089</v>
      </c>
    </row>
    <row r="35" ht="277.2">
      <c r="A35" s="1" t="s">
        <v>596</v>
      </c>
      <c r="E35" s="27" t="s">
        <v>4702</v>
      </c>
    </row>
    <row r="36">
      <c r="A36" s="1" t="s">
        <v>587</v>
      </c>
      <c r="B36" s="1">
        <v>7</v>
      </c>
      <c r="C36" s="26" t="s">
        <v>5090</v>
      </c>
      <c r="D36" t="s">
        <v>589</v>
      </c>
      <c r="E36" s="27" t="s">
        <v>5091</v>
      </c>
      <c r="F36" s="28" t="s">
        <v>614</v>
      </c>
      <c r="G36" s="29">
        <v>40</v>
      </c>
      <c r="H36" s="28">
        <v>0</v>
      </c>
      <c r="I36" s="30">
        <f>ROUND(G36*H36,P4)</f>
        <v>0</v>
      </c>
      <c r="L36" s="30">
        <v>0</v>
      </c>
      <c r="M36" s="24">
        <f>ROUND(G36*L36,P4)</f>
        <v>0</v>
      </c>
      <c r="N36" s="25" t="s">
        <v>589</v>
      </c>
      <c r="O36" s="31">
        <f>M36*AA36</f>
        <v>0</v>
      </c>
      <c r="P36" s="1">
        <v>3</v>
      </c>
      <c r="AA36" s="1">
        <f>IF(P36=1,$O$3,IF(P36=2,$O$4,$O$5))</f>
        <v>0</v>
      </c>
    </row>
    <row r="37">
      <c r="A37" s="1" t="s">
        <v>593</v>
      </c>
      <c r="E37" s="27" t="s">
        <v>4704</v>
      </c>
    </row>
    <row r="38">
      <c r="A38" s="1" t="s">
        <v>594</v>
      </c>
      <c r="E38" s="32" t="s">
        <v>5092</v>
      </c>
    </row>
    <row r="39" ht="145.2">
      <c r="A39" s="1" t="s">
        <v>596</v>
      </c>
      <c r="E39" s="27" t="s">
        <v>5093</v>
      </c>
    </row>
    <row r="40">
      <c r="A40" s="1" t="s">
        <v>584</v>
      </c>
      <c r="C40" s="22" t="s">
        <v>690</v>
      </c>
      <c r="E40" s="23" t="s">
        <v>1951</v>
      </c>
      <c r="L40" s="24">
        <f>SUMIFS(L41:L44,A41:A44,"P")</f>
        <v>0</v>
      </c>
      <c r="M40" s="24">
        <f>SUMIFS(M41:M44,A41:A44,"P")</f>
        <v>0</v>
      </c>
      <c r="N40" s="25"/>
    </row>
    <row r="41" ht="39.6">
      <c r="A41" s="1" t="s">
        <v>587</v>
      </c>
      <c r="B41" s="1">
        <v>8</v>
      </c>
      <c r="C41" s="26" t="s">
        <v>692</v>
      </c>
      <c r="D41" t="s">
        <v>693</v>
      </c>
      <c r="E41" s="27" t="s">
        <v>694</v>
      </c>
      <c r="F41" s="28" t="s">
        <v>695</v>
      </c>
      <c r="G41" s="29">
        <v>10.08</v>
      </c>
      <c r="H41" s="28">
        <v>0</v>
      </c>
      <c r="I41" s="30">
        <f>ROUND(G41*H41,P4)</f>
        <v>0</v>
      </c>
      <c r="L41" s="30">
        <v>0</v>
      </c>
      <c r="M41" s="24">
        <f>ROUND(G41*L41,P4)</f>
        <v>0</v>
      </c>
      <c r="N41" s="25" t="s">
        <v>589</v>
      </c>
      <c r="O41" s="31">
        <f>M41*AA41</f>
        <v>0</v>
      </c>
      <c r="P41" s="1">
        <v>3</v>
      </c>
      <c r="AA41" s="1">
        <f>IF(P41=1,$O$3,IF(P41=2,$O$4,$O$5))</f>
        <v>0</v>
      </c>
    </row>
    <row r="42" ht="39.6">
      <c r="A42" s="1" t="s">
        <v>593</v>
      </c>
      <c r="E42" s="27" t="s">
        <v>4047</v>
      </c>
    </row>
    <row r="43" ht="52.8">
      <c r="A43" s="1" t="s">
        <v>594</v>
      </c>
      <c r="E43" s="32" t="s">
        <v>5094</v>
      </c>
    </row>
    <row r="44">
      <c r="A44" s="1" t="s">
        <v>596</v>
      </c>
      <c r="E4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5095</v>
      </c>
      <c r="E8" s="23" t="s">
        <v>219</v>
      </c>
      <c r="L8" s="24">
        <f>L9+L42+L51+L56+L101+L110+L143+L156</f>
        <v>0</v>
      </c>
      <c r="M8" s="24">
        <f>M9+M42+M51+M56+M101+M110+M143+M156</f>
        <v>0</v>
      </c>
      <c r="N8" s="25"/>
    </row>
    <row r="9">
      <c r="A9" s="1" t="s">
        <v>584</v>
      </c>
      <c r="C9" s="22" t="s">
        <v>585</v>
      </c>
      <c r="E9" s="23" t="s">
        <v>586</v>
      </c>
      <c r="L9" s="24">
        <f>SUMIFS(L10:L41,A10:A41,"P")</f>
        <v>0</v>
      </c>
      <c r="M9" s="24">
        <f>SUMIFS(M10:M41,A10:A41,"P")</f>
        <v>0</v>
      </c>
      <c r="N9" s="25"/>
    </row>
    <row r="10" ht="26.4">
      <c r="A10" s="1" t="s">
        <v>587</v>
      </c>
      <c r="B10" s="1">
        <v>1</v>
      </c>
      <c r="C10" s="26" t="s">
        <v>4073</v>
      </c>
      <c r="D10" t="s">
        <v>589</v>
      </c>
      <c r="E10" s="27" t="s">
        <v>4074</v>
      </c>
      <c r="F10" s="28" t="s">
        <v>591</v>
      </c>
      <c r="G10" s="29">
        <v>63</v>
      </c>
      <c r="H10" s="28">
        <v>0</v>
      </c>
      <c r="I10" s="30">
        <f>ROUND(G10*H10,P4)</f>
        <v>0</v>
      </c>
      <c r="L10" s="30">
        <v>0</v>
      </c>
      <c r="M10" s="24">
        <f>ROUND(G10*L10,P4)</f>
        <v>0</v>
      </c>
      <c r="N10" s="25" t="s">
        <v>592</v>
      </c>
      <c r="O10" s="31">
        <f>M10*AA10</f>
        <v>0</v>
      </c>
      <c r="P10" s="1">
        <v>3</v>
      </c>
      <c r="AA10" s="1">
        <f>IF(P10=1,$O$3,IF(P10=2,$O$4,$O$5))</f>
        <v>0</v>
      </c>
    </row>
    <row r="11" ht="26.4">
      <c r="A11" s="1" t="s">
        <v>593</v>
      </c>
      <c r="E11" s="27" t="s">
        <v>4074</v>
      </c>
    </row>
    <row r="12" ht="26.4">
      <c r="A12" s="1" t="s">
        <v>594</v>
      </c>
      <c r="E12" s="32" t="s">
        <v>5096</v>
      </c>
    </row>
    <row r="13" ht="105.6">
      <c r="A13" s="1" t="s">
        <v>596</v>
      </c>
      <c r="E13" s="27" t="s">
        <v>4076</v>
      </c>
    </row>
    <row r="14" ht="26.4">
      <c r="A14" s="1" t="s">
        <v>587</v>
      </c>
      <c r="B14" s="1">
        <v>2</v>
      </c>
      <c r="C14" s="26" t="s">
        <v>5097</v>
      </c>
      <c r="D14" t="s">
        <v>589</v>
      </c>
      <c r="E14" s="27" t="s">
        <v>5098</v>
      </c>
      <c r="F14" s="28" t="s">
        <v>591</v>
      </c>
      <c r="G14" s="29">
        <v>21</v>
      </c>
      <c r="H14" s="28">
        <v>0</v>
      </c>
      <c r="I14" s="30">
        <f>ROUND(G14*H14,P4)</f>
        <v>0</v>
      </c>
      <c r="L14" s="30">
        <v>0</v>
      </c>
      <c r="M14" s="24">
        <f>ROUND(G14*L14,P4)</f>
        <v>0</v>
      </c>
      <c r="N14" s="25" t="s">
        <v>592</v>
      </c>
      <c r="O14" s="31">
        <f>M14*AA14</f>
        <v>0</v>
      </c>
      <c r="P14" s="1">
        <v>3</v>
      </c>
      <c r="AA14" s="1">
        <f>IF(P14=1,$O$3,IF(P14=2,$O$4,$O$5))</f>
        <v>0</v>
      </c>
    </row>
    <row r="15">
      <c r="A15" s="1" t="s">
        <v>593</v>
      </c>
      <c r="E15" s="27" t="s">
        <v>5098</v>
      </c>
    </row>
    <row r="16" ht="26.4">
      <c r="A16" s="1" t="s">
        <v>594</v>
      </c>
      <c r="E16" s="32" t="s">
        <v>5099</v>
      </c>
    </row>
    <row r="17" ht="105.6">
      <c r="A17" s="1" t="s">
        <v>596</v>
      </c>
      <c r="E17" s="27" t="s">
        <v>4076</v>
      </c>
    </row>
    <row r="18" ht="26.4">
      <c r="A18" s="1" t="s">
        <v>587</v>
      </c>
      <c r="B18" s="1">
        <v>3</v>
      </c>
      <c r="C18" s="26" t="s">
        <v>4645</v>
      </c>
      <c r="D18" t="s">
        <v>589</v>
      </c>
      <c r="E18" s="27" t="s">
        <v>4646</v>
      </c>
      <c r="F18" s="28" t="s">
        <v>591</v>
      </c>
      <c r="G18" s="29">
        <v>116.265</v>
      </c>
      <c r="H18" s="28">
        <v>0</v>
      </c>
      <c r="I18" s="30">
        <f>ROUND(G18*H18,P4)</f>
        <v>0</v>
      </c>
      <c r="L18" s="30">
        <v>0</v>
      </c>
      <c r="M18" s="24">
        <f>ROUND(G18*L18,P4)</f>
        <v>0</v>
      </c>
      <c r="N18" s="25" t="s">
        <v>592</v>
      </c>
      <c r="O18" s="31">
        <f>M18*AA18</f>
        <v>0</v>
      </c>
      <c r="P18" s="1">
        <v>3</v>
      </c>
      <c r="AA18" s="1">
        <f>IF(P18=1,$O$3,IF(P18=2,$O$4,$O$5))</f>
        <v>0</v>
      </c>
    </row>
    <row r="19">
      <c r="A19" s="1" t="s">
        <v>593</v>
      </c>
      <c r="E19" s="27" t="s">
        <v>4646</v>
      </c>
    </row>
    <row r="20" ht="39.6">
      <c r="A20" s="1" t="s">
        <v>594</v>
      </c>
      <c r="E20" s="32" t="s">
        <v>5100</v>
      </c>
    </row>
    <row r="21" ht="409.2">
      <c r="A21" s="1" t="s">
        <v>596</v>
      </c>
      <c r="E21" s="27" t="s">
        <v>4648</v>
      </c>
    </row>
    <row r="22" ht="26.4">
      <c r="A22" s="1" t="s">
        <v>587</v>
      </c>
      <c r="B22" s="1">
        <v>4</v>
      </c>
      <c r="C22" s="26" t="s">
        <v>5101</v>
      </c>
      <c r="D22" t="s">
        <v>589</v>
      </c>
      <c r="E22" s="27" t="s">
        <v>5102</v>
      </c>
      <c r="F22" s="28" t="s">
        <v>591</v>
      </c>
      <c r="G22" s="29">
        <v>187.44999999999999</v>
      </c>
      <c r="H22" s="28">
        <v>0</v>
      </c>
      <c r="I22" s="30">
        <f>ROUND(G22*H22,P4)</f>
        <v>0</v>
      </c>
      <c r="L22" s="30">
        <v>0</v>
      </c>
      <c r="M22" s="24">
        <f>ROUND(G22*L22,P4)</f>
        <v>0</v>
      </c>
      <c r="N22" s="25" t="s">
        <v>592</v>
      </c>
      <c r="O22" s="31">
        <f>M22*AA22</f>
        <v>0</v>
      </c>
      <c r="P22" s="1">
        <v>3</v>
      </c>
      <c r="AA22" s="1">
        <f>IF(P22=1,$O$3,IF(P22=2,$O$4,$O$5))</f>
        <v>0</v>
      </c>
    </row>
    <row r="23">
      <c r="A23" s="1" t="s">
        <v>593</v>
      </c>
      <c r="E23" s="27" t="s">
        <v>4646</v>
      </c>
    </row>
    <row r="24" ht="26.4">
      <c r="A24" s="1" t="s">
        <v>594</v>
      </c>
      <c r="E24" s="32" t="s">
        <v>5103</v>
      </c>
    </row>
    <row r="25" ht="264">
      <c r="A25" s="1" t="s">
        <v>596</v>
      </c>
      <c r="E25" s="27" t="s">
        <v>5104</v>
      </c>
    </row>
    <row r="26" ht="26.4">
      <c r="A26" s="1" t="s">
        <v>587</v>
      </c>
      <c r="B26" s="1">
        <v>5</v>
      </c>
      <c r="C26" s="26" t="s">
        <v>3738</v>
      </c>
      <c r="D26" t="s">
        <v>589</v>
      </c>
      <c r="E26" s="27" t="s">
        <v>3739</v>
      </c>
      <c r="F26" s="28" t="s">
        <v>614</v>
      </c>
      <c r="G26" s="29">
        <v>374.89999999999998</v>
      </c>
      <c r="H26" s="28">
        <v>0</v>
      </c>
      <c r="I26" s="30">
        <f>ROUND(G26*H26,P4)</f>
        <v>0</v>
      </c>
      <c r="L26" s="30">
        <v>0</v>
      </c>
      <c r="M26" s="24">
        <f>ROUND(G26*L26,P4)</f>
        <v>0</v>
      </c>
      <c r="N26" s="25" t="s">
        <v>592</v>
      </c>
      <c r="O26" s="31">
        <f>M26*AA26</f>
        <v>0</v>
      </c>
      <c r="P26" s="1">
        <v>3</v>
      </c>
      <c r="AA26" s="1">
        <f>IF(P26=1,$O$3,IF(P26=2,$O$4,$O$5))</f>
        <v>0</v>
      </c>
    </row>
    <row r="27">
      <c r="A27" s="1" t="s">
        <v>593</v>
      </c>
      <c r="E27" s="27" t="s">
        <v>3739</v>
      </c>
    </row>
    <row r="28" ht="26.4">
      <c r="A28" s="1" t="s">
        <v>594</v>
      </c>
      <c r="E28" s="32" t="s">
        <v>5105</v>
      </c>
    </row>
    <row r="29" ht="52.8">
      <c r="A29" s="1" t="s">
        <v>596</v>
      </c>
      <c r="E29" s="27" t="s">
        <v>3741</v>
      </c>
    </row>
    <row r="30" ht="26.4">
      <c r="A30" s="1" t="s">
        <v>587</v>
      </c>
      <c r="B30" s="1">
        <v>6</v>
      </c>
      <c r="C30" s="26" t="s">
        <v>4361</v>
      </c>
      <c r="D30" t="s">
        <v>589</v>
      </c>
      <c r="E30" s="27" t="s">
        <v>4362</v>
      </c>
      <c r="F30" s="28" t="s">
        <v>614</v>
      </c>
      <c r="G30" s="29">
        <v>50</v>
      </c>
      <c r="H30" s="28">
        <v>0</v>
      </c>
      <c r="I30" s="30">
        <f>ROUND(G30*H30,P4)</f>
        <v>0</v>
      </c>
      <c r="L30" s="30">
        <v>0</v>
      </c>
      <c r="M30" s="24">
        <f>ROUND(G30*L30,P4)</f>
        <v>0</v>
      </c>
      <c r="N30" s="25" t="s">
        <v>592</v>
      </c>
      <c r="O30" s="31">
        <f>M30*AA30</f>
        <v>0</v>
      </c>
      <c r="P30" s="1">
        <v>3</v>
      </c>
      <c r="AA30" s="1">
        <f>IF(P30=1,$O$3,IF(P30=2,$O$4,$O$5))</f>
        <v>0</v>
      </c>
    </row>
    <row r="31">
      <c r="A31" s="1" t="s">
        <v>593</v>
      </c>
      <c r="E31" s="27" t="s">
        <v>4362</v>
      </c>
    </row>
    <row r="32" ht="26.4">
      <c r="A32" s="1" t="s">
        <v>594</v>
      </c>
      <c r="E32" s="32" t="s">
        <v>5106</v>
      </c>
    </row>
    <row r="33" ht="66">
      <c r="A33" s="1" t="s">
        <v>596</v>
      </c>
      <c r="E33" s="27" t="s">
        <v>3745</v>
      </c>
    </row>
    <row r="34" ht="26.4">
      <c r="A34" s="1" t="s">
        <v>587</v>
      </c>
      <c r="B34" s="1">
        <v>7</v>
      </c>
      <c r="C34" s="26" t="s">
        <v>4364</v>
      </c>
      <c r="D34" t="s">
        <v>589</v>
      </c>
      <c r="E34" s="27" t="s">
        <v>4365</v>
      </c>
      <c r="F34" s="28" t="s">
        <v>614</v>
      </c>
      <c r="G34" s="29">
        <v>50</v>
      </c>
      <c r="H34" s="28">
        <v>0</v>
      </c>
      <c r="I34" s="30">
        <f>ROUND(G34*H34,P4)</f>
        <v>0</v>
      </c>
      <c r="L34" s="30">
        <v>0</v>
      </c>
      <c r="M34" s="24">
        <f>ROUND(G34*L34,P4)</f>
        <v>0</v>
      </c>
      <c r="N34" s="25" t="s">
        <v>592</v>
      </c>
      <c r="O34" s="31">
        <f>M34*AA34</f>
        <v>0</v>
      </c>
      <c r="P34" s="1">
        <v>3</v>
      </c>
      <c r="AA34" s="1">
        <f>IF(P34=1,$O$3,IF(P34=2,$O$4,$O$5))</f>
        <v>0</v>
      </c>
    </row>
    <row r="35">
      <c r="A35" s="1" t="s">
        <v>593</v>
      </c>
      <c r="E35" s="27" t="s">
        <v>4365</v>
      </c>
    </row>
    <row r="36" ht="26.4">
      <c r="A36" s="1" t="s">
        <v>594</v>
      </c>
      <c r="E36" s="32" t="s">
        <v>5106</v>
      </c>
    </row>
    <row r="37" ht="66">
      <c r="A37" s="1" t="s">
        <v>596</v>
      </c>
      <c r="E37" s="27" t="s">
        <v>4367</v>
      </c>
    </row>
    <row r="38" ht="26.4">
      <c r="A38" s="1" t="s">
        <v>587</v>
      </c>
      <c r="B38" s="1">
        <v>8</v>
      </c>
      <c r="C38" s="26" t="s">
        <v>3749</v>
      </c>
      <c r="D38" t="s">
        <v>589</v>
      </c>
      <c r="E38" s="27" t="s">
        <v>3750</v>
      </c>
      <c r="F38" s="28" t="s">
        <v>614</v>
      </c>
      <c r="G38" s="29">
        <v>50</v>
      </c>
      <c r="H38" s="28">
        <v>0</v>
      </c>
      <c r="I38" s="30">
        <f>ROUND(G38*H38,P4)</f>
        <v>0</v>
      </c>
      <c r="L38" s="30">
        <v>0</v>
      </c>
      <c r="M38" s="24">
        <f>ROUND(G38*L38,P4)</f>
        <v>0</v>
      </c>
      <c r="N38" s="25" t="s">
        <v>592</v>
      </c>
      <c r="O38" s="31">
        <f>M38*AA38</f>
        <v>0</v>
      </c>
      <c r="P38" s="1">
        <v>3</v>
      </c>
      <c r="AA38" s="1">
        <f>IF(P38=1,$O$3,IF(P38=2,$O$4,$O$5))</f>
        <v>0</v>
      </c>
    </row>
    <row r="39">
      <c r="A39" s="1" t="s">
        <v>593</v>
      </c>
      <c r="E39" s="27" t="s">
        <v>3750</v>
      </c>
    </row>
    <row r="40" ht="26.4">
      <c r="A40" s="1" t="s">
        <v>594</v>
      </c>
      <c r="E40" s="32" t="s">
        <v>5106</v>
      </c>
    </row>
    <row r="41" ht="79.2">
      <c r="A41" s="1" t="s">
        <v>596</v>
      </c>
      <c r="E41" s="27" t="s">
        <v>3751</v>
      </c>
    </row>
    <row r="42">
      <c r="A42" s="1" t="s">
        <v>584</v>
      </c>
      <c r="C42" s="22" t="s">
        <v>2572</v>
      </c>
      <c r="E42" s="23" t="s">
        <v>4106</v>
      </c>
      <c r="L42" s="24">
        <f>SUMIFS(L43:L50,A43:A50,"P")</f>
        <v>0</v>
      </c>
      <c r="M42" s="24">
        <f>SUMIFS(M43:M50,A43:A50,"P")</f>
        <v>0</v>
      </c>
      <c r="N42" s="25"/>
    </row>
    <row r="43" ht="26.4">
      <c r="A43" s="1" t="s">
        <v>587</v>
      </c>
      <c r="B43" s="1">
        <v>9</v>
      </c>
      <c r="C43" s="26" t="s">
        <v>4110</v>
      </c>
      <c r="D43" t="s">
        <v>589</v>
      </c>
      <c r="E43" s="27" t="s">
        <v>4111</v>
      </c>
      <c r="F43" s="28" t="s">
        <v>614</v>
      </c>
      <c r="G43" s="29">
        <v>326</v>
      </c>
      <c r="H43" s="28">
        <v>0</v>
      </c>
      <c r="I43" s="30">
        <f>ROUND(G43*H43,P4)</f>
        <v>0</v>
      </c>
      <c r="L43" s="30">
        <v>0</v>
      </c>
      <c r="M43" s="24">
        <f>ROUND(G43*L43,P4)</f>
        <v>0</v>
      </c>
      <c r="N43" s="25" t="s">
        <v>592</v>
      </c>
      <c r="O43" s="31">
        <f>M43*AA43</f>
        <v>0</v>
      </c>
      <c r="P43" s="1">
        <v>3</v>
      </c>
      <c r="AA43" s="1">
        <f>IF(P43=1,$O$3,IF(P43=2,$O$4,$O$5))</f>
        <v>0</v>
      </c>
    </row>
    <row r="44">
      <c r="A44" s="1" t="s">
        <v>593</v>
      </c>
      <c r="E44" s="27" t="s">
        <v>4111</v>
      </c>
    </row>
    <row r="45">
      <c r="A45" s="1" t="s">
        <v>594</v>
      </c>
      <c r="E45" s="32" t="s">
        <v>5107</v>
      </c>
    </row>
    <row r="46" ht="132">
      <c r="A46" s="1" t="s">
        <v>596</v>
      </c>
      <c r="E46" s="27" t="s">
        <v>4113</v>
      </c>
    </row>
    <row r="47">
      <c r="A47" s="1" t="s">
        <v>587</v>
      </c>
      <c r="B47" s="1">
        <v>10</v>
      </c>
      <c r="C47" s="26" t="s">
        <v>5108</v>
      </c>
      <c r="D47" t="s">
        <v>589</v>
      </c>
      <c r="E47" s="27" t="s">
        <v>5109</v>
      </c>
      <c r="F47" s="28" t="s">
        <v>621</v>
      </c>
      <c r="G47" s="29">
        <v>50</v>
      </c>
      <c r="H47" s="28">
        <v>0</v>
      </c>
      <c r="I47" s="30">
        <f>ROUND(G47*H47,P4)</f>
        <v>0</v>
      </c>
      <c r="L47" s="30">
        <v>0</v>
      </c>
      <c r="M47" s="24">
        <f>ROUND(G47*L47,P4)</f>
        <v>0</v>
      </c>
      <c r="N47" s="25" t="s">
        <v>589</v>
      </c>
      <c r="O47" s="31">
        <f>M47*AA47</f>
        <v>0</v>
      </c>
      <c r="P47" s="1">
        <v>3</v>
      </c>
      <c r="AA47" s="1">
        <f>IF(P47=1,$O$3,IF(P47=2,$O$4,$O$5))</f>
        <v>0</v>
      </c>
    </row>
    <row r="48">
      <c r="A48" s="1" t="s">
        <v>593</v>
      </c>
      <c r="E48" s="27" t="s">
        <v>5110</v>
      </c>
    </row>
    <row r="49">
      <c r="A49" s="1" t="s">
        <v>594</v>
      </c>
      <c r="E49" s="32" t="s">
        <v>5111</v>
      </c>
    </row>
    <row r="50" ht="66">
      <c r="A50" s="1" t="s">
        <v>596</v>
      </c>
      <c r="E50" s="27" t="s">
        <v>5112</v>
      </c>
    </row>
    <row r="51">
      <c r="A51" s="1" t="s">
        <v>584</v>
      </c>
      <c r="C51" s="22" t="s">
        <v>2997</v>
      </c>
      <c r="E51" s="23" t="s">
        <v>3792</v>
      </c>
      <c r="L51" s="24">
        <f>SUMIFS(L52:L55,A52:A55,"P")</f>
        <v>0</v>
      </c>
      <c r="M51" s="24">
        <f>SUMIFS(M52:M55,A52:A55,"P")</f>
        <v>0</v>
      </c>
      <c r="N51" s="25"/>
    </row>
    <row r="52" ht="26.4">
      <c r="A52" s="1" t="s">
        <v>587</v>
      </c>
      <c r="B52" s="1">
        <v>11</v>
      </c>
      <c r="C52" s="26" t="s">
        <v>5113</v>
      </c>
      <c r="D52" t="s">
        <v>589</v>
      </c>
      <c r="E52" s="27" t="s">
        <v>5114</v>
      </c>
      <c r="F52" s="28" t="s">
        <v>614</v>
      </c>
      <c r="G52" s="29">
        <v>20</v>
      </c>
      <c r="H52" s="28">
        <v>0</v>
      </c>
      <c r="I52" s="30">
        <f>ROUND(G52*H52,P4)</f>
        <v>0</v>
      </c>
      <c r="L52" s="30">
        <v>0</v>
      </c>
      <c r="M52" s="24">
        <f>ROUND(G52*L52,P4)</f>
        <v>0</v>
      </c>
      <c r="N52" s="25" t="s">
        <v>592</v>
      </c>
      <c r="O52" s="31">
        <f>M52*AA52</f>
        <v>0</v>
      </c>
      <c r="P52" s="1">
        <v>3</v>
      </c>
      <c r="AA52" s="1">
        <f>IF(P52=1,$O$3,IF(P52=2,$O$4,$O$5))</f>
        <v>0</v>
      </c>
    </row>
    <row r="53">
      <c r="A53" s="1" t="s">
        <v>593</v>
      </c>
      <c r="E53" s="27" t="s">
        <v>5114</v>
      </c>
    </row>
    <row r="54">
      <c r="A54" s="1" t="s">
        <v>594</v>
      </c>
    </row>
    <row r="55" ht="171.6">
      <c r="A55" s="1" t="s">
        <v>596</v>
      </c>
      <c r="E55" s="27" t="s">
        <v>5115</v>
      </c>
    </row>
    <row r="56">
      <c r="A56" s="1" t="s">
        <v>584</v>
      </c>
      <c r="C56" s="22" t="s">
        <v>3003</v>
      </c>
      <c r="E56" s="23" t="s">
        <v>4010</v>
      </c>
      <c r="L56" s="24">
        <f>SUMIFS(L57:L100,A57:A100,"P")</f>
        <v>0</v>
      </c>
      <c r="M56" s="24">
        <f>SUMIFS(M57:M100,A57:A100,"P")</f>
        <v>0</v>
      </c>
      <c r="N56" s="25"/>
    </row>
    <row r="57" ht="26.4">
      <c r="A57" s="1" t="s">
        <v>587</v>
      </c>
      <c r="B57" s="1">
        <v>12</v>
      </c>
      <c r="C57" s="26" t="s">
        <v>4168</v>
      </c>
      <c r="D57" t="s">
        <v>589</v>
      </c>
      <c r="E57" s="27" t="s">
        <v>4169</v>
      </c>
      <c r="F57" s="28" t="s">
        <v>591</v>
      </c>
      <c r="G57" s="29">
        <v>187.44999999999999</v>
      </c>
      <c r="H57" s="28">
        <v>0</v>
      </c>
      <c r="I57" s="30">
        <f>ROUND(G57*H57,P4)</f>
        <v>0</v>
      </c>
      <c r="L57" s="30">
        <v>0</v>
      </c>
      <c r="M57" s="24">
        <f>ROUND(G57*L57,P4)</f>
        <v>0</v>
      </c>
      <c r="N57" s="25" t="s">
        <v>592</v>
      </c>
      <c r="O57" s="31">
        <f>M57*AA57</f>
        <v>0</v>
      </c>
      <c r="P57" s="1">
        <v>3</v>
      </c>
      <c r="AA57" s="1">
        <f>IF(P57=1,$O$3,IF(P57=2,$O$4,$O$5))</f>
        <v>0</v>
      </c>
    </row>
    <row r="58">
      <c r="A58" s="1" t="s">
        <v>593</v>
      </c>
      <c r="E58" s="27" t="s">
        <v>4169</v>
      </c>
    </row>
    <row r="59" ht="26.4">
      <c r="A59" s="1" t="s">
        <v>594</v>
      </c>
      <c r="E59" s="32" t="s">
        <v>5116</v>
      </c>
    </row>
    <row r="60" ht="79.2">
      <c r="A60" s="1" t="s">
        <v>596</v>
      </c>
      <c r="E60" s="27" t="s">
        <v>4171</v>
      </c>
    </row>
    <row r="61" ht="26.4">
      <c r="A61" s="1" t="s">
        <v>587</v>
      </c>
      <c r="B61" s="1">
        <v>13</v>
      </c>
      <c r="C61" s="26" t="s">
        <v>4476</v>
      </c>
      <c r="D61" t="s">
        <v>589</v>
      </c>
      <c r="E61" s="27" t="s">
        <v>4477</v>
      </c>
      <c r="F61" s="28" t="s">
        <v>614</v>
      </c>
      <c r="G61" s="29">
        <v>749.79999999999995</v>
      </c>
      <c r="H61" s="28">
        <v>0</v>
      </c>
      <c r="I61" s="30">
        <f>ROUND(G61*H61,P4)</f>
        <v>0</v>
      </c>
      <c r="L61" s="30">
        <v>0</v>
      </c>
      <c r="M61" s="24">
        <f>ROUND(G61*L61,P4)</f>
        <v>0</v>
      </c>
      <c r="N61" s="25" t="s">
        <v>592</v>
      </c>
      <c r="O61" s="31">
        <f>M61*AA61</f>
        <v>0</v>
      </c>
      <c r="P61" s="1">
        <v>3</v>
      </c>
      <c r="AA61" s="1">
        <f>IF(P61=1,$O$3,IF(P61=2,$O$4,$O$5))</f>
        <v>0</v>
      </c>
    </row>
    <row r="62">
      <c r="A62" s="1" t="s">
        <v>593</v>
      </c>
      <c r="E62" s="27" t="s">
        <v>4477</v>
      </c>
    </row>
    <row r="63" ht="26.4">
      <c r="A63" s="1" t="s">
        <v>594</v>
      </c>
      <c r="E63" s="32" t="s">
        <v>5117</v>
      </c>
    </row>
    <row r="64" ht="79.2">
      <c r="A64" s="1" t="s">
        <v>596</v>
      </c>
      <c r="E64" s="27" t="s">
        <v>4171</v>
      </c>
    </row>
    <row r="65" ht="26.4">
      <c r="A65" s="1" t="s">
        <v>587</v>
      </c>
      <c r="B65" s="1">
        <v>14</v>
      </c>
      <c r="C65" s="26" t="s">
        <v>4172</v>
      </c>
      <c r="D65" t="s">
        <v>589</v>
      </c>
      <c r="E65" s="27" t="s">
        <v>4173</v>
      </c>
      <c r="F65" s="28" t="s">
        <v>614</v>
      </c>
      <c r="G65" s="29">
        <v>10.35</v>
      </c>
      <c r="H65" s="28">
        <v>0</v>
      </c>
      <c r="I65" s="30">
        <f>ROUND(G65*H65,P4)</f>
        <v>0</v>
      </c>
      <c r="L65" s="30">
        <v>0</v>
      </c>
      <c r="M65" s="24">
        <f>ROUND(G65*L65,P4)</f>
        <v>0</v>
      </c>
      <c r="N65" s="25" t="s">
        <v>592</v>
      </c>
      <c r="O65" s="31">
        <f>M65*AA65</f>
        <v>0</v>
      </c>
      <c r="P65" s="1">
        <v>3</v>
      </c>
      <c r="AA65" s="1">
        <f>IF(P65=1,$O$3,IF(P65=2,$O$4,$O$5))</f>
        <v>0</v>
      </c>
    </row>
    <row r="66">
      <c r="A66" s="1" t="s">
        <v>593</v>
      </c>
      <c r="E66" s="27" t="s">
        <v>4173</v>
      </c>
    </row>
    <row r="67" ht="26.4">
      <c r="A67" s="1" t="s">
        <v>594</v>
      </c>
      <c r="E67" s="32" t="s">
        <v>5118</v>
      </c>
    </row>
    <row r="68" ht="79.2">
      <c r="A68" s="1" t="s">
        <v>596</v>
      </c>
      <c r="E68" s="27" t="s">
        <v>4171</v>
      </c>
    </row>
    <row r="69" ht="26.4">
      <c r="A69" s="1" t="s">
        <v>587</v>
      </c>
      <c r="B69" s="1">
        <v>15</v>
      </c>
      <c r="C69" s="26" t="s">
        <v>4182</v>
      </c>
      <c r="D69" t="s">
        <v>589</v>
      </c>
      <c r="E69" s="27" t="s">
        <v>4183</v>
      </c>
      <c r="F69" s="28" t="s">
        <v>614</v>
      </c>
      <c r="G69" s="29">
        <v>50</v>
      </c>
      <c r="H69" s="28">
        <v>0</v>
      </c>
      <c r="I69" s="30">
        <f>ROUND(G69*H69,P4)</f>
        <v>0</v>
      </c>
      <c r="L69" s="30">
        <v>0</v>
      </c>
      <c r="M69" s="24">
        <f>ROUND(G69*L69,P4)</f>
        <v>0</v>
      </c>
      <c r="N69" s="25" t="s">
        <v>592</v>
      </c>
      <c r="O69" s="31">
        <f>M69*AA69</f>
        <v>0</v>
      </c>
      <c r="P69" s="1">
        <v>3</v>
      </c>
      <c r="AA69" s="1">
        <f>IF(P69=1,$O$3,IF(P69=2,$O$4,$O$5))</f>
        <v>0</v>
      </c>
    </row>
    <row r="70">
      <c r="A70" s="1" t="s">
        <v>593</v>
      </c>
      <c r="E70" s="27" t="s">
        <v>4183</v>
      </c>
    </row>
    <row r="71" ht="26.4">
      <c r="A71" s="1" t="s">
        <v>594</v>
      </c>
      <c r="E71" s="32" t="s">
        <v>5119</v>
      </c>
    </row>
    <row r="72" ht="105.6">
      <c r="A72" s="1" t="s">
        <v>596</v>
      </c>
      <c r="E72" s="27" t="s">
        <v>4185</v>
      </c>
    </row>
    <row r="73" ht="26.4">
      <c r="A73" s="1" t="s">
        <v>587</v>
      </c>
      <c r="B73" s="1">
        <v>16</v>
      </c>
      <c r="C73" s="26" t="s">
        <v>5120</v>
      </c>
      <c r="D73" t="s">
        <v>589</v>
      </c>
      <c r="E73" s="27" t="s">
        <v>5121</v>
      </c>
      <c r="F73" s="28" t="s">
        <v>614</v>
      </c>
      <c r="G73" s="29">
        <v>326</v>
      </c>
      <c r="H73" s="28">
        <v>0</v>
      </c>
      <c r="I73" s="30">
        <f>ROUND(G73*H73,P4)</f>
        <v>0</v>
      </c>
      <c r="L73" s="30">
        <v>0</v>
      </c>
      <c r="M73" s="24">
        <f>ROUND(G73*L73,P4)</f>
        <v>0</v>
      </c>
      <c r="N73" s="25" t="s">
        <v>592</v>
      </c>
      <c r="O73" s="31">
        <f>M73*AA73</f>
        <v>0</v>
      </c>
      <c r="P73" s="1">
        <v>3</v>
      </c>
      <c r="AA73" s="1">
        <f>IF(P73=1,$O$3,IF(P73=2,$O$4,$O$5))</f>
        <v>0</v>
      </c>
    </row>
    <row r="74">
      <c r="A74" s="1" t="s">
        <v>593</v>
      </c>
      <c r="E74" s="27" t="s">
        <v>5121</v>
      </c>
    </row>
    <row r="75" ht="26.4">
      <c r="A75" s="1" t="s">
        <v>594</v>
      </c>
      <c r="E75" s="32" t="s">
        <v>5122</v>
      </c>
    </row>
    <row r="76" ht="92.4">
      <c r="A76" s="1" t="s">
        <v>596</v>
      </c>
      <c r="E76" s="27" t="s">
        <v>4670</v>
      </c>
    </row>
    <row r="77" ht="26.4">
      <c r="A77" s="1" t="s">
        <v>587</v>
      </c>
      <c r="B77" s="1">
        <v>17</v>
      </c>
      <c r="C77" s="26" t="s">
        <v>4667</v>
      </c>
      <c r="D77" t="s">
        <v>589</v>
      </c>
      <c r="E77" s="27" t="s">
        <v>4668</v>
      </c>
      <c r="F77" s="28" t="s">
        <v>614</v>
      </c>
      <c r="G77" s="29">
        <v>652</v>
      </c>
      <c r="H77" s="28">
        <v>0</v>
      </c>
      <c r="I77" s="30">
        <f>ROUND(G77*H77,P4)</f>
        <v>0</v>
      </c>
      <c r="L77" s="30">
        <v>0</v>
      </c>
      <c r="M77" s="24">
        <f>ROUND(G77*L77,P4)</f>
        <v>0</v>
      </c>
      <c r="N77" s="25" t="s">
        <v>592</v>
      </c>
      <c r="O77" s="31">
        <f>M77*AA77</f>
        <v>0</v>
      </c>
      <c r="P77" s="1">
        <v>3</v>
      </c>
      <c r="AA77" s="1">
        <f>IF(P77=1,$O$3,IF(P77=2,$O$4,$O$5))</f>
        <v>0</v>
      </c>
    </row>
    <row r="78">
      <c r="A78" s="1" t="s">
        <v>593</v>
      </c>
      <c r="E78" s="27" t="s">
        <v>4668</v>
      </c>
    </row>
    <row r="79" ht="26.4">
      <c r="A79" s="1" t="s">
        <v>594</v>
      </c>
      <c r="E79" s="32" t="s">
        <v>5123</v>
      </c>
    </row>
    <row r="80" ht="92.4">
      <c r="A80" s="1" t="s">
        <v>596</v>
      </c>
      <c r="E80" s="27" t="s">
        <v>4670</v>
      </c>
    </row>
    <row r="81" ht="26.4">
      <c r="A81" s="1" t="s">
        <v>587</v>
      </c>
      <c r="B81" s="1">
        <v>18</v>
      </c>
      <c r="C81" s="26" t="s">
        <v>5124</v>
      </c>
      <c r="D81" t="s">
        <v>589</v>
      </c>
      <c r="E81" s="27" t="s">
        <v>5125</v>
      </c>
      <c r="F81" s="28" t="s">
        <v>614</v>
      </c>
      <c r="G81" s="29">
        <v>326</v>
      </c>
      <c r="H81" s="28">
        <v>0</v>
      </c>
      <c r="I81" s="30">
        <f>ROUND(G81*H81,P4)</f>
        <v>0</v>
      </c>
      <c r="L81" s="30">
        <v>0</v>
      </c>
      <c r="M81" s="24">
        <f>ROUND(G81*L81,P4)</f>
        <v>0</v>
      </c>
      <c r="N81" s="25" t="s">
        <v>592</v>
      </c>
      <c r="O81" s="31">
        <f>M81*AA81</f>
        <v>0</v>
      </c>
      <c r="P81" s="1">
        <v>3</v>
      </c>
      <c r="AA81" s="1">
        <f>IF(P81=1,$O$3,IF(P81=2,$O$4,$O$5))</f>
        <v>0</v>
      </c>
    </row>
    <row r="82">
      <c r="A82" s="1" t="s">
        <v>593</v>
      </c>
      <c r="E82" s="27" t="s">
        <v>5125</v>
      </c>
    </row>
    <row r="83" ht="26.4">
      <c r="A83" s="1" t="s">
        <v>594</v>
      </c>
      <c r="E83" s="32" t="s">
        <v>5122</v>
      </c>
    </row>
    <row r="84" ht="171.6">
      <c r="A84" s="1" t="s">
        <v>596</v>
      </c>
      <c r="E84" s="27" t="s">
        <v>4677</v>
      </c>
    </row>
    <row r="85" ht="26.4">
      <c r="A85" s="1" t="s">
        <v>587</v>
      </c>
      <c r="B85" s="1">
        <v>19</v>
      </c>
      <c r="C85" s="26" t="s">
        <v>4806</v>
      </c>
      <c r="D85" t="s">
        <v>589</v>
      </c>
      <c r="E85" s="27" t="s">
        <v>4807</v>
      </c>
      <c r="F85" s="28" t="s">
        <v>614</v>
      </c>
      <c r="G85" s="29">
        <v>342.30000000000001</v>
      </c>
      <c r="H85" s="28">
        <v>0</v>
      </c>
      <c r="I85" s="30">
        <f>ROUND(G85*H85,P4)</f>
        <v>0</v>
      </c>
      <c r="L85" s="30">
        <v>0</v>
      </c>
      <c r="M85" s="24">
        <f>ROUND(G85*L85,P4)</f>
        <v>0</v>
      </c>
      <c r="N85" s="25" t="s">
        <v>592</v>
      </c>
      <c r="O85" s="31">
        <f>M85*AA85</f>
        <v>0</v>
      </c>
      <c r="P85" s="1">
        <v>3</v>
      </c>
      <c r="AA85" s="1">
        <f>IF(P85=1,$O$3,IF(P85=2,$O$4,$O$5))</f>
        <v>0</v>
      </c>
    </row>
    <row r="86">
      <c r="A86" s="1" t="s">
        <v>593</v>
      </c>
      <c r="E86" s="27" t="s">
        <v>4807</v>
      </c>
    </row>
    <row r="87" ht="26.4">
      <c r="A87" s="1" t="s">
        <v>594</v>
      </c>
      <c r="E87" s="32" t="s">
        <v>5126</v>
      </c>
    </row>
    <row r="88" ht="171.6">
      <c r="A88" s="1" t="s">
        <v>596</v>
      </c>
      <c r="E88" s="27" t="s">
        <v>4677</v>
      </c>
    </row>
    <row r="89" ht="26.4">
      <c r="A89" s="1" t="s">
        <v>587</v>
      </c>
      <c r="B89" s="1">
        <v>20</v>
      </c>
      <c r="C89" s="26" t="s">
        <v>5127</v>
      </c>
      <c r="D89" t="s">
        <v>589</v>
      </c>
      <c r="E89" s="27" t="s">
        <v>5128</v>
      </c>
      <c r="F89" s="28" t="s">
        <v>614</v>
      </c>
      <c r="G89" s="29">
        <v>358.60000000000002</v>
      </c>
      <c r="H89" s="28">
        <v>0</v>
      </c>
      <c r="I89" s="30">
        <f>ROUND(G89*H89,P4)</f>
        <v>0</v>
      </c>
      <c r="L89" s="30">
        <v>0</v>
      </c>
      <c r="M89" s="24">
        <f>ROUND(G89*L89,P4)</f>
        <v>0</v>
      </c>
      <c r="N89" s="25" t="s">
        <v>592</v>
      </c>
      <c r="O89" s="31">
        <f>M89*AA89</f>
        <v>0</v>
      </c>
      <c r="P89" s="1">
        <v>3</v>
      </c>
      <c r="AA89" s="1">
        <f>IF(P89=1,$O$3,IF(P89=2,$O$4,$O$5))</f>
        <v>0</v>
      </c>
    </row>
    <row r="90">
      <c r="A90" s="1" t="s">
        <v>593</v>
      </c>
      <c r="E90" s="27" t="s">
        <v>5128</v>
      </c>
    </row>
    <row r="91" ht="26.4">
      <c r="A91" s="1" t="s">
        <v>594</v>
      </c>
      <c r="E91" s="32" t="s">
        <v>5129</v>
      </c>
    </row>
    <row r="92" ht="171.6">
      <c r="A92" s="1" t="s">
        <v>596</v>
      </c>
      <c r="E92" s="27" t="s">
        <v>4677</v>
      </c>
    </row>
    <row r="93" ht="26.4">
      <c r="A93" s="1" t="s">
        <v>587</v>
      </c>
      <c r="B93" s="1">
        <v>21</v>
      </c>
      <c r="C93" s="26" t="s">
        <v>4194</v>
      </c>
      <c r="D93" t="s">
        <v>589</v>
      </c>
      <c r="E93" s="27" t="s">
        <v>4195</v>
      </c>
      <c r="F93" s="28" t="s">
        <v>614</v>
      </c>
      <c r="G93" s="29">
        <v>9</v>
      </c>
      <c r="H93" s="28">
        <v>0</v>
      </c>
      <c r="I93" s="30">
        <f>ROUND(G93*H93,P4)</f>
        <v>0</v>
      </c>
      <c r="L93" s="30">
        <v>0</v>
      </c>
      <c r="M93" s="24">
        <f>ROUND(G93*L93,P4)</f>
        <v>0</v>
      </c>
      <c r="N93" s="25" t="s">
        <v>592</v>
      </c>
      <c r="O93" s="31">
        <f>M93*AA93</f>
        <v>0</v>
      </c>
      <c r="P93" s="1">
        <v>3</v>
      </c>
      <c r="AA93" s="1">
        <f>IF(P93=1,$O$3,IF(P93=2,$O$4,$O$5))</f>
        <v>0</v>
      </c>
    </row>
    <row r="94">
      <c r="A94" s="1" t="s">
        <v>593</v>
      </c>
      <c r="E94" s="27" t="s">
        <v>4195</v>
      </c>
    </row>
    <row r="95" ht="26.4">
      <c r="A95" s="1" t="s">
        <v>594</v>
      </c>
      <c r="E95" s="32" t="s">
        <v>5130</v>
      </c>
    </row>
    <row r="96" ht="171.6">
      <c r="A96" s="1" t="s">
        <v>596</v>
      </c>
      <c r="E96" s="27" t="s">
        <v>4197</v>
      </c>
    </row>
    <row r="97" ht="26.4">
      <c r="A97" s="1" t="s">
        <v>587</v>
      </c>
      <c r="B97" s="1">
        <v>22</v>
      </c>
      <c r="C97" s="26" t="s">
        <v>5084</v>
      </c>
      <c r="D97" t="s">
        <v>589</v>
      </c>
      <c r="E97" s="27" t="s">
        <v>5085</v>
      </c>
      <c r="F97" s="28" t="s">
        <v>607</v>
      </c>
      <c r="G97" s="29">
        <v>20</v>
      </c>
      <c r="H97" s="28">
        <v>0</v>
      </c>
      <c r="I97" s="30">
        <f>ROUND(G97*H97,P4)</f>
        <v>0</v>
      </c>
      <c r="L97" s="30">
        <v>0</v>
      </c>
      <c r="M97" s="24">
        <f>ROUND(G97*L97,P4)</f>
        <v>0</v>
      </c>
      <c r="N97" s="25" t="s">
        <v>592</v>
      </c>
      <c r="O97" s="31">
        <f>M97*AA97</f>
        <v>0</v>
      </c>
      <c r="P97" s="1">
        <v>3</v>
      </c>
      <c r="AA97" s="1">
        <f>IF(P97=1,$O$3,IF(P97=2,$O$4,$O$5))</f>
        <v>0</v>
      </c>
    </row>
    <row r="98">
      <c r="A98" s="1" t="s">
        <v>593</v>
      </c>
      <c r="E98" s="27" t="s">
        <v>5085</v>
      </c>
    </row>
    <row r="99" ht="26.4">
      <c r="A99" s="1" t="s">
        <v>594</v>
      </c>
      <c r="E99" s="32" t="s">
        <v>5131</v>
      </c>
    </row>
    <row r="100" ht="66">
      <c r="A100" s="1" t="s">
        <v>596</v>
      </c>
      <c r="E100" s="27" t="s">
        <v>5087</v>
      </c>
    </row>
    <row r="101">
      <c r="A101" s="1" t="s">
        <v>584</v>
      </c>
      <c r="C101" s="22" t="s">
        <v>3840</v>
      </c>
      <c r="E101" s="23" t="s">
        <v>4206</v>
      </c>
      <c r="L101" s="24">
        <f>SUMIFS(L102:L109,A102:A109,"P")</f>
        <v>0</v>
      </c>
      <c r="M101" s="24">
        <f>SUMIFS(M102:M109,A102:A109,"P")</f>
        <v>0</v>
      </c>
      <c r="N101" s="25"/>
    </row>
    <row r="102" ht="26.4">
      <c r="A102" s="1" t="s">
        <v>587</v>
      </c>
      <c r="B102" s="1">
        <v>23</v>
      </c>
      <c r="C102" s="26" t="s">
        <v>4211</v>
      </c>
      <c r="D102" t="s">
        <v>589</v>
      </c>
      <c r="E102" s="27" t="s">
        <v>4212</v>
      </c>
      <c r="F102" s="28" t="s">
        <v>591</v>
      </c>
      <c r="G102" s="29">
        <v>3.6000000000000001</v>
      </c>
      <c r="H102" s="28">
        <v>0</v>
      </c>
      <c r="I102" s="30">
        <f>ROUND(G102*H102,P4)</f>
        <v>0</v>
      </c>
      <c r="L102" s="30">
        <v>0</v>
      </c>
      <c r="M102" s="24">
        <f>ROUND(G102*L102,P4)</f>
        <v>0</v>
      </c>
      <c r="N102" s="25" t="s">
        <v>592</v>
      </c>
      <c r="O102" s="31">
        <f>M102*AA102</f>
        <v>0</v>
      </c>
      <c r="P102" s="1">
        <v>3</v>
      </c>
      <c r="AA102" s="1">
        <f>IF(P102=1,$O$3,IF(P102=2,$O$4,$O$5))</f>
        <v>0</v>
      </c>
    </row>
    <row r="103">
      <c r="A103" s="1" t="s">
        <v>593</v>
      </c>
      <c r="E103" s="27" t="s">
        <v>4212</v>
      </c>
    </row>
    <row r="104" ht="26.4">
      <c r="A104" s="1" t="s">
        <v>594</v>
      </c>
      <c r="E104" s="32" t="s">
        <v>5132</v>
      </c>
    </row>
    <row r="105" ht="409.2">
      <c r="A105" s="1" t="s">
        <v>596</v>
      </c>
      <c r="E105" s="27" t="s">
        <v>3869</v>
      </c>
    </row>
    <row r="106">
      <c r="A106" s="1" t="s">
        <v>587</v>
      </c>
      <c r="B106" s="1">
        <v>24</v>
      </c>
      <c r="C106" s="26" t="s">
        <v>5133</v>
      </c>
      <c r="D106" t="s">
        <v>589</v>
      </c>
      <c r="E106" s="27" t="s">
        <v>5134</v>
      </c>
      <c r="F106" s="28" t="s">
        <v>607</v>
      </c>
      <c r="G106" s="29">
        <v>216</v>
      </c>
      <c r="H106" s="28">
        <v>0</v>
      </c>
      <c r="I106" s="30">
        <f>ROUND(G106*H106,P4)</f>
        <v>0</v>
      </c>
      <c r="L106" s="30">
        <v>0</v>
      </c>
      <c r="M106" s="24">
        <f>ROUND(G106*L106,P4)</f>
        <v>0</v>
      </c>
      <c r="N106" s="25" t="s">
        <v>589</v>
      </c>
      <c r="O106" s="31">
        <f>M106*AA106</f>
        <v>0</v>
      </c>
      <c r="P106" s="1">
        <v>3</v>
      </c>
      <c r="AA106" s="1">
        <f>IF(P106=1,$O$3,IF(P106=2,$O$4,$O$5))</f>
        <v>0</v>
      </c>
    </row>
    <row r="107">
      <c r="A107" s="1" t="s">
        <v>593</v>
      </c>
      <c r="E107" s="27" t="s">
        <v>3851</v>
      </c>
    </row>
    <row r="108" ht="26.4">
      <c r="A108" s="1" t="s">
        <v>594</v>
      </c>
      <c r="E108" s="32" t="s">
        <v>5135</v>
      </c>
    </row>
    <row r="109" ht="237.6">
      <c r="A109" s="1" t="s">
        <v>596</v>
      </c>
      <c r="E109" s="27" t="s">
        <v>5136</v>
      </c>
    </row>
    <row r="110">
      <c r="A110" s="1" t="s">
        <v>584</v>
      </c>
      <c r="C110" s="22" t="s">
        <v>2018</v>
      </c>
      <c r="E110" s="23" t="s">
        <v>4023</v>
      </c>
      <c r="L110" s="24">
        <f>SUMIFS(L111:L142,A111:A142,"P")</f>
        <v>0</v>
      </c>
      <c r="M110" s="24">
        <f>SUMIFS(M111:M142,A111:A142,"P")</f>
        <v>0</v>
      </c>
      <c r="N110" s="25"/>
    </row>
    <row r="111" ht="26.4">
      <c r="A111" s="1" t="s">
        <v>587</v>
      </c>
      <c r="B111" s="1">
        <v>25</v>
      </c>
      <c r="C111" s="26" t="s">
        <v>5137</v>
      </c>
      <c r="D111" t="s">
        <v>589</v>
      </c>
      <c r="E111" s="27" t="s">
        <v>5138</v>
      </c>
      <c r="F111" s="28" t="s">
        <v>621</v>
      </c>
      <c r="G111" s="29">
        <v>2</v>
      </c>
      <c r="H111" s="28">
        <v>0</v>
      </c>
      <c r="I111" s="30">
        <f>ROUND(G111*H111,P4)</f>
        <v>0</v>
      </c>
      <c r="L111" s="30">
        <v>0</v>
      </c>
      <c r="M111" s="24">
        <f>ROUND(G111*L111,P4)</f>
        <v>0</v>
      </c>
      <c r="N111" s="25" t="s">
        <v>592</v>
      </c>
      <c r="O111" s="31">
        <f>M111*AA111</f>
        <v>0</v>
      </c>
      <c r="P111" s="1">
        <v>3</v>
      </c>
      <c r="AA111" s="1">
        <f>IF(P111=1,$O$3,IF(P111=2,$O$4,$O$5))</f>
        <v>0</v>
      </c>
    </row>
    <row r="112">
      <c r="A112" s="1" t="s">
        <v>593</v>
      </c>
      <c r="E112" s="27" t="s">
        <v>5138</v>
      </c>
    </row>
    <row r="113">
      <c r="A113" s="1" t="s">
        <v>594</v>
      </c>
      <c r="E113" s="32" t="s">
        <v>5139</v>
      </c>
    </row>
    <row r="114" ht="52.8">
      <c r="A114" s="1" t="s">
        <v>596</v>
      </c>
      <c r="E114" s="27" t="s">
        <v>5057</v>
      </c>
    </row>
    <row r="115" ht="26.4">
      <c r="A115" s="1" t="s">
        <v>587</v>
      </c>
      <c r="B115" s="1">
        <v>26</v>
      </c>
      <c r="C115" s="26" t="s">
        <v>5140</v>
      </c>
      <c r="D115" t="s">
        <v>589</v>
      </c>
      <c r="E115" s="27" t="s">
        <v>5141</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5141</v>
      </c>
    </row>
    <row r="117">
      <c r="A117" s="1" t="s">
        <v>594</v>
      </c>
      <c r="E117" s="32" t="s">
        <v>5139</v>
      </c>
    </row>
    <row r="118" ht="52.8">
      <c r="A118" s="1" t="s">
        <v>596</v>
      </c>
      <c r="E118" s="27" t="s">
        <v>5057</v>
      </c>
    </row>
    <row r="119" ht="26.4">
      <c r="A119" s="1" t="s">
        <v>587</v>
      </c>
      <c r="B119" s="1">
        <v>27</v>
      </c>
      <c r="C119" s="26" t="s">
        <v>4691</v>
      </c>
      <c r="D119" t="s">
        <v>589</v>
      </c>
      <c r="E119" s="27" t="s">
        <v>4692</v>
      </c>
      <c r="F119" s="28" t="s">
        <v>614</v>
      </c>
      <c r="G119" s="29">
        <v>3</v>
      </c>
      <c r="H119" s="28">
        <v>0</v>
      </c>
      <c r="I119" s="30">
        <f>ROUND(G119*H119,P4)</f>
        <v>0</v>
      </c>
      <c r="L119" s="30">
        <v>0</v>
      </c>
      <c r="M119" s="24">
        <f>ROUND(G119*L119,P4)</f>
        <v>0</v>
      </c>
      <c r="N119" s="25" t="s">
        <v>592</v>
      </c>
      <c r="O119" s="31">
        <f>M119*AA119</f>
        <v>0</v>
      </c>
      <c r="P119" s="1">
        <v>3</v>
      </c>
      <c r="AA119" s="1">
        <f>IF(P119=1,$O$3,IF(P119=2,$O$4,$O$5))</f>
        <v>0</v>
      </c>
    </row>
    <row r="120">
      <c r="A120" s="1" t="s">
        <v>593</v>
      </c>
      <c r="E120" s="27" t="s">
        <v>4692</v>
      </c>
    </row>
    <row r="121" ht="39.6">
      <c r="A121" s="1" t="s">
        <v>594</v>
      </c>
      <c r="E121" s="32" t="s">
        <v>5142</v>
      </c>
    </row>
    <row r="122" ht="92.4">
      <c r="A122" s="1" t="s">
        <v>596</v>
      </c>
      <c r="E122" s="27" t="s">
        <v>4694</v>
      </c>
    </row>
    <row r="123" ht="26.4">
      <c r="A123" s="1" t="s">
        <v>587</v>
      </c>
      <c r="B123" s="1">
        <v>28</v>
      </c>
      <c r="C123" s="26" t="s">
        <v>4221</v>
      </c>
      <c r="D123" t="s">
        <v>589</v>
      </c>
      <c r="E123" s="27" t="s">
        <v>4222</v>
      </c>
      <c r="F123" s="28" t="s">
        <v>607</v>
      </c>
      <c r="G123" s="29">
        <v>49</v>
      </c>
      <c r="H123" s="28">
        <v>0</v>
      </c>
      <c r="I123" s="30">
        <f>ROUND(G123*H123,P4)</f>
        <v>0</v>
      </c>
      <c r="L123" s="30">
        <v>0</v>
      </c>
      <c r="M123" s="24">
        <f>ROUND(G123*L123,P4)</f>
        <v>0</v>
      </c>
      <c r="N123" s="25" t="s">
        <v>592</v>
      </c>
      <c r="O123" s="31">
        <f>M123*AA123</f>
        <v>0</v>
      </c>
      <c r="P123" s="1">
        <v>3</v>
      </c>
      <c r="AA123" s="1">
        <f>IF(P123=1,$O$3,IF(P123=2,$O$4,$O$5))</f>
        <v>0</v>
      </c>
    </row>
    <row r="124">
      <c r="A124" s="1" t="s">
        <v>593</v>
      </c>
      <c r="E124" s="27" t="s">
        <v>4222</v>
      </c>
    </row>
    <row r="125" ht="39.6">
      <c r="A125" s="1" t="s">
        <v>594</v>
      </c>
      <c r="E125" s="32" t="s">
        <v>5143</v>
      </c>
    </row>
    <row r="126" ht="79.2">
      <c r="A126" s="1" t="s">
        <v>596</v>
      </c>
      <c r="E126" s="27" t="s">
        <v>4224</v>
      </c>
    </row>
    <row r="127" ht="26.4">
      <c r="A127" s="1" t="s">
        <v>587</v>
      </c>
      <c r="B127" s="1">
        <v>29</v>
      </c>
      <c r="C127" s="26" t="s">
        <v>4699</v>
      </c>
      <c r="D127" t="s">
        <v>589</v>
      </c>
      <c r="E127" s="27" t="s">
        <v>4700</v>
      </c>
      <c r="F127" s="28" t="s">
        <v>614</v>
      </c>
      <c r="G127" s="29">
        <v>40</v>
      </c>
      <c r="H127" s="28">
        <v>0</v>
      </c>
      <c r="I127" s="30">
        <f>ROUND(G127*H127,P4)</f>
        <v>0</v>
      </c>
      <c r="L127" s="30">
        <v>0</v>
      </c>
      <c r="M127" s="24">
        <f>ROUND(G127*L127,P4)</f>
        <v>0</v>
      </c>
      <c r="N127" s="25" t="s">
        <v>592</v>
      </c>
      <c r="O127" s="31">
        <f>M127*AA127</f>
        <v>0</v>
      </c>
      <c r="P127" s="1">
        <v>3</v>
      </c>
      <c r="AA127" s="1">
        <f>IF(P127=1,$O$3,IF(P127=2,$O$4,$O$5))</f>
        <v>0</v>
      </c>
    </row>
    <row r="128">
      <c r="A128" s="1" t="s">
        <v>593</v>
      </c>
      <c r="E128" s="27" t="s">
        <v>4700</v>
      </c>
    </row>
    <row r="129">
      <c r="A129" s="1" t="s">
        <v>594</v>
      </c>
      <c r="E129" s="32" t="s">
        <v>5089</v>
      </c>
    </row>
    <row r="130" ht="277.2">
      <c r="A130" s="1" t="s">
        <v>596</v>
      </c>
      <c r="E130" s="27" t="s">
        <v>4702</v>
      </c>
    </row>
    <row r="131" ht="26.4">
      <c r="A131" s="1" t="s">
        <v>587</v>
      </c>
      <c r="B131" s="1">
        <v>30</v>
      </c>
      <c r="C131" s="26" t="s">
        <v>4703</v>
      </c>
      <c r="D131" t="s">
        <v>589</v>
      </c>
      <c r="E131" s="27" t="s">
        <v>4704</v>
      </c>
      <c r="F131" s="28" t="s">
        <v>614</v>
      </c>
      <c r="G131" s="29">
        <v>12</v>
      </c>
      <c r="H131" s="28">
        <v>0</v>
      </c>
      <c r="I131" s="30">
        <f>ROUND(G131*H131,P4)</f>
        <v>0</v>
      </c>
      <c r="L131" s="30">
        <v>0</v>
      </c>
      <c r="M131" s="24">
        <f>ROUND(G131*L131,P4)</f>
        <v>0</v>
      </c>
      <c r="N131" s="25" t="s">
        <v>592</v>
      </c>
      <c r="O131" s="31">
        <f>M131*AA131</f>
        <v>0</v>
      </c>
      <c r="P131" s="1">
        <v>3</v>
      </c>
      <c r="AA131" s="1">
        <f>IF(P131=1,$O$3,IF(P131=2,$O$4,$O$5))</f>
        <v>0</v>
      </c>
    </row>
    <row r="132">
      <c r="A132" s="1" t="s">
        <v>593</v>
      </c>
      <c r="E132" s="27" t="s">
        <v>4704</v>
      </c>
    </row>
    <row r="133" ht="26.4">
      <c r="A133" s="1" t="s">
        <v>594</v>
      </c>
      <c r="E133" s="32" t="s">
        <v>5144</v>
      </c>
    </row>
    <row r="134" ht="184.8">
      <c r="A134" s="1" t="s">
        <v>596</v>
      </c>
      <c r="E134" s="27" t="s">
        <v>4706</v>
      </c>
    </row>
    <row r="135" ht="26.4">
      <c r="A135" s="1" t="s">
        <v>587</v>
      </c>
      <c r="B135" s="1">
        <v>31</v>
      </c>
      <c r="C135" s="26" t="s">
        <v>4573</v>
      </c>
      <c r="D135" t="s">
        <v>589</v>
      </c>
      <c r="E135" s="27" t="s">
        <v>4574</v>
      </c>
      <c r="F135" s="28" t="s">
        <v>591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4574</v>
      </c>
    </row>
    <row r="137" ht="26.4">
      <c r="A137" s="1" t="s">
        <v>594</v>
      </c>
      <c r="E137" s="32" t="s">
        <v>5145</v>
      </c>
    </row>
    <row r="138" ht="118.8">
      <c r="A138" s="1" t="s">
        <v>596</v>
      </c>
      <c r="E138" s="27" t="s">
        <v>4576</v>
      </c>
    </row>
    <row r="139">
      <c r="A139" s="1" t="s">
        <v>587</v>
      </c>
      <c r="B139" s="1">
        <v>32</v>
      </c>
      <c r="C139" s="26" t="s">
        <v>5090</v>
      </c>
      <c r="D139" t="s">
        <v>589</v>
      </c>
      <c r="E139" s="27" t="s">
        <v>5091</v>
      </c>
      <c r="F139" s="28" t="s">
        <v>614</v>
      </c>
      <c r="G139" s="29">
        <v>40</v>
      </c>
      <c r="H139" s="28">
        <v>0</v>
      </c>
      <c r="I139" s="30">
        <f>ROUND(G139*H139,P4)</f>
        <v>0</v>
      </c>
      <c r="L139" s="30">
        <v>0</v>
      </c>
      <c r="M139" s="24">
        <f>ROUND(G139*L139,P4)</f>
        <v>0</v>
      </c>
      <c r="N139" s="25" t="s">
        <v>589</v>
      </c>
      <c r="O139" s="31">
        <f>M139*AA139</f>
        <v>0</v>
      </c>
      <c r="P139" s="1">
        <v>3</v>
      </c>
      <c r="AA139" s="1">
        <f>IF(P139=1,$O$3,IF(P139=2,$O$4,$O$5))</f>
        <v>0</v>
      </c>
    </row>
    <row r="140">
      <c r="A140" s="1" t="s">
        <v>593</v>
      </c>
      <c r="E140" s="27" t="s">
        <v>4704</v>
      </c>
    </row>
    <row r="141">
      <c r="A141" s="1" t="s">
        <v>594</v>
      </c>
      <c r="E141" s="32" t="s">
        <v>5146</v>
      </c>
    </row>
    <row r="142" ht="145.2">
      <c r="A142" s="1" t="s">
        <v>596</v>
      </c>
      <c r="E142" s="27" t="s">
        <v>5093</v>
      </c>
    </row>
    <row r="143">
      <c r="A143" s="1" t="s">
        <v>584</v>
      </c>
      <c r="C143" s="22" t="s">
        <v>690</v>
      </c>
      <c r="E143" s="23" t="s">
        <v>1951</v>
      </c>
      <c r="L143" s="24">
        <f>SUMIFS(L144:L155,A144:A155,"P")</f>
        <v>0</v>
      </c>
      <c r="M143" s="24">
        <f>SUMIFS(M144:M155,A144:A155,"P")</f>
        <v>0</v>
      </c>
      <c r="N143" s="25"/>
    </row>
    <row r="144" ht="39.6">
      <c r="A144" s="1" t="s">
        <v>587</v>
      </c>
      <c r="B144" s="1">
        <v>33</v>
      </c>
      <c r="C144" s="26" t="s">
        <v>692</v>
      </c>
      <c r="D144" t="s">
        <v>693</v>
      </c>
      <c r="E144" s="27" t="s">
        <v>694</v>
      </c>
      <c r="F144" s="28" t="s">
        <v>695</v>
      </c>
      <c r="G144" s="29">
        <v>586.52999999999997</v>
      </c>
      <c r="H144" s="28">
        <v>0</v>
      </c>
      <c r="I144" s="30">
        <f>ROUND(G144*H144,P4)</f>
        <v>0</v>
      </c>
      <c r="L144" s="30">
        <v>0</v>
      </c>
      <c r="M144" s="24">
        <f>ROUND(G144*L144,P4)</f>
        <v>0</v>
      </c>
      <c r="N144" s="25" t="s">
        <v>589</v>
      </c>
      <c r="O144" s="31">
        <f>M144*AA144</f>
        <v>0</v>
      </c>
      <c r="P144" s="1">
        <v>3</v>
      </c>
      <c r="AA144" s="1">
        <f>IF(P144=1,$O$3,IF(P144=2,$O$4,$O$5))</f>
        <v>0</v>
      </c>
    </row>
    <row r="145" ht="39.6">
      <c r="A145" s="1" t="s">
        <v>593</v>
      </c>
      <c r="E145" s="27" t="s">
        <v>4047</v>
      </c>
    </row>
    <row r="146" ht="92.4">
      <c r="A146" s="1" t="s">
        <v>594</v>
      </c>
      <c r="E146" s="32" t="s">
        <v>5147</v>
      </c>
    </row>
    <row r="147">
      <c r="A147" s="1" t="s">
        <v>596</v>
      </c>
      <c r="E147" s="27" t="s">
        <v>589</v>
      </c>
    </row>
    <row r="148" ht="39.6">
      <c r="A148" s="1" t="s">
        <v>587</v>
      </c>
      <c r="B148" s="1">
        <v>34</v>
      </c>
      <c r="C148" s="26" t="s">
        <v>2681</v>
      </c>
      <c r="D148" t="s">
        <v>2682</v>
      </c>
      <c r="E148" s="27" t="s">
        <v>2683</v>
      </c>
      <c r="F148" s="28" t="s">
        <v>695</v>
      </c>
      <c r="G148" s="29">
        <v>132.30000000000001</v>
      </c>
      <c r="H148" s="28">
        <v>0</v>
      </c>
      <c r="I148" s="30">
        <f>ROUND(G148*H148,P4)</f>
        <v>0</v>
      </c>
      <c r="L148" s="30">
        <v>0</v>
      </c>
      <c r="M148" s="24">
        <f>ROUND(G148*L148,P4)</f>
        <v>0</v>
      </c>
      <c r="N148" s="25" t="s">
        <v>589</v>
      </c>
      <c r="O148" s="31">
        <f>M148*AA148</f>
        <v>0</v>
      </c>
      <c r="P148" s="1">
        <v>3</v>
      </c>
      <c r="AA148" s="1">
        <f>IF(P148=1,$O$3,IF(P148=2,$O$4,$O$5))</f>
        <v>0</v>
      </c>
    </row>
    <row r="149" ht="39.6">
      <c r="A149" s="1" t="s">
        <v>593</v>
      </c>
      <c r="E149" s="27" t="s">
        <v>4047</v>
      </c>
    </row>
    <row r="150" ht="52.8">
      <c r="A150" s="1" t="s">
        <v>594</v>
      </c>
      <c r="E150" s="32" t="s">
        <v>5148</v>
      </c>
    </row>
    <row r="151">
      <c r="A151" s="1" t="s">
        <v>596</v>
      </c>
      <c r="E151" s="27" t="s">
        <v>589</v>
      </c>
    </row>
    <row r="152" ht="39.6">
      <c r="A152" s="1" t="s">
        <v>587</v>
      </c>
      <c r="B152" s="1">
        <v>35</v>
      </c>
      <c r="C152" s="26" t="s">
        <v>699</v>
      </c>
      <c r="D152" t="s">
        <v>700</v>
      </c>
      <c r="E152" s="27" t="s">
        <v>701</v>
      </c>
      <c r="F152" s="28" t="s">
        <v>695</v>
      </c>
      <c r="G152" s="29">
        <v>8.8000000000000007</v>
      </c>
      <c r="H152" s="28">
        <v>0</v>
      </c>
      <c r="I152" s="30">
        <f>ROUND(G152*H152,P4)</f>
        <v>0</v>
      </c>
      <c r="L152" s="30">
        <v>0</v>
      </c>
      <c r="M152" s="24">
        <f>ROUND(G152*L152,P4)</f>
        <v>0</v>
      </c>
      <c r="N152" s="25" t="s">
        <v>589</v>
      </c>
      <c r="O152" s="31">
        <f>M152*AA152</f>
        <v>0</v>
      </c>
      <c r="P152" s="1">
        <v>3</v>
      </c>
      <c r="AA152" s="1">
        <f>IF(P152=1,$O$3,IF(P152=2,$O$4,$O$5))</f>
        <v>0</v>
      </c>
    </row>
    <row r="153" ht="39.6">
      <c r="A153" s="1" t="s">
        <v>593</v>
      </c>
      <c r="E153" s="27" t="s">
        <v>4049</v>
      </c>
    </row>
    <row r="154" ht="52.8">
      <c r="A154" s="1" t="s">
        <v>594</v>
      </c>
      <c r="E154" s="32" t="s">
        <v>5149</v>
      </c>
    </row>
    <row r="155" ht="132">
      <c r="A155" s="1" t="s">
        <v>596</v>
      </c>
      <c r="E155" s="27" t="s">
        <v>5150</v>
      </c>
    </row>
    <row r="156">
      <c r="A156" s="1" t="s">
        <v>584</v>
      </c>
      <c r="C156" s="22" t="s">
        <v>4062</v>
      </c>
      <c r="E156" s="23" t="s">
        <v>4242</v>
      </c>
      <c r="L156" s="24">
        <f>SUMIFS(L157:L160,A157:A160,"P")</f>
        <v>0</v>
      </c>
      <c r="M156" s="24">
        <f>SUMIFS(M157:M160,A157:A160,"P")</f>
        <v>0</v>
      </c>
      <c r="N156" s="25"/>
    </row>
    <row r="157">
      <c r="A157" s="1" t="s">
        <v>587</v>
      </c>
      <c r="B157" s="1">
        <v>36</v>
      </c>
      <c r="C157" s="26" t="s">
        <v>5151</v>
      </c>
      <c r="D157" t="s">
        <v>589</v>
      </c>
      <c r="E157" s="27" t="s">
        <v>5152</v>
      </c>
      <c r="F157" s="28" t="s">
        <v>1456</v>
      </c>
      <c r="G157" s="29">
        <v>1</v>
      </c>
      <c r="H157" s="28">
        <v>0</v>
      </c>
      <c r="I157" s="30">
        <f>ROUND(G157*H157,P4)</f>
        <v>0</v>
      </c>
      <c r="L157" s="30">
        <v>0</v>
      </c>
      <c r="M157" s="24">
        <f>ROUND(G157*L157,P4)</f>
        <v>0</v>
      </c>
      <c r="N157" s="25" t="s">
        <v>589</v>
      </c>
      <c r="O157" s="31">
        <f>M157*AA157</f>
        <v>0</v>
      </c>
      <c r="P157" s="1">
        <v>3</v>
      </c>
      <c r="AA157" s="1">
        <f>IF(P157=1,$O$3,IF(P157=2,$O$4,$O$5))</f>
        <v>0</v>
      </c>
    </row>
    <row r="158">
      <c r="A158" s="1" t="s">
        <v>593</v>
      </c>
      <c r="E158" s="27" t="s">
        <v>5153</v>
      </c>
    </row>
    <row r="159">
      <c r="A159" s="1" t="s">
        <v>594</v>
      </c>
    </row>
    <row r="160">
      <c r="A160" s="1" t="s">
        <v>596</v>
      </c>
      <c r="E160" s="27" t="s">
        <v>5154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5155</v>
      </c>
      <c r="E8" s="23" t="s">
        <v>221</v>
      </c>
      <c r="L8" s="24">
        <f>L9+L22+L35+L44+L69</f>
        <v>0</v>
      </c>
      <c r="M8" s="24">
        <f>M9+M22+M35+M44+M69</f>
        <v>0</v>
      </c>
      <c r="N8" s="25"/>
    </row>
    <row r="9">
      <c r="A9" s="1" t="s">
        <v>584</v>
      </c>
      <c r="C9" s="22" t="s">
        <v>585</v>
      </c>
      <c r="E9" s="23" t="s">
        <v>586</v>
      </c>
      <c r="L9" s="24">
        <f>SUMIFS(L10:L21,A10:A21,"P")</f>
        <v>0</v>
      </c>
      <c r="M9" s="24">
        <f>SUMIFS(M10:M21,A10:A21,"P")</f>
        <v>0</v>
      </c>
      <c r="N9" s="25"/>
    </row>
    <row r="10" ht="26.4">
      <c r="A10" s="1" t="s">
        <v>587</v>
      </c>
      <c r="B10" s="1">
        <v>1</v>
      </c>
      <c r="C10" s="26" t="s">
        <v>4832</v>
      </c>
      <c r="D10" t="s">
        <v>589</v>
      </c>
      <c r="E10" s="27" t="s">
        <v>4833</v>
      </c>
      <c r="F10" s="28" t="s">
        <v>591</v>
      </c>
      <c r="G10" s="29">
        <v>3.2000000000000002</v>
      </c>
      <c r="H10" s="28">
        <v>0</v>
      </c>
      <c r="I10" s="30">
        <f>ROUND(G10*H10,P4)</f>
        <v>0</v>
      </c>
      <c r="L10" s="30">
        <v>0</v>
      </c>
      <c r="M10" s="24">
        <f>ROUND(G10*L10,P4)</f>
        <v>0</v>
      </c>
      <c r="N10" s="25" t="s">
        <v>592</v>
      </c>
      <c r="O10" s="31">
        <f>M10*AA10</f>
        <v>0</v>
      </c>
      <c r="P10" s="1">
        <v>3</v>
      </c>
      <c r="AA10" s="1">
        <f>IF(P10=1,$O$3,IF(P10=2,$O$4,$O$5))</f>
        <v>0</v>
      </c>
    </row>
    <row r="11" ht="26.4">
      <c r="A11" s="1" t="s">
        <v>593</v>
      </c>
      <c r="E11" s="27" t="s">
        <v>4833</v>
      </c>
    </row>
    <row r="12" ht="26.4">
      <c r="A12" s="1" t="s">
        <v>594</v>
      </c>
      <c r="E12" s="32" t="s">
        <v>5156</v>
      </c>
    </row>
    <row r="13" ht="105.6">
      <c r="A13" s="1" t="s">
        <v>596</v>
      </c>
      <c r="E13" s="27" t="s">
        <v>4076</v>
      </c>
    </row>
    <row r="14" ht="26.4">
      <c r="A14" s="1" t="s">
        <v>587</v>
      </c>
      <c r="B14" s="1">
        <v>2</v>
      </c>
      <c r="C14" s="26" t="s">
        <v>4073</v>
      </c>
      <c r="D14" t="s">
        <v>589</v>
      </c>
      <c r="E14" s="27" t="s">
        <v>4074</v>
      </c>
      <c r="F14" s="28" t="s">
        <v>591</v>
      </c>
      <c r="G14" s="29">
        <v>12.800000000000001</v>
      </c>
      <c r="H14" s="28">
        <v>0</v>
      </c>
      <c r="I14" s="30">
        <f>ROUND(G14*H14,P4)</f>
        <v>0</v>
      </c>
      <c r="L14" s="30">
        <v>0</v>
      </c>
      <c r="M14" s="24">
        <f>ROUND(G14*L14,P4)</f>
        <v>0</v>
      </c>
      <c r="N14" s="25" t="s">
        <v>592</v>
      </c>
      <c r="O14" s="31">
        <f>M14*AA14</f>
        <v>0</v>
      </c>
      <c r="P14" s="1">
        <v>3</v>
      </c>
      <c r="AA14" s="1">
        <f>IF(P14=1,$O$3,IF(P14=2,$O$4,$O$5))</f>
        <v>0</v>
      </c>
    </row>
    <row r="15" ht="26.4">
      <c r="A15" s="1" t="s">
        <v>593</v>
      </c>
      <c r="E15" s="27" t="s">
        <v>4074</v>
      </c>
    </row>
    <row r="16" ht="26.4">
      <c r="A16" s="1" t="s">
        <v>594</v>
      </c>
      <c r="E16" s="32" t="s">
        <v>5157</v>
      </c>
    </row>
    <row r="17" ht="105.6">
      <c r="A17" s="1" t="s">
        <v>596</v>
      </c>
      <c r="E17" s="27" t="s">
        <v>4076</v>
      </c>
    </row>
    <row r="18" ht="26.4">
      <c r="A18" s="1" t="s">
        <v>587</v>
      </c>
      <c r="B18" s="1">
        <v>3</v>
      </c>
      <c r="C18" s="26" t="s">
        <v>4645</v>
      </c>
      <c r="D18" t="s">
        <v>589</v>
      </c>
      <c r="E18" s="27" t="s">
        <v>4646</v>
      </c>
      <c r="F18" s="28" t="s">
        <v>591</v>
      </c>
      <c r="G18" s="29">
        <v>4.1399999999999997</v>
      </c>
      <c r="H18" s="28">
        <v>0</v>
      </c>
      <c r="I18" s="30">
        <f>ROUND(G18*H18,P4)</f>
        <v>0</v>
      </c>
      <c r="L18" s="30">
        <v>0</v>
      </c>
      <c r="M18" s="24">
        <f>ROUND(G18*L18,P4)</f>
        <v>0</v>
      </c>
      <c r="N18" s="25" t="s">
        <v>592</v>
      </c>
      <c r="O18" s="31">
        <f>M18*AA18</f>
        <v>0</v>
      </c>
      <c r="P18" s="1">
        <v>3</v>
      </c>
      <c r="AA18" s="1">
        <f>IF(P18=1,$O$3,IF(P18=2,$O$4,$O$5))</f>
        <v>0</v>
      </c>
    </row>
    <row r="19">
      <c r="A19" s="1" t="s">
        <v>593</v>
      </c>
      <c r="E19" s="27" t="s">
        <v>4646</v>
      </c>
    </row>
    <row r="20" ht="26.4">
      <c r="A20" s="1" t="s">
        <v>594</v>
      </c>
      <c r="E20" s="32" t="s">
        <v>5158</v>
      </c>
    </row>
    <row r="21" ht="409.2">
      <c r="A21" s="1" t="s">
        <v>596</v>
      </c>
      <c r="E21" s="27" t="s">
        <v>4648</v>
      </c>
    </row>
    <row r="22">
      <c r="A22" s="1" t="s">
        <v>584</v>
      </c>
      <c r="C22" s="22" t="s">
        <v>3003</v>
      </c>
      <c r="E22" s="23" t="s">
        <v>4010</v>
      </c>
      <c r="L22" s="24">
        <f>SUMIFS(L23:L34,A23:A34,"P")</f>
        <v>0</v>
      </c>
      <c r="M22" s="24">
        <f>SUMIFS(M23:M34,A23:A34,"P")</f>
        <v>0</v>
      </c>
      <c r="N22" s="25"/>
    </row>
    <row r="23" ht="26.4">
      <c r="A23" s="1" t="s">
        <v>587</v>
      </c>
      <c r="B23" s="1">
        <v>4</v>
      </c>
      <c r="C23" s="26" t="s">
        <v>4172</v>
      </c>
      <c r="D23" t="s">
        <v>589</v>
      </c>
      <c r="E23" s="27" t="s">
        <v>4173</v>
      </c>
      <c r="F23" s="28" t="s">
        <v>614</v>
      </c>
      <c r="G23" s="29">
        <v>13.800000000000001</v>
      </c>
      <c r="H23" s="28">
        <v>0</v>
      </c>
      <c r="I23" s="30">
        <f>ROUND(G23*H23,P4)</f>
        <v>0</v>
      </c>
      <c r="L23" s="30">
        <v>0</v>
      </c>
      <c r="M23" s="24">
        <f>ROUND(G23*L23,P4)</f>
        <v>0</v>
      </c>
      <c r="N23" s="25" t="s">
        <v>592</v>
      </c>
      <c r="O23" s="31">
        <f>M23*AA23</f>
        <v>0</v>
      </c>
      <c r="P23" s="1">
        <v>3</v>
      </c>
      <c r="AA23" s="1">
        <f>IF(P23=1,$O$3,IF(P23=2,$O$4,$O$5))</f>
        <v>0</v>
      </c>
    </row>
    <row r="24">
      <c r="A24" s="1" t="s">
        <v>593</v>
      </c>
      <c r="E24" s="27" t="s">
        <v>4173</v>
      </c>
    </row>
    <row r="25" ht="26.4">
      <c r="A25" s="1" t="s">
        <v>594</v>
      </c>
      <c r="E25" s="32" t="s">
        <v>5159</v>
      </c>
    </row>
    <row r="26" ht="79.2">
      <c r="A26" s="1" t="s">
        <v>596</v>
      </c>
      <c r="E26" s="27" t="s">
        <v>4171</v>
      </c>
    </row>
    <row r="27" ht="26.4">
      <c r="A27" s="1" t="s">
        <v>587</v>
      </c>
      <c r="B27" s="1">
        <v>5</v>
      </c>
      <c r="C27" s="26" t="s">
        <v>4194</v>
      </c>
      <c r="D27" t="s">
        <v>589</v>
      </c>
      <c r="E27" s="27" t="s">
        <v>4195</v>
      </c>
      <c r="F27" s="28" t="s">
        <v>614</v>
      </c>
      <c r="G27" s="29">
        <v>12</v>
      </c>
      <c r="H27" s="28">
        <v>0</v>
      </c>
      <c r="I27" s="30">
        <f>ROUND(G27*H27,P4)</f>
        <v>0</v>
      </c>
      <c r="L27" s="30">
        <v>0</v>
      </c>
      <c r="M27" s="24">
        <f>ROUND(G27*L27,P4)</f>
        <v>0</v>
      </c>
      <c r="N27" s="25" t="s">
        <v>592</v>
      </c>
      <c r="O27" s="31">
        <f>M27*AA27</f>
        <v>0</v>
      </c>
      <c r="P27" s="1">
        <v>3</v>
      </c>
      <c r="AA27" s="1">
        <f>IF(P27=1,$O$3,IF(P27=2,$O$4,$O$5))</f>
        <v>0</v>
      </c>
    </row>
    <row r="28">
      <c r="A28" s="1" t="s">
        <v>593</v>
      </c>
      <c r="E28" s="27" t="s">
        <v>4195</v>
      </c>
    </row>
    <row r="29" ht="26.4">
      <c r="A29" s="1" t="s">
        <v>594</v>
      </c>
      <c r="E29" s="32" t="s">
        <v>5160</v>
      </c>
    </row>
    <row r="30" ht="171.6">
      <c r="A30" s="1" t="s">
        <v>596</v>
      </c>
      <c r="E30" s="27" t="s">
        <v>4197</v>
      </c>
    </row>
    <row r="31" ht="26.4">
      <c r="A31" s="1" t="s">
        <v>587</v>
      </c>
      <c r="B31" s="1">
        <v>6</v>
      </c>
      <c r="C31" s="26" t="s">
        <v>5084</v>
      </c>
      <c r="D31" t="s">
        <v>589</v>
      </c>
      <c r="E31" s="27" t="s">
        <v>5085</v>
      </c>
      <c r="F31" s="28" t="s">
        <v>607</v>
      </c>
      <c r="G31" s="29">
        <v>13</v>
      </c>
      <c r="H31" s="28">
        <v>0</v>
      </c>
      <c r="I31" s="30">
        <f>ROUND(G31*H31,P4)</f>
        <v>0</v>
      </c>
      <c r="L31" s="30">
        <v>0</v>
      </c>
      <c r="M31" s="24">
        <f>ROUND(G31*L31,P4)</f>
        <v>0</v>
      </c>
      <c r="N31" s="25" t="s">
        <v>592</v>
      </c>
      <c r="O31" s="31">
        <f>M31*AA31</f>
        <v>0</v>
      </c>
      <c r="P31" s="1">
        <v>3</v>
      </c>
      <c r="AA31" s="1">
        <f>IF(P31=1,$O$3,IF(P31=2,$O$4,$O$5))</f>
        <v>0</v>
      </c>
    </row>
    <row r="32">
      <c r="A32" s="1" t="s">
        <v>593</v>
      </c>
      <c r="E32" s="27" t="s">
        <v>5085</v>
      </c>
    </row>
    <row r="33" ht="26.4">
      <c r="A33" s="1" t="s">
        <v>594</v>
      </c>
      <c r="E33" s="32" t="s">
        <v>5086</v>
      </c>
    </row>
    <row r="34" ht="66">
      <c r="A34" s="1" t="s">
        <v>596</v>
      </c>
      <c r="E34" s="27" t="s">
        <v>5087</v>
      </c>
    </row>
    <row r="35">
      <c r="A35" s="1" t="s">
        <v>584</v>
      </c>
      <c r="C35" s="22" t="s">
        <v>3840</v>
      </c>
      <c r="E35" s="23" t="s">
        <v>4206</v>
      </c>
      <c r="L35" s="24">
        <f>SUMIFS(L36:L43,A36:A43,"P")</f>
        <v>0</v>
      </c>
      <c r="M35" s="24">
        <f>SUMIFS(M36:M43,A36:A43,"P")</f>
        <v>0</v>
      </c>
      <c r="N35" s="25"/>
    </row>
    <row r="36" ht="26.4">
      <c r="A36" s="1" t="s">
        <v>587</v>
      </c>
      <c r="B36" s="1">
        <v>7</v>
      </c>
      <c r="C36" s="26" t="s">
        <v>4211</v>
      </c>
      <c r="D36" t="s">
        <v>589</v>
      </c>
      <c r="E36" s="27" t="s">
        <v>4212</v>
      </c>
      <c r="F36" s="28" t="s">
        <v>591</v>
      </c>
      <c r="G36" s="29">
        <v>1.3500000000000001</v>
      </c>
      <c r="H36" s="28">
        <v>0</v>
      </c>
      <c r="I36" s="30">
        <f>ROUND(G36*H36,P4)</f>
        <v>0</v>
      </c>
      <c r="L36" s="30">
        <v>0</v>
      </c>
      <c r="M36" s="24">
        <f>ROUND(G36*L36,P4)</f>
        <v>0</v>
      </c>
      <c r="N36" s="25" t="s">
        <v>592</v>
      </c>
      <c r="O36" s="31">
        <f>M36*AA36</f>
        <v>0</v>
      </c>
      <c r="P36" s="1">
        <v>3</v>
      </c>
      <c r="AA36" s="1">
        <f>IF(P36=1,$O$3,IF(P36=2,$O$4,$O$5))</f>
        <v>0</v>
      </c>
    </row>
    <row r="37">
      <c r="A37" s="1" t="s">
        <v>593</v>
      </c>
      <c r="E37" s="27" t="s">
        <v>4212</v>
      </c>
    </row>
    <row r="38" ht="26.4">
      <c r="A38" s="1" t="s">
        <v>594</v>
      </c>
      <c r="E38" s="32" t="s">
        <v>5161</v>
      </c>
    </row>
    <row r="39" ht="409.2">
      <c r="A39" s="1" t="s">
        <v>596</v>
      </c>
      <c r="E39" s="27" t="s">
        <v>3869</v>
      </c>
    </row>
    <row r="40">
      <c r="A40" s="1" t="s">
        <v>587</v>
      </c>
      <c r="B40" s="1">
        <v>8</v>
      </c>
      <c r="C40" s="26" t="s">
        <v>5133</v>
      </c>
      <c r="D40" t="s">
        <v>589</v>
      </c>
      <c r="E40" s="27" t="s">
        <v>5134</v>
      </c>
      <c r="F40" s="28" t="s">
        <v>607</v>
      </c>
      <c r="G40" s="29">
        <v>114</v>
      </c>
      <c r="H40" s="28">
        <v>0</v>
      </c>
      <c r="I40" s="30">
        <f>ROUND(G40*H40,P4)</f>
        <v>0</v>
      </c>
      <c r="L40" s="30">
        <v>0</v>
      </c>
      <c r="M40" s="24">
        <f>ROUND(G40*L40,P4)</f>
        <v>0</v>
      </c>
      <c r="N40" s="25" t="s">
        <v>589</v>
      </c>
      <c r="O40" s="31">
        <f>M40*AA40</f>
        <v>0</v>
      </c>
      <c r="P40" s="1">
        <v>3</v>
      </c>
      <c r="AA40" s="1">
        <f>IF(P40=1,$O$3,IF(P40=2,$O$4,$O$5))</f>
        <v>0</v>
      </c>
    </row>
    <row r="41">
      <c r="A41" s="1" t="s">
        <v>593</v>
      </c>
      <c r="E41" s="27" t="s">
        <v>3851</v>
      </c>
    </row>
    <row r="42" ht="26.4">
      <c r="A42" s="1" t="s">
        <v>594</v>
      </c>
      <c r="E42" s="32" t="s">
        <v>5162</v>
      </c>
    </row>
    <row r="43" ht="237.6">
      <c r="A43" s="1" t="s">
        <v>596</v>
      </c>
      <c r="E43" s="27" t="s">
        <v>5136</v>
      </c>
    </row>
    <row r="44">
      <c r="A44" s="1" t="s">
        <v>584</v>
      </c>
      <c r="C44" s="22" t="s">
        <v>2018</v>
      </c>
      <c r="E44" s="23" t="s">
        <v>4023</v>
      </c>
      <c r="L44" s="24">
        <f>SUMIFS(L45:L68,A45:A68,"P")</f>
        <v>0</v>
      </c>
      <c r="M44" s="24">
        <f>SUMIFS(M45:M68,A45:A68,"P")</f>
        <v>0</v>
      </c>
      <c r="N44" s="25"/>
    </row>
    <row r="45" ht="26.4">
      <c r="A45" s="1" t="s">
        <v>587</v>
      </c>
      <c r="B45" s="1">
        <v>9</v>
      </c>
      <c r="C45" s="26" t="s">
        <v>5163</v>
      </c>
      <c r="D45" t="s">
        <v>589</v>
      </c>
      <c r="E45" s="27" t="s">
        <v>5164</v>
      </c>
      <c r="F45" s="28" t="s">
        <v>621</v>
      </c>
      <c r="G45" s="29">
        <v>4</v>
      </c>
      <c r="H45" s="28">
        <v>0</v>
      </c>
      <c r="I45" s="30">
        <f>ROUND(G45*H45,P4)</f>
        <v>0</v>
      </c>
      <c r="L45" s="30">
        <v>0</v>
      </c>
      <c r="M45" s="24">
        <f>ROUND(G45*L45,P4)</f>
        <v>0</v>
      </c>
      <c r="N45" s="25" t="s">
        <v>592</v>
      </c>
      <c r="O45" s="31">
        <f>M45*AA45</f>
        <v>0</v>
      </c>
      <c r="P45" s="1">
        <v>3</v>
      </c>
      <c r="AA45" s="1">
        <f>IF(P45=1,$O$3,IF(P45=2,$O$4,$O$5))</f>
        <v>0</v>
      </c>
    </row>
    <row r="46">
      <c r="A46" s="1" t="s">
        <v>593</v>
      </c>
      <c r="E46" s="27" t="s">
        <v>5165</v>
      </c>
    </row>
    <row r="47" ht="26.4">
      <c r="A47" s="1" t="s">
        <v>594</v>
      </c>
      <c r="E47" s="32" t="s">
        <v>5166</v>
      </c>
    </row>
    <row r="48" ht="52.8">
      <c r="A48" s="1" t="s">
        <v>596</v>
      </c>
      <c r="E48" s="27" t="s">
        <v>5057</v>
      </c>
    </row>
    <row r="49" ht="26.4">
      <c r="A49" s="1" t="s">
        <v>587</v>
      </c>
      <c r="B49" s="1">
        <v>10</v>
      </c>
      <c r="C49" s="26" t="s">
        <v>5058</v>
      </c>
      <c r="D49" t="s">
        <v>589</v>
      </c>
      <c r="E49" s="27" t="s">
        <v>5059</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5059</v>
      </c>
    </row>
    <row r="51" ht="26.4">
      <c r="A51" s="1" t="s">
        <v>594</v>
      </c>
      <c r="E51" s="32" t="s">
        <v>5167</v>
      </c>
    </row>
    <row r="52" ht="52.8">
      <c r="A52" s="1" t="s">
        <v>596</v>
      </c>
      <c r="E52" s="27" t="s">
        <v>5057</v>
      </c>
    </row>
    <row r="53" ht="26.4">
      <c r="A53" s="1" t="s">
        <v>587</v>
      </c>
      <c r="B53" s="1">
        <v>11</v>
      </c>
      <c r="C53" s="26" t="s">
        <v>4221</v>
      </c>
      <c r="D53" t="s">
        <v>589</v>
      </c>
      <c r="E53" s="27" t="s">
        <v>4222</v>
      </c>
      <c r="F53" s="28" t="s">
        <v>607</v>
      </c>
      <c r="G53" s="29">
        <v>26</v>
      </c>
      <c r="H53" s="28">
        <v>0</v>
      </c>
      <c r="I53" s="30">
        <f>ROUND(G53*H53,P4)</f>
        <v>0</v>
      </c>
      <c r="L53" s="30">
        <v>0</v>
      </c>
      <c r="M53" s="24">
        <f>ROUND(G53*L53,P4)</f>
        <v>0</v>
      </c>
      <c r="N53" s="25" t="s">
        <v>592</v>
      </c>
      <c r="O53" s="31">
        <f>M53*AA53</f>
        <v>0</v>
      </c>
      <c r="P53" s="1">
        <v>3</v>
      </c>
      <c r="AA53" s="1">
        <f>IF(P53=1,$O$3,IF(P53=2,$O$4,$O$5))</f>
        <v>0</v>
      </c>
    </row>
    <row r="54">
      <c r="A54" s="1" t="s">
        <v>593</v>
      </c>
      <c r="E54" s="27" t="s">
        <v>4222</v>
      </c>
    </row>
    <row r="55" ht="26.4">
      <c r="A55" s="1" t="s">
        <v>594</v>
      </c>
      <c r="E55" s="32" t="s">
        <v>5168</v>
      </c>
    </row>
    <row r="56" ht="79.2">
      <c r="A56" s="1" t="s">
        <v>596</v>
      </c>
      <c r="E56" s="27" t="s">
        <v>4224</v>
      </c>
    </row>
    <row r="57" ht="26.4">
      <c r="A57" s="1" t="s">
        <v>587</v>
      </c>
      <c r="B57" s="1">
        <v>12</v>
      </c>
      <c r="C57" s="26" t="s">
        <v>4699</v>
      </c>
      <c r="D57" t="s">
        <v>589</v>
      </c>
      <c r="E57" s="27" t="s">
        <v>4700</v>
      </c>
      <c r="F57" s="28" t="s">
        <v>614</v>
      </c>
      <c r="G57" s="29">
        <v>30</v>
      </c>
      <c r="H57" s="28">
        <v>0</v>
      </c>
      <c r="I57" s="30">
        <f>ROUND(G57*H57,P4)</f>
        <v>0</v>
      </c>
      <c r="L57" s="30">
        <v>0</v>
      </c>
      <c r="M57" s="24">
        <f>ROUND(G57*L57,P4)</f>
        <v>0</v>
      </c>
      <c r="N57" s="25" t="s">
        <v>592</v>
      </c>
      <c r="O57" s="31">
        <f>M57*AA57</f>
        <v>0</v>
      </c>
      <c r="P57" s="1">
        <v>3</v>
      </c>
      <c r="AA57" s="1">
        <f>IF(P57=1,$O$3,IF(P57=2,$O$4,$O$5))</f>
        <v>0</v>
      </c>
    </row>
    <row r="58">
      <c r="A58" s="1" t="s">
        <v>593</v>
      </c>
      <c r="E58" s="27" t="s">
        <v>4700</v>
      </c>
    </row>
    <row r="59">
      <c r="A59" s="1" t="s">
        <v>594</v>
      </c>
      <c r="E59" s="32" t="s">
        <v>5169</v>
      </c>
    </row>
    <row r="60" ht="277.2">
      <c r="A60" s="1" t="s">
        <v>596</v>
      </c>
      <c r="E60" s="27" t="s">
        <v>4702</v>
      </c>
    </row>
    <row r="61" ht="26.4">
      <c r="A61" s="1" t="s">
        <v>587</v>
      </c>
      <c r="B61" s="1">
        <v>13</v>
      </c>
      <c r="C61" s="26" t="s">
        <v>4923</v>
      </c>
      <c r="D61" t="s">
        <v>589</v>
      </c>
      <c r="E61" s="27" t="s">
        <v>4924</v>
      </c>
      <c r="F61" s="28" t="s">
        <v>591</v>
      </c>
      <c r="G61" s="29">
        <v>0.5</v>
      </c>
      <c r="H61" s="28">
        <v>0</v>
      </c>
      <c r="I61" s="30">
        <f>ROUND(G61*H61,P4)</f>
        <v>0</v>
      </c>
      <c r="L61" s="30">
        <v>0</v>
      </c>
      <c r="M61" s="24">
        <f>ROUND(G61*L61,P4)</f>
        <v>0</v>
      </c>
      <c r="N61" s="25" t="s">
        <v>592</v>
      </c>
      <c r="O61" s="31">
        <f>M61*AA61</f>
        <v>0</v>
      </c>
      <c r="P61" s="1">
        <v>3</v>
      </c>
      <c r="AA61" s="1">
        <f>IF(P61=1,$O$3,IF(P61=2,$O$4,$O$5))</f>
        <v>0</v>
      </c>
    </row>
    <row r="62">
      <c r="A62" s="1" t="s">
        <v>593</v>
      </c>
      <c r="E62" s="27" t="s">
        <v>4924</v>
      </c>
    </row>
    <row r="63" ht="39.6">
      <c r="A63" s="1" t="s">
        <v>594</v>
      </c>
      <c r="E63" s="32" t="s">
        <v>5170</v>
      </c>
    </row>
    <row r="64" ht="118.8">
      <c r="A64" s="1" t="s">
        <v>596</v>
      </c>
      <c r="E64" s="27" t="s">
        <v>4926</v>
      </c>
    </row>
    <row r="65">
      <c r="A65" s="1" t="s">
        <v>587</v>
      </c>
      <c r="B65" s="1">
        <v>14</v>
      </c>
      <c r="C65" s="26" t="s">
        <v>5090</v>
      </c>
      <c r="D65" t="s">
        <v>589</v>
      </c>
      <c r="E65" s="27" t="s">
        <v>5091</v>
      </c>
      <c r="F65" s="28" t="s">
        <v>614</v>
      </c>
      <c r="G65" s="29">
        <v>30</v>
      </c>
      <c r="H65" s="28">
        <v>0</v>
      </c>
      <c r="I65" s="30">
        <f>ROUND(G65*H65,P4)</f>
        <v>0</v>
      </c>
      <c r="L65" s="30">
        <v>0</v>
      </c>
      <c r="M65" s="24">
        <f>ROUND(G65*L65,P4)</f>
        <v>0</v>
      </c>
      <c r="N65" s="25" t="s">
        <v>589</v>
      </c>
      <c r="O65" s="31">
        <f>M65*AA65</f>
        <v>0</v>
      </c>
      <c r="P65" s="1">
        <v>3</v>
      </c>
      <c r="AA65" s="1">
        <f>IF(P65=1,$O$3,IF(P65=2,$O$4,$O$5))</f>
        <v>0</v>
      </c>
    </row>
    <row r="66">
      <c r="A66" s="1" t="s">
        <v>593</v>
      </c>
      <c r="E66" s="27" t="s">
        <v>4704</v>
      </c>
    </row>
    <row r="67">
      <c r="A67" s="1" t="s">
        <v>594</v>
      </c>
      <c r="E67" s="32" t="s">
        <v>3946</v>
      </c>
    </row>
    <row r="68" ht="145.2">
      <c r="A68" s="1" t="s">
        <v>596</v>
      </c>
      <c r="E68" s="27" t="s">
        <v>5093</v>
      </c>
    </row>
    <row r="69">
      <c r="A69" s="1" t="s">
        <v>584</v>
      </c>
      <c r="C69" s="22" t="s">
        <v>690</v>
      </c>
      <c r="E69" s="23" t="s">
        <v>1951</v>
      </c>
      <c r="L69" s="24">
        <f>SUMIFS(L70:L81,A70:A81,"P")</f>
        <v>0</v>
      </c>
      <c r="M69" s="24">
        <f>SUMIFS(M70:M81,A70:A81,"P")</f>
        <v>0</v>
      </c>
      <c r="N69" s="25"/>
    </row>
    <row r="70" ht="39.6">
      <c r="A70" s="1" t="s">
        <v>587</v>
      </c>
      <c r="B70" s="1">
        <v>15</v>
      </c>
      <c r="C70" s="26" t="s">
        <v>692</v>
      </c>
      <c r="D70" t="s">
        <v>693</v>
      </c>
      <c r="E70" s="27" t="s">
        <v>694</v>
      </c>
      <c r="F70" s="28" t="s">
        <v>695</v>
      </c>
      <c r="G70" s="29">
        <v>8.8200000000000003</v>
      </c>
      <c r="H70" s="28">
        <v>0</v>
      </c>
      <c r="I70" s="30">
        <f>ROUND(G70*H70,P4)</f>
        <v>0</v>
      </c>
      <c r="L70" s="30">
        <v>0</v>
      </c>
      <c r="M70" s="24">
        <f>ROUND(G70*L70,P4)</f>
        <v>0</v>
      </c>
      <c r="N70" s="25" t="s">
        <v>589</v>
      </c>
      <c r="O70" s="31">
        <f>M70*AA70</f>
        <v>0</v>
      </c>
      <c r="P70" s="1">
        <v>3</v>
      </c>
      <c r="AA70" s="1">
        <f>IF(P70=1,$O$3,IF(P70=2,$O$4,$O$5))</f>
        <v>0</v>
      </c>
    </row>
    <row r="71" ht="39.6">
      <c r="A71" s="1" t="s">
        <v>593</v>
      </c>
      <c r="E71" s="27" t="s">
        <v>4047</v>
      </c>
    </row>
    <row r="72">
      <c r="A72" s="1" t="s">
        <v>594</v>
      </c>
      <c r="E72" s="32" t="s">
        <v>5171</v>
      </c>
    </row>
    <row r="73">
      <c r="A73" s="1" t="s">
        <v>596</v>
      </c>
      <c r="E73" s="27" t="s">
        <v>589</v>
      </c>
    </row>
    <row r="74" ht="39.6">
      <c r="A74" s="1" t="s">
        <v>587</v>
      </c>
      <c r="B74" s="1">
        <v>16</v>
      </c>
      <c r="C74" s="26" t="s">
        <v>2681</v>
      </c>
      <c r="D74" t="s">
        <v>2682</v>
      </c>
      <c r="E74" s="27" t="s">
        <v>2683</v>
      </c>
      <c r="F74" s="28" t="s">
        <v>695</v>
      </c>
      <c r="G74" s="29">
        <v>6.7199999999999998</v>
      </c>
      <c r="H74" s="28">
        <v>0</v>
      </c>
      <c r="I74" s="30">
        <f>ROUND(G74*H74,P4)</f>
        <v>0</v>
      </c>
      <c r="L74" s="30">
        <v>0</v>
      </c>
      <c r="M74" s="24">
        <f>ROUND(G74*L74,P4)</f>
        <v>0</v>
      </c>
      <c r="N74" s="25" t="s">
        <v>589</v>
      </c>
      <c r="O74" s="31">
        <f>M74*AA74</f>
        <v>0</v>
      </c>
      <c r="P74" s="1">
        <v>3</v>
      </c>
      <c r="AA74" s="1">
        <f>IF(P74=1,$O$3,IF(P74=2,$O$4,$O$5))</f>
        <v>0</v>
      </c>
    </row>
    <row r="75" ht="39.6">
      <c r="A75" s="1" t="s">
        <v>593</v>
      </c>
      <c r="E75" s="27" t="s">
        <v>4047</v>
      </c>
    </row>
    <row r="76" ht="26.4">
      <c r="A76" s="1" t="s">
        <v>594</v>
      </c>
      <c r="E76" s="32" t="s">
        <v>5172</v>
      </c>
    </row>
    <row r="77">
      <c r="A77" s="1" t="s">
        <v>596</v>
      </c>
      <c r="E77" s="27" t="s">
        <v>589</v>
      </c>
    </row>
    <row r="78" ht="26.4">
      <c r="A78" s="1" t="s">
        <v>587</v>
      </c>
      <c r="B78" s="1">
        <v>17</v>
      </c>
      <c r="C78" s="26" t="s">
        <v>4723</v>
      </c>
      <c r="D78" t="s">
        <v>4724</v>
      </c>
      <c r="E78" s="27" t="s">
        <v>4725</v>
      </c>
      <c r="F78" s="28" t="s">
        <v>695</v>
      </c>
      <c r="G78" s="29">
        <v>28.16</v>
      </c>
      <c r="H78" s="28">
        <v>0</v>
      </c>
      <c r="I78" s="30">
        <f>ROUND(G78*H78,P4)</f>
        <v>0</v>
      </c>
      <c r="L78" s="30">
        <v>0</v>
      </c>
      <c r="M78" s="24">
        <f>ROUND(G78*L78,P4)</f>
        <v>0</v>
      </c>
      <c r="N78" s="25" t="s">
        <v>589</v>
      </c>
      <c r="O78" s="31">
        <f>M78*AA78</f>
        <v>0</v>
      </c>
      <c r="P78" s="1">
        <v>3</v>
      </c>
      <c r="AA78" s="1">
        <f>IF(P78=1,$O$3,IF(P78=2,$O$4,$O$5))</f>
        <v>0</v>
      </c>
    </row>
    <row r="79" ht="39.6">
      <c r="A79" s="1" t="s">
        <v>593</v>
      </c>
      <c r="E79" s="27" t="s">
        <v>4049</v>
      </c>
    </row>
    <row r="80" ht="26.4">
      <c r="A80" s="1" t="s">
        <v>594</v>
      </c>
      <c r="E80" s="32" t="s">
        <v>5173</v>
      </c>
    </row>
    <row r="81">
      <c r="A81" s="1" t="s">
        <v>596</v>
      </c>
      <c r="E8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COUNTIFS(L8:L177,"=0",A8:A177,"P")+COUNTIFS(L8:L177,"",A8:A177,"P")+SUM(Q8:Q177)</f>
        <v>0</v>
      </c>
    </row>
    <row r="8">
      <c r="A8" s="1" t="s">
        <v>582</v>
      </c>
      <c r="C8" s="22" t="s">
        <v>5174</v>
      </c>
      <c r="E8" s="23" t="s">
        <v>223</v>
      </c>
      <c r="L8" s="24">
        <f>L9+L42+L51+L56+L101+L114+L155+L172</f>
        <v>0</v>
      </c>
      <c r="M8" s="24">
        <f>M9+M42+M51+M56+M101+M114+M155+M172</f>
        <v>0</v>
      </c>
      <c r="N8" s="25"/>
    </row>
    <row r="9">
      <c r="A9" s="1" t="s">
        <v>584</v>
      </c>
      <c r="C9" s="22" t="s">
        <v>585</v>
      </c>
      <c r="E9" s="23" t="s">
        <v>586</v>
      </c>
      <c r="L9" s="24">
        <f>SUMIFS(L10:L41,A10:A41,"P")</f>
        <v>0</v>
      </c>
      <c r="M9" s="24">
        <f>SUMIFS(M10:M41,A10:A41,"P")</f>
        <v>0</v>
      </c>
      <c r="N9" s="25"/>
    </row>
    <row r="10" ht="26.4">
      <c r="A10" s="1" t="s">
        <v>587</v>
      </c>
      <c r="B10" s="1">
        <v>1</v>
      </c>
      <c r="C10" s="26" t="s">
        <v>4073</v>
      </c>
      <c r="D10" t="s">
        <v>589</v>
      </c>
      <c r="E10" s="27" t="s">
        <v>4074</v>
      </c>
      <c r="F10" s="28" t="s">
        <v>591</v>
      </c>
      <c r="G10" s="29">
        <v>52.5</v>
      </c>
      <c r="H10" s="28">
        <v>0</v>
      </c>
      <c r="I10" s="30">
        <f>ROUND(G10*H10,P4)</f>
        <v>0</v>
      </c>
      <c r="L10" s="30">
        <v>0</v>
      </c>
      <c r="M10" s="24">
        <f>ROUND(G10*L10,P4)</f>
        <v>0</v>
      </c>
      <c r="N10" s="25" t="s">
        <v>592</v>
      </c>
      <c r="O10" s="31">
        <f>M10*AA10</f>
        <v>0</v>
      </c>
      <c r="P10" s="1">
        <v>3</v>
      </c>
      <c r="AA10" s="1">
        <f>IF(P10=1,$O$3,IF(P10=2,$O$4,$O$5))</f>
        <v>0</v>
      </c>
    </row>
    <row r="11" ht="26.4">
      <c r="A11" s="1" t="s">
        <v>593</v>
      </c>
      <c r="E11" s="27" t="s">
        <v>4074</v>
      </c>
    </row>
    <row r="12" ht="26.4">
      <c r="A12" s="1" t="s">
        <v>594</v>
      </c>
      <c r="E12" s="32" t="s">
        <v>5175</v>
      </c>
    </row>
    <row r="13" ht="105.6">
      <c r="A13" s="1" t="s">
        <v>596</v>
      </c>
      <c r="E13" s="27" t="s">
        <v>4076</v>
      </c>
    </row>
    <row r="14" ht="26.4">
      <c r="A14" s="1" t="s">
        <v>587</v>
      </c>
      <c r="B14" s="1">
        <v>2</v>
      </c>
      <c r="C14" s="26" t="s">
        <v>5097</v>
      </c>
      <c r="D14" t="s">
        <v>589</v>
      </c>
      <c r="E14" s="27" t="s">
        <v>5098</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5098</v>
      </c>
    </row>
    <row r="16" ht="26.4">
      <c r="A16" s="1" t="s">
        <v>594</v>
      </c>
      <c r="E16" s="32" t="s">
        <v>5176</v>
      </c>
    </row>
    <row r="17" ht="105.6">
      <c r="A17" s="1" t="s">
        <v>596</v>
      </c>
      <c r="E17" s="27" t="s">
        <v>4076</v>
      </c>
    </row>
    <row r="18" ht="26.4">
      <c r="A18" s="1" t="s">
        <v>587</v>
      </c>
      <c r="B18" s="1">
        <v>3</v>
      </c>
      <c r="C18" s="26" t="s">
        <v>4645</v>
      </c>
      <c r="D18" t="s">
        <v>589</v>
      </c>
      <c r="E18" s="27" t="s">
        <v>4646</v>
      </c>
      <c r="F18" s="28" t="s">
        <v>591</v>
      </c>
      <c r="G18" s="29">
        <v>36.398000000000003</v>
      </c>
      <c r="H18" s="28">
        <v>0</v>
      </c>
      <c r="I18" s="30">
        <f>ROUND(G18*H18,P4)</f>
        <v>0</v>
      </c>
      <c r="L18" s="30">
        <v>0</v>
      </c>
      <c r="M18" s="24">
        <f>ROUND(G18*L18,P4)</f>
        <v>0</v>
      </c>
      <c r="N18" s="25" t="s">
        <v>592</v>
      </c>
      <c r="O18" s="31">
        <f>M18*AA18</f>
        <v>0</v>
      </c>
      <c r="P18" s="1">
        <v>3</v>
      </c>
      <c r="AA18" s="1">
        <f>IF(P18=1,$O$3,IF(P18=2,$O$4,$O$5))</f>
        <v>0</v>
      </c>
    </row>
    <row r="19">
      <c r="A19" s="1" t="s">
        <v>593</v>
      </c>
      <c r="E19" s="27" t="s">
        <v>4646</v>
      </c>
    </row>
    <row r="20" ht="26.4">
      <c r="A20" s="1" t="s">
        <v>594</v>
      </c>
      <c r="E20" s="32" t="s">
        <v>5177</v>
      </c>
    </row>
    <row r="21" ht="409.2">
      <c r="A21" s="1" t="s">
        <v>596</v>
      </c>
      <c r="E21" s="27" t="s">
        <v>4648</v>
      </c>
    </row>
    <row r="22" ht="26.4">
      <c r="A22" s="1" t="s">
        <v>587</v>
      </c>
      <c r="B22" s="1">
        <v>4</v>
      </c>
      <c r="C22" s="26" t="s">
        <v>4645</v>
      </c>
      <c r="D22" t="s">
        <v>585</v>
      </c>
      <c r="E22" s="27" t="s">
        <v>4646</v>
      </c>
      <c r="F22" s="28" t="s">
        <v>591</v>
      </c>
      <c r="G22" s="29">
        <v>115</v>
      </c>
      <c r="H22" s="28">
        <v>0</v>
      </c>
      <c r="I22" s="30">
        <f>ROUND(G22*H22,P4)</f>
        <v>0</v>
      </c>
      <c r="L22" s="30">
        <v>0</v>
      </c>
      <c r="M22" s="24">
        <f>ROUND(G22*L22,P4)</f>
        <v>0</v>
      </c>
      <c r="N22" s="25" t="s">
        <v>592</v>
      </c>
      <c r="O22" s="31">
        <f>M22*AA22</f>
        <v>0</v>
      </c>
      <c r="P22" s="1">
        <v>3</v>
      </c>
      <c r="AA22" s="1">
        <f>IF(P22=1,$O$3,IF(P22=2,$O$4,$O$5))</f>
        <v>0</v>
      </c>
    </row>
    <row r="23">
      <c r="A23" s="1" t="s">
        <v>593</v>
      </c>
      <c r="E23" s="27" t="s">
        <v>5178</v>
      </c>
    </row>
    <row r="24" ht="26.4">
      <c r="A24" s="1" t="s">
        <v>594</v>
      </c>
      <c r="E24" s="32" t="s">
        <v>5179</v>
      </c>
    </row>
    <row r="25" ht="409.2">
      <c r="A25" s="1" t="s">
        <v>596</v>
      </c>
      <c r="E25" s="27" t="s">
        <v>4648</v>
      </c>
    </row>
    <row r="26" ht="26.4">
      <c r="A26" s="1" t="s">
        <v>587</v>
      </c>
      <c r="B26" s="1">
        <v>5</v>
      </c>
      <c r="C26" s="26" t="s">
        <v>3738</v>
      </c>
      <c r="D26" t="s">
        <v>589</v>
      </c>
      <c r="E26" s="27" t="s">
        <v>3739</v>
      </c>
      <c r="F26" s="28" t="s">
        <v>614</v>
      </c>
      <c r="G26" s="29">
        <v>242.65000000000001</v>
      </c>
      <c r="H26" s="28">
        <v>0</v>
      </c>
      <c r="I26" s="30">
        <f>ROUND(G26*H26,P4)</f>
        <v>0</v>
      </c>
      <c r="L26" s="30">
        <v>0</v>
      </c>
      <c r="M26" s="24">
        <f>ROUND(G26*L26,P4)</f>
        <v>0</v>
      </c>
      <c r="N26" s="25" t="s">
        <v>592</v>
      </c>
      <c r="O26" s="31">
        <f>M26*AA26</f>
        <v>0</v>
      </c>
      <c r="P26" s="1">
        <v>3</v>
      </c>
      <c r="AA26" s="1">
        <f>IF(P26=1,$O$3,IF(P26=2,$O$4,$O$5))</f>
        <v>0</v>
      </c>
    </row>
    <row r="27">
      <c r="A27" s="1" t="s">
        <v>593</v>
      </c>
      <c r="E27" s="27" t="s">
        <v>3739</v>
      </c>
    </row>
    <row r="28" ht="26.4">
      <c r="A28" s="1" t="s">
        <v>594</v>
      </c>
      <c r="E28" s="32" t="s">
        <v>5180</v>
      </c>
    </row>
    <row r="29" ht="52.8">
      <c r="A29" s="1" t="s">
        <v>596</v>
      </c>
      <c r="E29" s="27" t="s">
        <v>3741</v>
      </c>
    </row>
    <row r="30" ht="26.4">
      <c r="A30" s="1" t="s">
        <v>587</v>
      </c>
      <c r="B30" s="1">
        <v>6</v>
      </c>
      <c r="C30" s="26" t="s">
        <v>4361</v>
      </c>
      <c r="D30" t="s">
        <v>589</v>
      </c>
      <c r="E30" s="27" t="s">
        <v>4362</v>
      </c>
      <c r="F30" s="28" t="s">
        <v>614</v>
      </c>
      <c r="G30" s="29">
        <v>40</v>
      </c>
      <c r="H30" s="28">
        <v>0</v>
      </c>
      <c r="I30" s="30">
        <f>ROUND(G30*H30,P4)</f>
        <v>0</v>
      </c>
      <c r="L30" s="30">
        <v>0</v>
      </c>
      <c r="M30" s="24">
        <f>ROUND(G30*L30,P4)</f>
        <v>0</v>
      </c>
      <c r="N30" s="25" t="s">
        <v>592</v>
      </c>
      <c r="O30" s="31">
        <f>M30*AA30</f>
        <v>0</v>
      </c>
      <c r="P30" s="1">
        <v>3</v>
      </c>
      <c r="AA30" s="1">
        <f>IF(P30=1,$O$3,IF(P30=2,$O$4,$O$5))</f>
        <v>0</v>
      </c>
    </row>
    <row r="31">
      <c r="A31" s="1" t="s">
        <v>593</v>
      </c>
      <c r="E31" s="27" t="s">
        <v>4362</v>
      </c>
    </row>
    <row r="32">
      <c r="A32" s="1" t="s">
        <v>594</v>
      </c>
      <c r="E32" s="32" t="s">
        <v>5181</v>
      </c>
    </row>
    <row r="33" ht="66">
      <c r="A33" s="1" t="s">
        <v>596</v>
      </c>
      <c r="E33" s="27" t="s">
        <v>3745</v>
      </c>
    </row>
    <row r="34" ht="26.4">
      <c r="A34" s="1" t="s">
        <v>587</v>
      </c>
      <c r="B34" s="1">
        <v>7</v>
      </c>
      <c r="C34" s="26" t="s">
        <v>4364</v>
      </c>
      <c r="D34" t="s">
        <v>589</v>
      </c>
      <c r="E34" s="27" t="s">
        <v>4365</v>
      </c>
      <c r="F34" s="28" t="s">
        <v>614</v>
      </c>
      <c r="G34" s="29">
        <v>40</v>
      </c>
      <c r="H34" s="28">
        <v>0</v>
      </c>
      <c r="I34" s="30">
        <f>ROUND(G34*H34,P4)</f>
        <v>0</v>
      </c>
      <c r="L34" s="30">
        <v>0</v>
      </c>
      <c r="M34" s="24">
        <f>ROUND(G34*L34,P4)</f>
        <v>0</v>
      </c>
      <c r="N34" s="25" t="s">
        <v>592</v>
      </c>
      <c r="O34" s="31">
        <f>M34*AA34</f>
        <v>0</v>
      </c>
      <c r="P34" s="1">
        <v>3</v>
      </c>
      <c r="AA34" s="1">
        <f>IF(P34=1,$O$3,IF(P34=2,$O$4,$O$5))</f>
        <v>0</v>
      </c>
    </row>
    <row r="35">
      <c r="A35" s="1" t="s">
        <v>593</v>
      </c>
      <c r="E35" s="27" t="s">
        <v>4365</v>
      </c>
    </row>
    <row r="36" ht="26.4">
      <c r="A36" s="1" t="s">
        <v>594</v>
      </c>
      <c r="E36" s="32" t="s">
        <v>5182</v>
      </c>
    </row>
    <row r="37" ht="66">
      <c r="A37" s="1" t="s">
        <v>596</v>
      </c>
      <c r="E37" s="27" t="s">
        <v>4367</v>
      </c>
    </row>
    <row r="38" ht="26.4">
      <c r="A38" s="1" t="s">
        <v>587</v>
      </c>
      <c r="B38" s="1">
        <v>8</v>
      </c>
      <c r="C38" s="26" t="s">
        <v>3749</v>
      </c>
      <c r="D38" t="s">
        <v>589</v>
      </c>
      <c r="E38" s="27" t="s">
        <v>3750</v>
      </c>
      <c r="F38" s="28" t="s">
        <v>614</v>
      </c>
      <c r="G38" s="29">
        <v>40</v>
      </c>
      <c r="H38" s="28">
        <v>0</v>
      </c>
      <c r="I38" s="30">
        <f>ROUND(G38*H38,P4)</f>
        <v>0</v>
      </c>
      <c r="L38" s="30">
        <v>0</v>
      </c>
      <c r="M38" s="24">
        <f>ROUND(G38*L38,P4)</f>
        <v>0</v>
      </c>
      <c r="N38" s="25" t="s">
        <v>592</v>
      </c>
      <c r="O38" s="31">
        <f>M38*AA38</f>
        <v>0</v>
      </c>
      <c r="P38" s="1">
        <v>3</v>
      </c>
      <c r="AA38" s="1">
        <f>IF(P38=1,$O$3,IF(P38=2,$O$4,$O$5))</f>
        <v>0</v>
      </c>
    </row>
    <row r="39">
      <c r="A39" s="1" t="s">
        <v>593</v>
      </c>
      <c r="E39" s="27" t="s">
        <v>3750</v>
      </c>
    </row>
    <row r="40" ht="26.4">
      <c r="A40" s="1" t="s">
        <v>594</v>
      </c>
      <c r="E40" s="32" t="s">
        <v>5182</v>
      </c>
    </row>
    <row r="41" ht="79.2">
      <c r="A41" s="1" t="s">
        <v>596</v>
      </c>
      <c r="E41" s="27" t="s">
        <v>3751</v>
      </c>
    </row>
    <row r="42">
      <c r="A42" s="1" t="s">
        <v>584</v>
      </c>
      <c r="C42" s="22" t="s">
        <v>2572</v>
      </c>
      <c r="E42" s="23" t="s">
        <v>4106</v>
      </c>
      <c r="L42" s="24">
        <f>SUMIFS(L43:L50,A43:A50,"P")</f>
        <v>0</v>
      </c>
      <c r="M42" s="24">
        <f>SUMIFS(M43:M50,A43:A50,"P")</f>
        <v>0</v>
      </c>
      <c r="N42" s="25"/>
    </row>
    <row r="43" ht="26.4">
      <c r="A43" s="1" t="s">
        <v>587</v>
      </c>
      <c r="B43" s="1">
        <v>9</v>
      </c>
      <c r="C43" s="26" t="s">
        <v>3757</v>
      </c>
      <c r="D43" t="s">
        <v>589</v>
      </c>
      <c r="E43" s="27" t="s">
        <v>3758</v>
      </c>
      <c r="F43" s="28" t="s">
        <v>607</v>
      </c>
      <c r="G43" s="29">
        <v>60</v>
      </c>
      <c r="H43" s="28">
        <v>0</v>
      </c>
      <c r="I43" s="30">
        <f>ROUND(G43*H43,P4)</f>
        <v>0</v>
      </c>
      <c r="L43" s="30">
        <v>0</v>
      </c>
      <c r="M43" s="24">
        <f>ROUND(G43*L43,P4)</f>
        <v>0</v>
      </c>
      <c r="N43" s="25" t="s">
        <v>592</v>
      </c>
      <c r="O43" s="31">
        <f>M43*AA43</f>
        <v>0</v>
      </c>
      <c r="P43" s="1">
        <v>3</v>
      </c>
      <c r="AA43" s="1">
        <f>IF(P43=1,$O$3,IF(P43=2,$O$4,$O$5))</f>
        <v>0</v>
      </c>
    </row>
    <row r="44">
      <c r="A44" s="1" t="s">
        <v>593</v>
      </c>
      <c r="E44" s="27" t="s">
        <v>3758</v>
      </c>
    </row>
    <row r="45">
      <c r="A45" s="1" t="s">
        <v>594</v>
      </c>
      <c r="E45" s="32" t="s">
        <v>5183</v>
      </c>
    </row>
    <row r="46" ht="198">
      <c r="A46" s="1" t="s">
        <v>596</v>
      </c>
      <c r="E46" s="27" t="s">
        <v>3760</v>
      </c>
    </row>
    <row r="47" ht="26.4">
      <c r="A47" s="1" t="s">
        <v>587</v>
      </c>
      <c r="B47" s="1">
        <v>10</v>
      </c>
      <c r="C47" s="26" t="s">
        <v>4110</v>
      </c>
      <c r="D47" t="s">
        <v>589</v>
      </c>
      <c r="E47" s="27" t="s">
        <v>4111</v>
      </c>
      <c r="F47" s="28" t="s">
        <v>614</v>
      </c>
      <c r="G47" s="29">
        <v>175</v>
      </c>
      <c r="H47" s="28">
        <v>0</v>
      </c>
      <c r="I47" s="30">
        <f>ROUND(G47*H47,P4)</f>
        <v>0</v>
      </c>
      <c r="L47" s="30">
        <v>0</v>
      </c>
      <c r="M47" s="24">
        <f>ROUND(G47*L47,P4)</f>
        <v>0</v>
      </c>
      <c r="N47" s="25" t="s">
        <v>592</v>
      </c>
      <c r="O47" s="31">
        <f>M47*AA47</f>
        <v>0</v>
      </c>
      <c r="P47" s="1">
        <v>3</v>
      </c>
      <c r="AA47" s="1">
        <f>IF(P47=1,$O$3,IF(P47=2,$O$4,$O$5))</f>
        <v>0</v>
      </c>
    </row>
    <row r="48">
      <c r="A48" s="1" t="s">
        <v>593</v>
      </c>
      <c r="E48" s="27" t="s">
        <v>4111</v>
      </c>
    </row>
    <row r="49" ht="26.4">
      <c r="A49" s="1" t="s">
        <v>594</v>
      </c>
      <c r="E49" s="32" t="s">
        <v>5184</v>
      </c>
    </row>
    <row r="50" ht="132">
      <c r="A50" s="1" t="s">
        <v>596</v>
      </c>
      <c r="E50" s="27" t="s">
        <v>4113</v>
      </c>
    </row>
    <row r="51">
      <c r="A51" s="1" t="s">
        <v>584</v>
      </c>
      <c r="C51" s="22" t="s">
        <v>2997</v>
      </c>
      <c r="E51" s="23" t="s">
        <v>3792</v>
      </c>
      <c r="L51" s="24">
        <f>SUMIFS(L52:L55,A52:A55,"P")</f>
        <v>0</v>
      </c>
      <c r="M51" s="24">
        <f>SUMIFS(M52:M55,A52:A55,"P")</f>
        <v>0</v>
      </c>
      <c r="N51" s="25"/>
    </row>
    <row r="52" ht="26.4">
      <c r="A52" s="1" t="s">
        <v>587</v>
      </c>
      <c r="B52" s="1">
        <v>11</v>
      </c>
      <c r="C52" s="26" t="s">
        <v>5185</v>
      </c>
      <c r="D52" t="s">
        <v>589</v>
      </c>
      <c r="E52" s="27" t="s">
        <v>5186</v>
      </c>
      <c r="F52" s="28" t="s">
        <v>591</v>
      </c>
      <c r="G52" s="29">
        <v>2.7000000000000002</v>
      </c>
      <c r="H52" s="28">
        <v>0</v>
      </c>
      <c r="I52" s="30">
        <f>ROUND(G52*H52,P4)</f>
        <v>0</v>
      </c>
      <c r="L52" s="30">
        <v>0</v>
      </c>
      <c r="M52" s="24">
        <f>ROUND(G52*L52,P4)</f>
        <v>0</v>
      </c>
      <c r="N52" s="25" t="s">
        <v>592</v>
      </c>
      <c r="O52" s="31">
        <f>M52*AA52</f>
        <v>0</v>
      </c>
      <c r="P52" s="1">
        <v>3</v>
      </c>
      <c r="AA52" s="1">
        <f>IF(P52=1,$O$3,IF(P52=2,$O$4,$O$5))</f>
        <v>0</v>
      </c>
    </row>
    <row r="53">
      <c r="A53" s="1" t="s">
        <v>593</v>
      </c>
      <c r="E53" s="27" t="s">
        <v>5186</v>
      </c>
    </row>
    <row r="54">
      <c r="A54" s="1" t="s">
        <v>594</v>
      </c>
      <c r="E54" s="32" t="s">
        <v>5187</v>
      </c>
    </row>
    <row r="55" ht="264">
      <c r="A55" s="1" t="s">
        <v>596</v>
      </c>
      <c r="E55" s="27" t="s">
        <v>3774</v>
      </c>
    </row>
    <row r="56">
      <c r="A56" s="1" t="s">
        <v>584</v>
      </c>
      <c r="C56" s="22" t="s">
        <v>3003</v>
      </c>
      <c r="E56" s="23" t="s">
        <v>4010</v>
      </c>
      <c r="L56" s="24">
        <f>SUMIFS(L57:L100,A57:A100,"P")</f>
        <v>0</v>
      </c>
      <c r="M56" s="24">
        <f>SUMIFS(M57:M100,A57:A100,"P")</f>
        <v>0</v>
      </c>
      <c r="N56" s="25"/>
    </row>
    <row r="57" ht="26.4">
      <c r="A57" s="1" t="s">
        <v>587</v>
      </c>
      <c r="B57" s="1">
        <v>12</v>
      </c>
      <c r="C57" s="26" t="s">
        <v>4168</v>
      </c>
      <c r="D57" t="s">
        <v>589</v>
      </c>
      <c r="E57" s="27" t="s">
        <v>4169</v>
      </c>
      <c r="F57" s="28" t="s">
        <v>591</v>
      </c>
      <c r="G57" s="29">
        <v>87.5</v>
      </c>
      <c r="H57" s="28">
        <v>0</v>
      </c>
      <c r="I57" s="30">
        <f>ROUND(G57*H57,P4)</f>
        <v>0</v>
      </c>
      <c r="L57" s="30">
        <v>0</v>
      </c>
      <c r="M57" s="24">
        <f>ROUND(G57*L57,P4)</f>
        <v>0</v>
      </c>
      <c r="N57" s="25" t="s">
        <v>592</v>
      </c>
      <c r="O57" s="31">
        <f>M57*AA57</f>
        <v>0</v>
      </c>
      <c r="P57" s="1">
        <v>3</v>
      </c>
      <c r="AA57" s="1">
        <f>IF(P57=1,$O$3,IF(P57=2,$O$4,$O$5))</f>
        <v>0</v>
      </c>
    </row>
    <row r="58">
      <c r="A58" s="1" t="s">
        <v>593</v>
      </c>
      <c r="E58" s="27" t="s">
        <v>4169</v>
      </c>
    </row>
    <row r="59" ht="26.4">
      <c r="A59" s="1" t="s">
        <v>594</v>
      </c>
      <c r="E59" s="32" t="s">
        <v>5188</v>
      </c>
    </row>
    <row r="60" ht="79.2">
      <c r="A60" s="1" t="s">
        <v>596</v>
      </c>
      <c r="E60" s="27" t="s">
        <v>4171</v>
      </c>
    </row>
    <row r="61" ht="26.4">
      <c r="A61" s="1" t="s">
        <v>587</v>
      </c>
      <c r="B61" s="1">
        <v>13</v>
      </c>
      <c r="C61" s="26" t="s">
        <v>4476</v>
      </c>
      <c r="D61" t="s">
        <v>589</v>
      </c>
      <c r="E61" s="27" t="s">
        <v>4477</v>
      </c>
      <c r="F61" s="28" t="s">
        <v>614</v>
      </c>
      <c r="G61" s="29">
        <v>402.5</v>
      </c>
      <c r="H61" s="28">
        <v>0</v>
      </c>
      <c r="I61" s="30">
        <f>ROUND(G61*H61,P4)</f>
        <v>0</v>
      </c>
      <c r="L61" s="30">
        <v>0</v>
      </c>
      <c r="M61" s="24">
        <f>ROUND(G61*L61,P4)</f>
        <v>0</v>
      </c>
      <c r="N61" s="25" t="s">
        <v>592</v>
      </c>
      <c r="O61" s="31">
        <f>M61*AA61</f>
        <v>0</v>
      </c>
      <c r="P61" s="1">
        <v>3</v>
      </c>
      <c r="AA61" s="1">
        <f>IF(P61=1,$O$3,IF(P61=2,$O$4,$O$5))</f>
        <v>0</v>
      </c>
    </row>
    <row r="62">
      <c r="A62" s="1" t="s">
        <v>593</v>
      </c>
      <c r="E62" s="27" t="s">
        <v>4477</v>
      </c>
    </row>
    <row r="63" ht="26.4">
      <c r="A63" s="1" t="s">
        <v>594</v>
      </c>
      <c r="E63" s="32" t="s">
        <v>5189</v>
      </c>
    </row>
    <row r="64" ht="79.2">
      <c r="A64" s="1" t="s">
        <v>596</v>
      </c>
      <c r="E64" s="27" t="s">
        <v>4171</v>
      </c>
    </row>
    <row r="65" ht="26.4">
      <c r="A65" s="1" t="s">
        <v>587</v>
      </c>
      <c r="B65" s="1">
        <v>14</v>
      </c>
      <c r="C65" s="26" t="s">
        <v>4172</v>
      </c>
      <c r="D65" t="s">
        <v>589</v>
      </c>
      <c r="E65" s="27" t="s">
        <v>4173</v>
      </c>
      <c r="F65" s="28" t="s">
        <v>614</v>
      </c>
      <c r="G65" s="29">
        <v>41.399999999999999</v>
      </c>
      <c r="H65" s="28">
        <v>0</v>
      </c>
      <c r="I65" s="30">
        <f>ROUND(G65*H65,P4)</f>
        <v>0</v>
      </c>
      <c r="L65" s="30">
        <v>0</v>
      </c>
      <c r="M65" s="24">
        <f>ROUND(G65*L65,P4)</f>
        <v>0</v>
      </c>
      <c r="N65" s="25" t="s">
        <v>592</v>
      </c>
      <c r="O65" s="31">
        <f>M65*AA65</f>
        <v>0</v>
      </c>
      <c r="P65" s="1">
        <v>3</v>
      </c>
      <c r="AA65" s="1">
        <f>IF(P65=1,$O$3,IF(P65=2,$O$4,$O$5))</f>
        <v>0</v>
      </c>
    </row>
    <row r="66">
      <c r="A66" s="1" t="s">
        <v>593</v>
      </c>
      <c r="E66" s="27" t="s">
        <v>4173</v>
      </c>
    </row>
    <row r="67" ht="26.4">
      <c r="A67" s="1" t="s">
        <v>594</v>
      </c>
      <c r="E67" s="32" t="s">
        <v>5190</v>
      </c>
    </row>
    <row r="68" ht="79.2">
      <c r="A68" s="1" t="s">
        <v>596</v>
      </c>
      <c r="E68" s="27" t="s">
        <v>4171</v>
      </c>
    </row>
    <row r="69" ht="26.4">
      <c r="A69" s="1" t="s">
        <v>587</v>
      </c>
      <c r="B69" s="1">
        <v>15</v>
      </c>
      <c r="C69" s="26" t="s">
        <v>5120</v>
      </c>
      <c r="D69" t="s">
        <v>589</v>
      </c>
      <c r="E69" s="27" t="s">
        <v>5121</v>
      </c>
      <c r="F69" s="28" t="s">
        <v>614</v>
      </c>
      <c r="G69" s="29">
        <v>175</v>
      </c>
      <c r="H69" s="28">
        <v>0</v>
      </c>
      <c r="I69" s="30">
        <f>ROUND(G69*H69,P4)</f>
        <v>0</v>
      </c>
      <c r="L69" s="30">
        <v>0</v>
      </c>
      <c r="M69" s="24">
        <f>ROUND(G69*L69,P4)</f>
        <v>0</v>
      </c>
      <c r="N69" s="25" t="s">
        <v>592</v>
      </c>
      <c r="O69" s="31">
        <f>M69*AA69</f>
        <v>0</v>
      </c>
      <c r="P69" s="1">
        <v>3</v>
      </c>
      <c r="AA69" s="1">
        <f>IF(P69=1,$O$3,IF(P69=2,$O$4,$O$5))</f>
        <v>0</v>
      </c>
    </row>
    <row r="70">
      <c r="A70" s="1" t="s">
        <v>593</v>
      </c>
      <c r="E70" s="27" t="s">
        <v>5121</v>
      </c>
    </row>
    <row r="71" ht="26.4">
      <c r="A71" s="1" t="s">
        <v>594</v>
      </c>
      <c r="E71" s="32" t="s">
        <v>5191</v>
      </c>
    </row>
    <row r="72" ht="92.4">
      <c r="A72" s="1" t="s">
        <v>596</v>
      </c>
      <c r="E72" s="27" t="s">
        <v>4670</v>
      </c>
    </row>
    <row r="73" ht="26.4">
      <c r="A73" s="1" t="s">
        <v>587</v>
      </c>
      <c r="B73" s="1">
        <v>16</v>
      </c>
      <c r="C73" s="26" t="s">
        <v>4667</v>
      </c>
      <c r="D73" t="s">
        <v>589</v>
      </c>
      <c r="E73" s="27" t="s">
        <v>4668</v>
      </c>
      <c r="F73" s="28" t="s">
        <v>614</v>
      </c>
      <c r="G73" s="29">
        <v>350</v>
      </c>
      <c r="H73" s="28">
        <v>0</v>
      </c>
      <c r="I73" s="30">
        <f>ROUND(G73*H73,P4)</f>
        <v>0</v>
      </c>
      <c r="L73" s="30">
        <v>0</v>
      </c>
      <c r="M73" s="24">
        <f>ROUND(G73*L73,P4)</f>
        <v>0</v>
      </c>
      <c r="N73" s="25" t="s">
        <v>592</v>
      </c>
      <c r="O73" s="31">
        <f>M73*AA73</f>
        <v>0</v>
      </c>
      <c r="P73" s="1">
        <v>3</v>
      </c>
      <c r="AA73" s="1">
        <f>IF(P73=1,$O$3,IF(P73=2,$O$4,$O$5))</f>
        <v>0</v>
      </c>
    </row>
    <row r="74">
      <c r="A74" s="1" t="s">
        <v>593</v>
      </c>
      <c r="E74" s="27" t="s">
        <v>4668</v>
      </c>
    </row>
    <row r="75" ht="26.4">
      <c r="A75" s="1" t="s">
        <v>594</v>
      </c>
      <c r="E75" s="32" t="s">
        <v>5192</v>
      </c>
    </row>
    <row r="76" ht="92.4">
      <c r="A76" s="1" t="s">
        <v>596</v>
      </c>
      <c r="E76" s="27" t="s">
        <v>4670</v>
      </c>
    </row>
    <row r="77" ht="26.4">
      <c r="A77" s="1" t="s">
        <v>587</v>
      </c>
      <c r="B77" s="1">
        <v>17</v>
      </c>
      <c r="C77" s="26" t="s">
        <v>5124</v>
      </c>
      <c r="D77" t="s">
        <v>589</v>
      </c>
      <c r="E77" s="27" t="s">
        <v>5125</v>
      </c>
      <c r="F77" s="28" t="s">
        <v>614</v>
      </c>
      <c r="G77" s="29">
        <v>175</v>
      </c>
      <c r="H77" s="28">
        <v>0</v>
      </c>
      <c r="I77" s="30">
        <f>ROUND(G77*H77,P4)</f>
        <v>0</v>
      </c>
      <c r="L77" s="30">
        <v>0</v>
      </c>
      <c r="M77" s="24">
        <f>ROUND(G77*L77,P4)</f>
        <v>0</v>
      </c>
      <c r="N77" s="25" t="s">
        <v>592</v>
      </c>
      <c r="O77" s="31">
        <f>M77*AA77</f>
        <v>0</v>
      </c>
      <c r="P77" s="1">
        <v>3</v>
      </c>
      <c r="AA77" s="1">
        <f>IF(P77=1,$O$3,IF(P77=2,$O$4,$O$5))</f>
        <v>0</v>
      </c>
    </row>
    <row r="78">
      <c r="A78" s="1" t="s">
        <v>593</v>
      </c>
      <c r="E78" s="27" t="s">
        <v>5125</v>
      </c>
    </row>
    <row r="79" ht="26.4">
      <c r="A79" s="1" t="s">
        <v>594</v>
      </c>
      <c r="E79" s="32" t="s">
        <v>5191</v>
      </c>
    </row>
    <row r="80" ht="171.6">
      <c r="A80" s="1" t="s">
        <v>596</v>
      </c>
      <c r="E80" s="27" t="s">
        <v>4677</v>
      </c>
    </row>
    <row r="81" ht="26.4">
      <c r="A81" s="1" t="s">
        <v>587</v>
      </c>
      <c r="B81" s="1">
        <v>18</v>
      </c>
      <c r="C81" s="26" t="s">
        <v>4806</v>
      </c>
      <c r="D81" t="s">
        <v>589</v>
      </c>
      <c r="E81" s="27" t="s">
        <v>4807</v>
      </c>
      <c r="F81" s="28" t="s">
        <v>614</v>
      </c>
      <c r="G81" s="29">
        <v>192.5</v>
      </c>
      <c r="H81" s="28">
        <v>0</v>
      </c>
      <c r="I81" s="30">
        <f>ROUND(G81*H81,P4)</f>
        <v>0</v>
      </c>
      <c r="L81" s="30">
        <v>0</v>
      </c>
      <c r="M81" s="24">
        <f>ROUND(G81*L81,P4)</f>
        <v>0</v>
      </c>
      <c r="N81" s="25" t="s">
        <v>592</v>
      </c>
      <c r="O81" s="31">
        <f>M81*AA81</f>
        <v>0</v>
      </c>
      <c r="P81" s="1">
        <v>3</v>
      </c>
      <c r="AA81" s="1">
        <f>IF(P81=1,$O$3,IF(P81=2,$O$4,$O$5))</f>
        <v>0</v>
      </c>
    </row>
    <row r="82">
      <c r="A82" s="1" t="s">
        <v>593</v>
      </c>
      <c r="E82" s="27" t="s">
        <v>4807</v>
      </c>
    </row>
    <row r="83" ht="26.4">
      <c r="A83" s="1" t="s">
        <v>594</v>
      </c>
      <c r="E83" s="32" t="s">
        <v>5193</v>
      </c>
    </row>
    <row r="84" ht="171.6">
      <c r="A84" s="1" t="s">
        <v>596</v>
      </c>
      <c r="E84" s="27" t="s">
        <v>4677</v>
      </c>
    </row>
    <row r="85" ht="26.4">
      <c r="A85" s="1" t="s">
        <v>587</v>
      </c>
      <c r="B85" s="1">
        <v>19</v>
      </c>
      <c r="C85" s="26" t="s">
        <v>5127</v>
      </c>
      <c r="D85" t="s">
        <v>589</v>
      </c>
      <c r="E85" s="27" t="s">
        <v>5128</v>
      </c>
      <c r="F85" s="28" t="s">
        <v>614</v>
      </c>
      <c r="G85" s="29">
        <v>201.25</v>
      </c>
      <c r="H85" s="28">
        <v>0</v>
      </c>
      <c r="I85" s="30">
        <f>ROUND(G85*H85,P4)</f>
        <v>0</v>
      </c>
      <c r="L85" s="30">
        <v>0</v>
      </c>
      <c r="M85" s="24">
        <f>ROUND(G85*L85,P4)</f>
        <v>0</v>
      </c>
      <c r="N85" s="25" t="s">
        <v>592</v>
      </c>
      <c r="O85" s="31">
        <f>M85*AA85</f>
        <v>0</v>
      </c>
      <c r="P85" s="1">
        <v>3</v>
      </c>
      <c r="AA85" s="1">
        <f>IF(P85=1,$O$3,IF(P85=2,$O$4,$O$5))</f>
        <v>0</v>
      </c>
    </row>
    <row r="86">
      <c r="A86" s="1" t="s">
        <v>593</v>
      </c>
      <c r="E86" s="27" t="s">
        <v>5128</v>
      </c>
    </row>
    <row r="87" ht="26.4">
      <c r="A87" s="1" t="s">
        <v>594</v>
      </c>
      <c r="E87" s="32" t="s">
        <v>5194</v>
      </c>
    </row>
    <row r="88" ht="171.6">
      <c r="A88" s="1" t="s">
        <v>596</v>
      </c>
      <c r="E88" s="27" t="s">
        <v>4677</v>
      </c>
    </row>
    <row r="89" ht="26.4">
      <c r="A89" s="1" t="s">
        <v>587</v>
      </c>
      <c r="B89" s="1">
        <v>20</v>
      </c>
      <c r="C89" s="26" t="s">
        <v>5195</v>
      </c>
      <c r="D89" t="s">
        <v>589</v>
      </c>
      <c r="E89" s="27" t="s">
        <v>5196</v>
      </c>
      <c r="F89" s="28" t="s">
        <v>614</v>
      </c>
      <c r="G89" s="29">
        <v>6</v>
      </c>
      <c r="H89" s="28">
        <v>0</v>
      </c>
      <c r="I89" s="30">
        <f>ROUND(G89*H89,P4)</f>
        <v>0</v>
      </c>
      <c r="L89" s="30">
        <v>0</v>
      </c>
      <c r="M89" s="24">
        <f>ROUND(G89*L89,P4)</f>
        <v>0</v>
      </c>
      <c r="N89" s="25" t="s">
        <v>592</v>
      </c>
      <c r="O89" s="31">
        <f>M89*AA89</f>
        <v>0</v>
      </c>
      <c r="P89" s="1">
        <v>3</v>
      </c>
      <c r="AA89" s="1">
        <f>IF(P89=1,$O$3,IF(P89=2,$O$4,$O$5))</f>
        <v>0</v>
      </c>
    </row>
    <row r="90">
      <c r="A90" s="1" t="s">
        <v>593</v>
      </c>
      <c r="E90" s="27" t="s">
        <v>5196</v>
      </c>
    </row>
    <row r="91" ht="26.4">
      <c r="A91" s="1" t="s">
        <v>594</v>
      </c>
      <c r="E91" s="32" t="s">
        <v>5197</v>
      </c>
    </row>
    <row r="92" ht="171.6">
      <c r="A92" s="1" t="s">
        <v>596</v>
      </c>
      <c r="E92" s="27" t="s">
        <v>4197</v>
      </c>
    </row>
    <row r="93" ht="26.4">
      <c r="A93" s="1" t="s">
        <v>587</v>
      </c>
      <c r="B93" s="1">
        <v>21</v>
      </c>
      <c r="C93" s="26" t="s">
        <v>4194</v>
      </c>
      <c r="D93" t="s">
        <v>589</v>
      </c>
      <c r="E93" s="27" t="s">
        <v>4195</v>
      </c>
      <c r="F93" s="28" t="s">
        <v>614</v>
      </c>
      <c r="G93" s="29">
        <v>36</v>
      </c>
      <c r="H93" s="28">
        <v>0</v>
      </c>
      <c r="I93" s="30">
        <f>ROUND(G93*H93,P4)</f>
        <v>0</v>
      </c>
      <c r="L93" s="30">
        <v>0</v>
      </c>
      <c r="M93" s="24">
        <f>ROUND(G93*L93,P4)</f>
        <v>0</v>
      </c>
      <c r="N93" s="25" t="s">
        <v>592</v>
      </c>
      <c r="O93" s="31">
        <f>M93*AA93</f>
        <v>0</v>
      </c>
      <c r="P93" s="1">
        <v>3</v>
      </c>
      <c r="AA93" s="1">
        <f>IF(P93=1,$O$3,IF(P93=2,$O$4,$O$5))</f>
        <v>0</v>
      </c>
    </row>
    <row r="94">
      <c r="A94" s="1" t="s">
        <v>593</v>
      </c>
      <c r="E94" s="27" t="s">
        <v>4195</v>
      </c>
    </row>
    <row r="95" ht="26.4">
      <c r="A95" s="1" t="s">
        <v>594</v>
      </c>
      <c r="E95" s="32" t="s">
        <v>5198</v>
      </c>
    </row>
    <row r="96" ht="171.6">
      <c r="A96" s="1" t="s">
        <v>596</v>
      </c>
      <c r="E96" s="27" t="s">
        <v>4197</v>
      </c>
    </row>
    <row r="97" ht="26.4">
      <c r="A97" s="1" t="s">
        <v>587</v>
      </c>
      <c r="B97" s="1">
        <v>22</v>
      </c>
      <c r="C97" s="26" t="s">
        <v>5084</v>
      </c>
      <c r="D97" t="s">
        <v>589</v>
      </c>
      <c r="E97" s="27" t="s">
        <v>5085</v>
      </c>
      <c r="F97" s="28" t="s">
        <v>607</v>
      </c>
      <c r="G97" s="29">
        <v>37</v>
      </c>
      <c r="H97" s="28">
        <v>0</v>
      </c>
      <c r="I97" s="30">
        <f>ROUND(G97*H97,P4)</f>
        <v>0</v>
      </c>
      <c r="L97" s="30">
        <v>0</v>
      </c>
      <c r="M97" s="24">
        <f>ROUND(G97*L97,P4)</f>
        <v>0</v>
      </c>
      <c r="N97" s="25" t="s">
        <v>592</v>
      </c>
      <c r="O97" s="31">
        <f>M97*AA97</f>
        <v>0</v>
      </c>
      <c r="P97" s="1">
        <v>3</v>
      </c>
      <c r="AA97" s="1">
        <f>IF(P97=1,$O$3,IF(P97=2,$O$4,$O$5))</f>
        <v>0</v>
      </c>
    </row>
    <row r="98">
      <c r="A98" s="1" t="s">
        <v>593</v>
      </c>
      <c r="E98" s="27" t="s">
        <v>5085</v>
      </c>
    </row>
    <row r="99" ht="26.4">
      <c r="A99" s="1" t="s">
        <v>594</v>
      </c>
      <c r="E99" s="32" t="s">
        <v>5199</v>
      </c>
    </row>
    <row r="100" ht="66">
      <c r="A100" s="1" t="s">
        <v>596</v>
      </c>
      <c r="E100" s="27" t="s">
        <v>5087</v>
      </c>
    </row>
    <row r="101">
      <c r="A101" s="1" t="s">
        <v>584</v>
      </c>
      <c r="C101" s="22" t="s">
        <v>3840</v>
      </c>
      <c r="E101" s="23" t="s">
        <v>4206</v>
      </c>
      <c r="L101" s="24">
        <f>SUMIFS(L102:L113,A102:A113,"P")</f>
        <v>0</v>
      </c>
      <c r="M101" s="24">
        <f>SUMIFS(M102:M113,A102:A113,"P")</f>
        <v>0</v>
      </c>
      <c r="N101" s="25"/>
    </row>
    <row r="102" ht="26.4">
      <c r="A102" s="1" t="s">
        <v>587</v>
      </c>
      <c r="B102" s="1">
        <v>23</v>
      </c>
      <c r="C102" s="26" t="s">
        <v>4487</v>
      </c>
      <c r="D102" t="s">
        <v>589</v>
      </c>
      <c r="E102" s="27" t="s">
        <v>4488</v>
      </c>
      <c r="F102" s="28" t="s">
        <v>607</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4488</v>
      </c>
    </row>
    <row r="104">
      <c r="A104" s="1" t="s">
        <v>594</v>
      </c>
      <c r="E104" s="32" t="s">
        <v>5200</v>
      </c>
    </row>
    <row r="105" ht="264">
      <c r="A105" s="1" t="s">
        <v>596</v>
      </c>
      <c r="E105" s="27" t="s">
        <v>3846</v>
      </c>
    </row>
    <row r="106" ht="26.4">
      <c r="A106" s="1" t="s">
        <v>587</v>
      </c>
      <c r="B106" s="1">
        <v>24</v>
      </c>
      <c r="C106" s="26" t="s">
        <v>4211</v>
      </c>
      <c r="D106" t="s">
        <v>589</v>
      </c>
      <c r="E106" s="27" t="s">
        <v>4212</v>
      </c>
      <c r="F106" s="28" t="s">
        <v>591</v>
      </c>
      <c r="G106" s="29">
        <v>5</v>
      </c>
      <c r="H106" s="28">
        <v>0</v>
      </c>
      <c r="I106" s="30">
        <f>ROUND(G106*H106,P4)</f>
        <v>0</v>
      </c>
      <c r="L106" s="30">
        <v>0</v>
      </c>
      <c r="M106" s="24">
        <f>ROUND(G106*L106,P4)</f>
        <v>0</v>
      </c>
      <c r="N106" s="25" t="s">
        <v>592</v>
      </c>
      <c r="O106" s="31">
        <f>M106*AA106</f>
        <v>0</v>
      </c>
      <c r="P106" s="1">
        <v>3</v>
      </c>
      <c r="AA106" s="1">
        <f>IF(P106=1,$O$3,IF(P106=2,$O$4,$O$5))</f>
        <v>0</v>
      </c>
    </row>
    <row r="107">
      <c r="A107" s="1" t="s">
        <v>593</v>
      </c>
      <c r="E107" s="27" t="s">
        <v>4212</v>
      </c>
    </row>
    <row r="108" ht="39.6">
      <c r="A108" s="1" t="s">
        <v>594</v>
      </c>
      <c r="E108" s="32" t="s">
        <v>5201</v>
      </c>
    </row>
    <row r="109" ht="409.2">
      <c r="A109" s="1" t="s">
        <v>596</v>
      </c>
      <c r="E109" s="27" t="s">
        <v>3869</v>
      </c>
    </row>
    <row r="110">
      <c r="A110" s="1" t="s">
        <v>587</v>
      </c>
      <c r="B110" s="1">
        <v>25</v>
      </c>
      <c r="C110" s="26" t="s">
        <v>5133</v>
      </c>
      <c r="D110" t="s">
        <v>589</v>
      </c>
      <c r="E110" s="27" t="s">
        <v>5134</v>
      </c>
      <c r="F110" s="28" t="s">
        <v>607</v>
      </c>
      <c r="G110" s="29">
        <v>145</v>
      </c>
      <c r="H110" s="28">
        <v>0</v>
      </c>
      <c r="I110" s="30">
        <f>ROUND(G110*H110,P4)</f>
        <v>0</v>
      </c>
      <c r="L110" s="30">
        <v>0</v>
      </c>
      <c r="M110" s="24">
        <f>ROUND(G110*L110,P4)</f>
        <v>0</v>
      </c>
      <c r="N110" s="25" t="s">
        <v>589</v>
      </c>
      <c r="O110" s="31">
        <f>M110*AA110</f>
        <v>0</v>
      </c>
      <c r="P110" s="1">
        <v>3</v>
      </c>
      <c r="AA110" s="1">
        <f>IF(P110=1,$O$3,IF(P110=2,$O$4,$O$5))</f>
        <v>0</v>
      </c>
    </row>
    <row r="111">
      <c r="A111" s="1" t="s">
        <v>593</v>
      </c>
      <c r="E111" s="27" t="s">
        <v>3851</v>
      </c>
    </row>
    <row r="112" ht="26.4">
      <c r="A112" s="1" t="s">
        <v>594</v>
      </c>
      <c r="E112" s="32" t="s">
        <v>5202</v>
      </c>
    </row>
    <row r="113" ht="237.6">
      <c r="A113" s="1" t="s">
        <v>596</v>
      </c>
      <c r="E113" s="27" t="s">
        <v>5136</v>
      </c>
    </row>
    <row r="114">
      <c r="A114" s="1" t="s">
        <v>584</v>
      </c>
      <c r="C114" s="22" t="s">
        <v>2018</v>
      </c>
      <c r="E114" s="23" t="s">
        <v>4023</v>
      </c>
      <c r="L114" s="24">
        <f>SUMIFS(L115:L154,A115:A154,"P")</f>
        <v>0</v>
      </c>
      <c r="M114" s="24">
        <f>SUMIFS(M115:M154,A115:A154,"P")</f>
        <v>0</v>
      </c>
      <c r="N114" s="25"/>
    </row>
    <row r="115" ht="26.4">
      <c r="A115" s="1" t="s">
        <v>587</v>
      </c>
      <c r="B115" s="1">
        <v>26</v>
      </c>
      <c r="C115" s="26" t="s">
        <v>4819</v>
      </c>
      <c r="D115" t="s">
        <v>589</v>
      </c>
      <c r="E115" s="27" t="s">
        <v>4820</v>
      </c>
      <c r="F115" s="28" t="s">
        <v>621</v>
      </c>
      <c r="G115" s="29">
        <v>2</v>
      </c>
      <c r="H115" s="28">
        <v>0</v>
      </c>
      <c r="I115" s="30">
        <f>ROUND(G115*H115,P4)</f>
        <v>0</v>
      </c>
      <c r="L115" s="30">
        <v>0</v>
      </c>
      <c r="M115" s="24">
        <f>ROUND(G115*L115,P4)</f>
        <v>0</v>
      </c>
      <c r="N115" s="25" t="s">
        <v>592</v>
      </c>
      <c r="O115" s="31">
        <f>M115*AA115</f>
        <v>0</v>
      </c>
      <c r="P115" s="1">
        <v>3</v>
      </c>
      <c r="AA115" s="1">
        <f>IF(P115=1,$O$3,IF(P115=2,$O$4,$O$5))</f>
        <v>0</v>
      </c>
    </row>
    <row r="116" ht="26.4">
      <c r="A116" s="1" t="s">
        <v>593</v>
      </c>
      <c r="E116" s="27" t="s">
        <v>4820</v>
      </c>
    </row>
    <row r="117">
      <c r="A117" s="1" t="s">
        <v>594</v>
      </c>
      <c r="E117" s="32" t="s">
        <v>5203</v>
      </c>
    </row>
    <row r="118" ht="52.8">
      <c r="A118" s="1" t="s">
        <v>596</v>
      </c>
      <c r="E118" s="27" t="s">
        <v>4822</v>
      </c>
    </row>
    <row r="119" ht="26.4">
      <c r="A119" s="1" t="s">
        <v>587</v>
      </c>
      <c r="B119" s="1">
        <v>27</v>
      </c>
      <c r="C119" s="26" t="s">
        <v>4691</v>
      </c>
      <c r="D119" t="s">
        <v>589</v>
      </c>
      <c r="E119" s="27" t="s">
        <v>4692</v>
      </c>
      <c r="F119" s="28" t="s">
        <v>614</v>
      </c>
      <c r="G119" s="29">
        <v>6.5</v>
      </c>
      <c r="H119" s="28">
        <v>0</v>
      </c>
      <c r="I119" s="30">
        <f>ROUND(G119*H119,P4)</f>
        <v>0</v>
      </c>
      <c r="L119" s="30">
        <v>0</v>
      </c>
      <c r="M119" s="24">
        <f>ROUND(G119*L119,P4)</f>
        <v>0</v>
      </c>
      <c r="N119" s="25" t="s">
        <v>592</v>
      </c>
      <c r="O119" s="31">
        <f>M119*AA119</f>
        <v>0</v>
      </c>
      <c r="P119" s="1">
        <v>3</v>
      </c>
      <c r="AA119" s="1">
        <f>IF(P119=1,$O$3,IF(P119=2,$O$4,$O$5))</f>
        <v>0</v>
      </c>
    </row>
    <row r="120">
      <c r="A120" s="1" t="s">
        <v>593</v>
      </c>
      <c r="E120" s="27" t="s">
        <v>4692</v>
      </c>
    </row>
    <row r="121" ht="52.8">
      <c r="A121" s="1" t="s">
        <v>594</v>
      </c>
      <c r="E121" s="32" t="s">
        <v>5204</v>
      </c>
    </row>
    <row r="122" ht="92.4">
      <c r="A122" s="1" t="s">
        <v>596</v>
      </c>
      <c r="E122" s="27" t="s">
        <v>4694</v>
      </c>
    </row>
    <row r="123" ht="26.4">
      <c r="A123" s="1" t="s">
        <v>587</v>
      </c>
      <c r="B123" s="1">
        <v>28</v>
      </c>
      <c r="C123" s="26" t="s">
        <v>4221</v>
      </c>
      <c r="D123" t="s">
        <v>589</v>
      </c>
      <c r="E123" s="27" t="s">
        <v>4222</v>
      </c>
      <c r="F123" s="28" t="s">
        <v>607</v>
      </c>
      <c r="G123" s="29">
        <v>18</v>
      </c>
      <c r="H123" s="28">
        <v>0</v>
      </c>
      <c r="I123" s="30">
        <f>ROUND(G123*H123,P4)</f>
        <v>0</v>
      </c>
      <c r="L123" s="30">
        <v>0</v>
      </c>
      <c r="M123" s="24">
        <f>ROUND(G123*L123,P4)</f>
        <v>0</v>
      </c>
      <c r="N123" s="25" t="s">
        <v>592</v>
      </c>
      <c r="O123" s="31">
        <f>M123*AA123</f>
        <v>0</v>
      </c>
      <c r="P123" s="1">
        <v>3</v>
      </c>
      <c r="AA123" s="1">
        <f>IF(P123=1,$O$3,IF(P123=2,$O$4,$O$5))</f>
        <v>0</v>
      </c>
    </row>
    <row r="124">
      <c r="A124" s="1" t="s">
        <v>593</v>
      </c>
      <c r="E124" s="27" t="s">
        <v>4222</v>
      </c>
    </row>
    <row r="125" ht="26.4">
      <c r="A125" s="1" t="s">
        <v>594</v>
      </c>
      <c r="E125" s="32" t="s">
        <v>5205</v>
      </c>
    </row>
    <row r="126" ht="79.2">
      <c r="A126" s="1" t="s">
        <v>596</v>
      </c>
      <c r="E126" s="27" t="s">
        <v>4224</v>
      </c>
    </row>
    <row r="127" ht="26.4">
      <c r="A127" s="1" t="s">
        <v>587</v>
      </c>
      <c r="B127" s="1">
        <v>29</v>
      </c>
      <c r="C127" s="26" t="s">
        <v>4754</v>
      </c>
      <c r="D127" t="s">
        <v>589</v>
      </c>
      <c r="E127" s="27" t="s">
        <v>4755</v>
      </c>
      <c r="F127" s="28" t="s">
        <v>607</v>
      </c>
      <c r="G127" s="29">
        <v>60</v>
      </c>
      <c r="H127" s="28">
        <v>0</v>
      </c>
      <c r="I127" s="30">
        <f>ROUND(G127*H127,P4)</f>
        <v>0</v>
      </c>
      <c r="L127" s="30">
        <v>0</v>
      </c>
      <c r="M127" s="24">
        <f>ROUND(G127*L127,P4)</f>
        <v>0</v>
      </c>
      <c r="N127" s="25" t="s">
        <v>592</v>
      </c>
      <c r="O127" s="31">
        <f>M127*AA127</f>
        <v>0</v>
      </c>
      <c r="P127" s="1">
        <v>3</v>
      </c>
      <c r="AA127" s="1">
        <f>IF(P127=1,$O$3,IF(P127=2,$O$4,$O$5))</f>
        <v>0</v>
      </c>
    </row>
    <row r="128">
      <c r="A128" s="1" t="s">
        <v>593</v>
      </c>
      <c r="E128" s="27" t="s">
        <v>4755</v>
      </c>
    </row>
    <row r="129" ht="26.4">
      <c r="A129" s="1" t="s">
        <v>594</v>
      </c>
      <c r="E129" s="32" t="s">
        <v>5206</v>
      </c>
    </row>
    <row r="130" ht="79.2">
      <c r="A130" s="1" t="s">
        <v>596</v>
      </c>
      <c r="E130" s="27" t="s">
        <v>4224</v>
      </c>
    </row>
    <row r="131" ht="26.4">
      <c r="A131" s="1" t="s">
        <v>587</v>
      </c>
      <c r="B131" s="1">
        <v>30</v>
      </c>
      <c r="C131" s="26" t="s">
        <v>4699</v>
      </c>
      <c r="D131" t="s">
        <v>589</v>
      </c>
      <c r="E131" s="27" t="s">
        <v>4700</v>
      </c>
      <c r="F131" s="28" t="s">
        <v>614</v>
      </c>
      <c r="G131" s="29">
        <v>66</v>
      </c>
      <c r="H131" s="28">
        <v>0</v>
      </c>
      <c r="I131" s="30">
        <f>ROUND(G131*H131,P4)</f>
        <v>0</v>
      </c>
      <c r="L131" s="30">
        <v>0</v>
      </c>
      <c r="M131" s="24">
        <f>ROUND(G131*L131,P4)</f>
        <v>0</v>
      </c>
      <c r="N131" s="25" t="s">
        <v>592</v>
      </c>
      <c r="O131" s="31">
        <f>M131*AA131</f>
        <v>0</v>
      </c>
      <c r="P131" s="1">
        <v>3</v>
      </c>
      <c r="AA131" s="1">
        <f>IF(P131=1,$O$3,IF(P131=2,$O$4,$O$5))</f>
        <v>0</v>
      </c>
    </row>
    <row r="132">
      <c r="A132" s="1" t="s">
        <v>593</v>
      </c>
      <c r="E132" s="27" t="s">
        <v>4700</v>
      </c>
    </row>
    <row r="133" ht="26.4">
      <c r="A133" s="1" t="s">
        <v>594</v>
      </c>
      <c r="E133" s="32" t="s">
        <v>5207</v>
      </c>
    </row>
    <row r="134" ht="277.2">
      <c r="A134" s="1" t="s">
        <v>596</v>
      </c>
      <c r="E134" s="27" t="s">
        <v>4702</v>
      </c>
    </row>
    <row r="135" ht="26.4">
      <c r="A135" s="1" t="s">
        <v>587</v>
      </c>
      <c r="B135" s="1">
        <v>31</v>
      </c>
      <c r="C135" s="26" t="s">
        <v>5208</v>
      </c>
      <c r="D135" t="s">
        <v>589</v>
      </c>
      <c r="E135" s="27" t="s">
        <v>4615</v>
      </c>
      <c r="F135" s="28" t="s">
        <v>607</v>
      </c>
      <c r="G135" s="29">
        <v>9</v>
      </c>
      <c r="H135" s="28">
        <v>0</v>
      </c>
      <c r="I135" s="30">
        <f>ROUND(G135*H135,P4)</f>
        <v>0</v>
      </c>
      <c r="L135" s="30">
        <v>0</v>
      </c>
      <c r="M135" s="24">
        <f>ROUND(G135*L135,P4)</f>
        <v>0</v>
      </c>
      <c r="N135" s="25" t="s">
        <v>592</v>
      </c>
      <c r="O135" s="31">
        <f>M135*AA135</f>
        <v>0</v>
      </c>
      <c r="P135" s="1">
        <v>3</v>
      </c>
      <c r="AA135" s="1">
        <f>IF(P135=1,$O$3,IF(P135=2,$O$4,$O$5))</f>
        <v>0</v>
      </c>
    </row>
    <row r="136">
      <c r="A136" s="1" t="s">
        <v>593</v>
      </c>
      <c r="E136" s="27" t="s">
        <v>4615</v>
      </c>
    </row>
    <row r="137">
      <c r="A137" s="1" t="s">
        <v>594</v>
      </c>
      <c r="E137" s="32" t="s">
        <v>5209</v>
      </c>
    </row>
    <row r="138" ht="105.6">
      <c r="A138" s="1" t="s">
        <v>596</v>
      </c>
      <c r="E138" s="27" t="s">
        <v>4413</v>
      </c>
    </row>
    <row r="139" ht="26.4">
      <c r="A139" s="1" t="s">
        <v>587</v>
      </c>
      <c r="B139" s="1">
        <v>32</v>
      </c>
      <c r="C139" s="26" t="s">
        <v>4703</v>
      </c>
      <c r="D139" t="s">
        <v>589</v>
      </c>
      <c r="E139" s="27" t="s">
        <v>4704</v>
      </c>
      <c r="F139" s="28" t="s">
        <v>614</v>
      </c>
      <c r="G139" s="29">
        <v>67</v>
      </c>
      <c r="H139" s="28">
        <v>0</v>
      </c>
      <c r="I139" s="30">
        <f>ROUND(G139*H139,P4)</f>
        <v>0</v>
      </c>
      <c r="L139" s="30">
        <v>0</v>
      </c>
      <c r="M139" s="24">
        <f>ROUND(G139*L139,P4)</f>
        <v>0</v>
      </c>
      <c r="N139" s="25" t="s">
        <v>592</v>
      </c>
      <c r="O139" s="31">
        <f>M139*AA139</f>
        <v>0</v>
      </c>
      <c r="P139" s="1">
        <v>3</v>
      </c>
      <c r="AA139" s="1">
        <f>IF(P139=1,$O$3,IF(P139=2,$O$4,$O$5))</f>
        <v>0</v>
      </c>
    </row>
    <row r="140">
      <c r="A140" s="1" t="s">
        <v>593</v>
      </c>
      <c r="E140" s="27" t="s">
        <v>4704</v>
      </c>
    </row>
    <row r="141" ht="26.4">
      <c r="A141" s="1" t="s">
        <v>594</v>
      </c>
      <c r="E141" s="32" t="s">
        <v>5210</v>
      </c>
    </row>
    <row r="142" ht="184.8">
      <c r="A142" s="1" t="s">
        <v>596</v>
      </c>
      <c r="E142" s="27" t="s">
        <v>4706</v>
      </c>
    </row>
    <row r="143" ht="26.4">
      <c r="A143" s="1" t="s">
        <v>587</v>
      </c>
      <c r="B143" s="1">
        <v>33</v>
      </c>
      <c r="C143" s="26" t="s">
        <v>4573</v>
      </c>
      <c r="D143" t="s">
        <v>589</v>
      </c>
      <c r="E143" s="27" t="s">
        <v>4574</v>
      </c>
      <c r="F143" s="28" t="s">
        <v>591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4574</v>
      </c>
    </row>
    <row r="145" ht="26.4">
      <c r="A145" s="1" t="s">
        <v>594</v>
      </c>
      <c r="E145" s="32" t="s">
        <v>5211</v>
      </c>
    </row>
    <row r="146" ht="118.8">
      <c r="A146" s="1" t="s">
        <v>596</v>
      </c>
      <c r="E146" s="27" t="s">
        <v>4576</v>
      </c>
    </row>
    <row r="147">
      <c r="A147" s="1" t="s">
        <v>587</v>
      </c>
      <c r="B147" s="1">
        <v>34</v>
      </c>
      <c r="C147" s="26" t="s">
        <v>5090</v>
      </c>
      <c r="D147" t="s">
        <v>589</v>
      </c>
      <c r="E147" s="27" t="s">
        <v>5091</v>
      </c>
      <c r="F147" s="28" t="s">
        <v>614</v>
      </c>
      <c r="G147" s="29">
        <v>66</v>
      </c>
      <c r="H147" s="28">
        <v>0</v>
      </c>
      <c r="I147" s="30">
        <f>ROUND(G147*H147,P4)</f>
        <v>0</v>
      </c>
      <c r="L147" s="30">
        <v>0</v>
      </c>
      <c r="M147" s="24">
        <f>ROUND(G147*L147,P4)</f>
        <v>0</v>
      </c>
      <c r="N147" s="25" t="s">
        <v>589</v>
      </c>
      <c r="O147" s="31">
        <f>M147*AA147</f>
        <v>0</v>
      </c>
      <c r="P147" s="1">
        <v>3</v>
      </c>
      <c r="AA147" s="1">
        <f>IF(P147=1,$O$3,IF(P147=2,$O$4,$O$5))</f>
        <v>0</v>
      </c>
    </row>
    <row r="148">
      <c r="A148" s="1" t="s">
        <v>593</v>
      </c>
      <c r="E148" s="27" t="s">
        <v>4704</v>
      </c>
    </row>
    <row r="149">
      <c r="A149" s="1" t="s">
        <v>594</v>
      </c>
      <c r="E149" s="32" t="s">
        <v>5212</v>
      </c>
    </row>
    <row r="150" ht="145.2">
      <c r="A150" s="1" t="s">
        <v>596</v>
      </c>
      <c r="E150" s="27" t="s">
        <v>5093</v>
      </c>
    </row>
    <row r="151">
      <c r="A151" s="1" t="s">
        <v>587</v>
      </c>
      <c r="B151" s="1">
        <v>35</v>
      </c>
      <c r="C151" s="26" t="s">
        <v>5213</v>
      </c>
      <c r="D151" t="s">
        <v>589</v>
      </c>
      <c r="E151" s="27" t="s">
        <v>5214</v>
      </c>
      <c r="F151" s="28" t="s">
        <v>614</v>
      </c>
      <c r="G151" s="29">
        <v>30</v>
      </c>
      <c r="H151" s="28">
        <v>0</v>
      </c>
      <c r="I151" s="30">
        <f>ROUND(G151*H151,P4)</f>
        <v>0</v>
      </c>
      <c r="L151" s="30">
        <v>0</v>
      </c>
      <c r="M151" s="24">
        <f>ROUND(G151*L151,P4)</f>
        <v>0</v>
      </c>
      <c r="N151" s="25" t="s">
        <v>589</v>
      </c>
      <c r="O151" s="31">
        <f>M151*AA151</f>
        <v>0</v>
      </c>
      <c r="P151" s="1">
        <v>3</v>
      </c>
      <c r="AA151" s="1">
        <f>IF(P151=1,$O$3,IF(P151=2,$O$4,$O$5))</f>
        <v>0</v>
      </c>
    </row>
    <row r="152">
      <c r="A152" s="1" t="s">
        <v>593</v>
      </c>
      <c r="E152" s="27" t="s">
        <v>4704</v>
      </c>
    </row>
    <row r="153">
      <c r="A153" s="1" t="s">
        <v>594</v>
      </c>
      <c r="E153" s="32" t="s">
        <v>5215</v>
      </c>
    </row>
    <row r="154" ht="145.2">
      <c r="A154" s="1" t="s">
        <v>596</v>
      </c>
      <c r="E154" s="27" t="s">
        <v>5093</v>
      </c>
    </row>
    <row r="155">
      <c r="A155" s="1" t="s">
        <v>584</v>
      </c>
      <c r="C155" s="22" t="s">
        <v>690</v>
      </c>
      <c r="E155" s="23" t="s">
        <v>1951</v>
      </c>
      <c r="L155" s="24">
        <f>SUMIFS(L156:L171,A156:A171,"P")</f>
        <v>0</v>
      </c>
      <c r="M155" s="24">
        <f>SUMIFS(M156:M171,A156:A171,"P")</f>
        <v>0</v>
      </c>
      <c r="N155" s="25"/>
    </row>
    <row r="156" ht="39.6">
      <c r="A156" s="1" t="s">
        <v>587</v>
      </c>
      <c r="B156" s="1">
        <v>36</v>
      </c>
      <c r="C156" s="26" t="s">
        <v>692</v>
      </c>
      <c r="D156" t="s">
        <v>693</v>
      </c>
      <c r="E156" s="27" t="s">
        <v>694</v>
      </c>
      <c r="F156" s="28" t="s">
        <v>695</v>
      </c>
      <c r="G156" s="29">
        <v>317.94</v>
      </c>
      <c r="H156" s="28">
        <v>0</v>
      </c>
      <c r="I156" s="30">
        <f>ROUND(G156*H156,P4)</f>
        <v>0</v>
      </c>
      <c r="L156" s="30">
        <v>0</v>
      </c>
      <c r="M156" s="24">
        <f>ROUND(G156*L156,P4)</f>
        <v>0</v>
      </c>
      <c r="N156" s="25" t="s">
        <v>589</v>
      </c>
      <c r="O156" s="31">
        <f>M156*AA156</f>
        <v>0</v>
      </c>
      <c r="P156" s="1">
        <v>3</v>
      </c>
      <c r="AA156" s="1">
        <f>IF(P156=1,$O$3,IF(P156=2,$O$4,$O$5))</f>
        <v>0</v>
      </c>
    </row>
    <row r="157" ht="39.6">
      <c r="A157" s="1" t="s">
        <v>593</v>
      </c>
      <c r="E157" s="27" t="s">
        <v>4047</v>
      </c>
    </row>
    <row r="158" ht="92.4">
      <c r="A158" s="1" t="s">
        <v>594</v>
      </c>
      <c r="E158" s="32" t="s">
        <v>5216</v>
      </c>
    </row>
    <row r="159">
      <c r="A159" s="1" t="s">
        <v>596</v>
      </c>
      <c r="E159" s="27" t="s">
        <v>589</v>
      </c>
    </row>
    <row r="160" ht="39.6">
      <c r="A160" s="1" t="s">
        <v>587</v>
      </c>
      <c r="B160" s="1">
        <v>37</v>
      </c>
      <c r="C160" s="26" t="s">
        <v>2681</v>
      </c>
      <c r="D160" t="s">
        <v>2682</v>
      </c>
      <c r="E160" s="27" t="s">
        <v>2683</v>
      </c>
      <c r="F160" s="28" t="s">
        <v>695</v>
      </c>
      <c r="G160" s="29">
        <v>110.25</v>
      </c>
      <c r="H160" s="28">
        <v>0</v>
      </c>
      <c r="I160" s="30">
        <f>ROUND(G160*H160,P4)</f>
        <v>0</v>
      </c>
      <c r="L160" s="30">
        <v>0</v>
      </c>
      <c r="M160" s="24">
        <f>ROUND(G160*L160,P4)</f>
        <v>0</v>
      </c>
      <c r="N160" s="25" t="s">
        <v>589</v>
      </c>
      <c r="O160" s="31">
        <f>M160*AA160</f>
        <v>0</v>
      </c>
      <c r="P160" s="1">
        <v>3</v>
      </c>
      <c r="AA160" s="1">
        <f>IF(P160=1,$O$3,IF(P160=2,$O$4,$O$5))</f>
        <v>0</v>
      </c>
    </row>
    <row r="161" ht="39.6">
      <c r="A161" s="1" t="s">
        <v>593</v>
      </c>
      <c r="E161" s="27" t="s">
        <v>4047</v>
      </c>
    </row>
    <row r="162" ht="52.8">
      <c r="A162" s="1" t="s">
        <v>594</v>
      </c>
      <c r="E162" s="32" t="s">
        <v>5217</v>
      </c>
    </row>
    <row r="163">
      <c r="A163" s="1" t="s">
        <v>596</v>
      </c>
      <c r="E163" s="27" t="s">
        <v>589</v>
      </c>
    </row>
    <row r="164" ht="26.4">
      <c r="A164" s="1" t="s">
        <v>587</v>
      </c>
      <c r="B164" s="1">
        <v>38</v>
      </c>
      <c r="C164" s="26" t="s">
        <v>4723</v>
      </c>
      <c r="D164" t="s">
        <v>4724</v>
      </c>
      <c r="E164" s="27" t="s">
        <v>4725</v>
      </c>
      <c r="F164" s="28" t="s">
        <v>695</v>
      </c>
      <c r="G164" s="29">
        <v>38.5</v>
      </c>
      <c r="H164" s="28">
        <v>0</v>
      </c>
      <c r="I164" s="30">
        <f>ROUND(G164*H164,P4)</f>
        <v>0</v>
      </c>
      <c r="L164" s="30">
        <v>0</v>
      </c>
      <c r="M164" s="24">
        <f>ROUND(G164*L164,P4)</f>
        <v>0</v>
      </c>
      <c r="N164" s="25" t="s">
        <v>589</v>
      </c>
      <c r="O164" s="31">
        <f>M164*AA164</f>
        <v>0</v>
      </c>
      <c r="P164" s="1">
        <v>3</v>
      </c>
      <c r="AA164" s="1">
        <f>IF(P164=1,$O$3,IF(P164=2,$O$4,$O$5))</f>
        <v>0</v>
      </c>
    </row>
    <row r="165" ht="39.6">
      <c r="A165" s="1" t="s">
        <v>593</v>
      </c>
      <c r="E165" s="27" t="s">
        <v>4049</v>
      </c>
    </row>
    <row r="166" ht="52.8">
      <c r="A166" s="1" t="s">
        <v>594</v>
      </c>
      <c r="E166" s="32" t="s">
        <v>5218</v>
      </c>
    </row>
    <row r="167">
      <c r="A167" s="1" t="s">
        <v>596</v>
      </c>
      <c r="E167" s="27" t="s">
        <v>589</v>
      </c>
    </row>
    <row r="168" ht="39.6">
      <c r="A168" s="1" t="s">
        <v>587</v>
      </c>
      <c r="B168" s="1">
        <v>39</v>
      </c>
      <c r="C168" s="26" t="s">
        <v>699</v>
      </c>
      <c r="D168" t="s">
        <v>700</v>
      </c>
      <c r="E168" s="27" t="s">
        <v>701</v>
      </c>
      <c r="F168" s="28" t="s">
        <v>695</v>
      </c>
      <c r="G168" s="29">
        <v>17.600000000000001</v>
      </c>
      <c r="H168" s="28">
        <v>0</v>
      </c>
      <c r="I168" s="30">
        <f>ROUND(G168*H168,P4)</f>
        <v>0</v>
      </c>
      <c r="L168" s="30">
        <v>0</v>
      </c>
      <c r="M168" s="24">
        <f>ROUND(G168*L168,P4)</f>
        <v>0</v>
      </c>
      <c r="N168" s="25" t="s">
        <v>589</v>
      </c>
      <c r="O168" s="31">
        <f>M168*AA168</f>
        <v>0</v>
      </c>
      <c r="P168" s="1">
        <v>3</v>
      </c>
      <c r="AA168" s="1">
        <f>IF(P168=1,$O$3,IF(P168=2,$O$4,$O$5))</f>
        <v>0</v>
      </c>
    </row>
    <row r="169" ht="39.6">
      <c r="A169" s="1" t="s">
        <v>593</v>
      </c>
      <c r="E169" s="27" t="s">
        <v>4049</v>
      </c>
    </row>
    <row r="170" ht="52.8">
      <c r="A170" s="1" t="s">
        <v>594</v>
      </c>
      <c r="E170" s="32" t="s">
        <v>5219</v>
      </c>
    </row>
    <row r="171" ht="132">
      <c r="A171" s="1" t="s">
        <v>596</v>
      </c>
      <c r="E171" s="27" t="s">
        <v>5150</v>
      </c>
    </row>
    <row r="172">
      <c r="A172" s="1" t="s">
        <v>584</v>
      </c>
      <c r="C172" s="22" t="s">
        <v>4062</v>
      </c>
      <c r="E172" s="23" t="s">
        <v>4242</v>
      </c>
      <c r="L172" s="24">
        <f>SUMIFS(L173:L176,A173:A176,"P")</f>
        <v>0</v>
      </c>
      <c r="M172" s="24">
        <f>SUMIFS(M173:M176,A173:A176,"P")</f>
        <v>0</v>
      </c>
      <c r="N172" s="25"/>
    </row>
    <row r="173">
      <c r="A173" s="1" t="s">
        <v>587</v>
      </c>
      <c r="B173" s="1">
        <v>40</v>
      </c>
      <c r="C173" s="26" t="s">
        <v>5151</v>
      </c>
      <c r="D173" t="s">
        <v>589</v>
      </c>
      <c r="E173" s="27" t="s">
        <v>5152</v>
      </c>
      <c r="F173" s="28" t="s">
        <v>1456</v>
      </c>
      <c r="G173" s="29">
        <v>1</v>
      </c>
      <c r="H173" s="28">
        <v>0</v>
      </c>
      <c r="I173" s="30">
        <f>ROUND(G173*H173,P4)</f>
        <v>0</v>
      </c>
      <c r="L173" s="30">
        <v>0</v>
      </c>
      <c r="M173" s="24">
        <f>ROUND(G173*L173,P4)</f>
        <v>0</v>
      </c>
      <c r="N173" s="25" t="s">
        <v>589</v>
      </c>
      <c r="O173" s="31">
        <f>M173*AA173</f>
        <v>0</v>
      </c>
      <c r="P173" s="1">
        <v>3</v>
      </c>
      <c r="AA173" s="1">
        <f>IF(P173=1,$O$3,IF(P173=2,$O$4,$O$5))</f>
        <v>0</v>
      </c>
    </row>
    <row r="174">
      <c r="A174" s="1" t="s">
        <v>593</v>
      </c>
      <c r="E174" s="27" t="s">
        <v>5153</v>
      </c>
    </row>
    <row r="175">
      <c r="A175" s="1" t="s">
        <v>594</v>
      </c>
    </row>
    <row r="176">
      <c r="A176" s="1" t="s">
        <v>596</v>
      </c>
      <c r="E176" s="27" t="s">
        <v>5154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5220</v>
      </c>
      <c r="E8" s="23" t="s">
        <v>225</v>
      </c>
      <c r="L8" s="24">
        <f>L9+L26+L47</f>
        <v>0</v>
      </c>
      <c r="M8" s="24">
        <f>M9+M26+M47</f>
        <v>0</v>
      </c>
      <c r="N8" s="25"/>
    </row>
    <row r="9">
      <c r="A9" s="1" t="s">
        <v>584</v>
      </c>
      <c r="C9" s="22" t="s">
        <v>585</v>
      </c>
      <c r="E9" s="23" t="s">
        <v>586</v>
      </c>
      <c r="L9" s="24">
        <f>SUMIFS(L10:L25,A10:A25,"P")</f>
        <v>0</v>
      </c>
      <c r="M9" s="24">
        <f>SUMIFS(M10:M25,A10:A25,"P")</f>
        <v>0</v>
      </c>
      <c r="N9" s="25"/>
    </row>
    <row r="10" ht="26.4">
      <c r="A10" s="1" t="s">
        <v>587</v>
      </c>
      <c r="B10" s="1">
        <v>1</v>
      </c>
      <c r="C10" s="26" t="s">
        <v>4832</v>
      </c>
      <c r="D10" t="s">
        <v>589</v>
      </c>
      <c r="E10" s="27" t="s">
        <v>4833</v>
      </c>
      <c r="F10" s="28" t="s">
        <v>591</v>
      </c>
      <c r="G10" s="29">
        <v>13.5</v>
      </c>
      <c r="H10" s="28">
        <v>0</v>
      </c>
      <c r="I10" s="30">
        <f>ROUND(G10*H10,P4)</f>
        <v>0</v>
      </c>
      <c r="L10" s="30">
        <v>0</v>
      </c>
      <c r="M10" s="24">
        <f>ROUND(G10*L10,P4)</f>
        <v>0</v>
      </c>
      <c r="N10" s="25" t="s">
        <v>592</v>
      </c>
      <c r="O10" s="31">
        <f>M10*AA10</f>
        <v>0</v>
      </c>
      <c r="P10" s="1">
        <v>3</v>
      </c>
      <c r="AA10" s="1">
        <f>IF(P10=1,$O$3,IF(P10=2,$O$4,$O$5))</f>
        <v>0</v>
      </c>
    </row>
    <row r="11" ht="26.4">
      <c r="A11" s="1" t="s">
        <v>593</v>
      </c>
      <c r="E11" s="27" t="s">
        <v>4833</v>
      </c>
    </row>
    <row r="12" ht="39.6">
      <c r="A12" s="1" t="s">
        <v>594</v>
      </c>
      <c r="E12" s="32" t="s">
        <v>5221</v>
      </c>
    </row>
    <row r="13" ht="105.6">
      <c r="A13" s="1" t="s">
        <v>596</v>
      </c>
      <c r="E13" s="27" t="s">
        <v>4076</v>
      </c>
    </row>
    <row r="14" ht="26.4">
      <c r="A14" s="1" t="s">
        <v>587</v>
      </c>
      <c r="B14" s="1">
        <v>2</v>
      </c>
      <c r="C14" s="26" t="s">
        <v>4073</v>
      </c>
      <c r="D14" t="s">
        <v>589</v>
      </c>
      <c r="E14" s="27" t="s">
        <v>4074</v>
      </c>
      <c r="F14" s="28" t="s">
        <v>591</v>
      </c>
      <c r="G14" s="29">
        <v>40.5</v>
      </c>
      <c r="H14" s="28">
        <v>0</v>
      </c>
      <c r="I14" s="30">
        <f>ROUND(G14*H14,P4)</f>
        <v>0</v>
      </c>
      <c r="L14" s="30">
        <v>0</v>
      </c>
      <c r="M14" s="24">
        <f>ROUND(G14*L14,P4)</f>
        <v>0</v>
      </c>
      <c r="N14" s="25" t="s">
        <v>592</v>
      </c>
      <c r="O14" s="31">
        <f>M14*AA14</f>
        <v>0</v>
      </c>
      <c r="P14" s="1">
        <v>3</v>
      </c>
      <c r="AA14" s="1">
        <f>IF(P14=1,$O$3,IF(P14=2,$O$4,$O$5))</f>
        <v>0</v>
      </c>
    </row>
    <row r="15" ht="26.4">
      <c r="A15" s="1" t="s">
        <v>593</v>
      </c>
      <c r="E15" s="27" t="s">
        <v>4074</v>
      </c>
    </row>
    <row r="16" ht="39.6">
      <c r="A16" s="1" t="s">
        <v>594</v>
      </c>
      <c r="E16" s="32" t="s">
        <v>5222</v>
      </c>
    </row>
    <row r="17" ht="105.6">
      <c r="A17" s="1" t="s">
        <v>596</v>
      </c>
      <c r="E17" s="27" t="s">
        <v>4076</v>
      </c>
    </row>
    <row r="18" ht="26.4">
      <c r="A18" s="1" t="s">
        <v>587</v>
      </c>
      <c r="B18" s="1">
        <v>3</v>
      </c>
      <c r="C18" s="26" t="s">
        <v>4085</v>
      </c>
      <c r="D18" t="s">
        <v>589</v>
      </c>
      <c r="E18" s="27" t="s">
        <v>4086</v>
      </c>
      <c r="F18" s="28" t="s">
        <v>591</v>
      </c>
      <c r="G18" s="29">
        <v>25.600000000000001</v>
      </c>
      <c r="H18" s="28">
        <v>0</v>
      </c>
      <c r="I18" s="30">
        <f>ROUND(G18*H18,P4)</f>
        <v>0</v>
      </c>
      <c r="L18" s="30">
        <v>0</v>
      </c>
      <c r="M18" s="24">
        <f>ROUND(G18*L18,P4)</f>
        <v>0</v>
      </c>
      <c r="N18" s="25" t="s">
        <v>592</v>
      </c>
      <c r="O18" s="31">
        <f>M18*AA18</f>
        <v>0</v>
      </c>
      <c r="P18" s="1">
        <v>3</v>
      </c>
      <c r="AA18" s="1">
        <f>IF(P18=1,$O$3,IF(P18=2,$O$4,$O$5))</f>
        <v>0</v>
      </c>
    </row>
    <row r="19">
      <c r="A19" s="1" t="s">
        <v>593</v>
      </c>
      <c r="E19" s="27" t="s">
        <v>4086</v>
      </c>
    </row>
    <row r="20" ht="39.6">
      <c r="A20" s="1" t="s">
        <v>594</v>
      </c>
      <c r="E20" s="32" t="s">
        <v>5223</v>
      </c>
    </row>
    <row r="21" ht="290.4">
      <c r="A21" s="1" t="s">
        <v>596</v>
      </c>
      <c r="E21" s="27" t="s">
        <v>4088</v>
      </c>
    </row>
    <row r="22" ht="26.4">
      <c r="A22" s="1" t="s">
        <v>587</v>
      </c>
      <c r="B22" s="1">
        <v>4</v>
      </c>
      <c r="C22" s="26" t="s">
        <v>5067</v>
      </c>
      <c r="D22" t="s">
        <v>589</v>
      </c>
      <c r="E22" s="27" t="s">
        <v>5068</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5068</v>
      </c>
    </row>
    <row r="24" ht="26.4">
      <c r="A24" s="1" t="s">
        <v>594</v>
      </c>
      <c r="E24" s="32" t="s">
        <v>5224</v>
      </c>
    </row>
    <row r="25" ht="66">
      <c r="A25" s="1" t="s">
        <v>596</v>
      </c>
      <c r="E25" s="27" t="s">
        <v>5069</v>
      </c>
    </row>
    <row r="26">
      <c r="A26" s="1" t="s">
        <v>584</v>
      </c>
      <c r="C26" s="22" t="s">
        <v>2018</v>
      </c>
      <c r="E26" s="23" t="s">
        <v>4023</v>
      </c>
      <c r="L26" s="24">
        <f>SUMIFS(L27:L46,A27:A46,"P")</f>
        <v>0</v>
      </c>
      <c r="M26" s="24">
        <f>SUMIFS(M27:M46,A27:A46,"P")</f>
        <v>0</v>
      </c>
      <c r="N26" s="25"/>
    </row>
    <row r="27" ht="26.4">
      <c r="A27" s="1" t="s">
        <v>587</v>
      </c>
      <c r="B27" s="1">
        <v>5</v>
      </c>
      <c r="C27" s="26" t="s">
        <v>5163</v>
      </c>
      <c r="D27" t="s">
        <v>589</v>
      </c>
      <c r="E27" s="27" t="s">
        <v>5164</v>
      </c>
      <c r="F27" s="28" t="s">
        <v>621</v>
      </c>
      <c r="G27" s="29">
        <v>2</v>
      </c>
      <c r="H27" s="28">
        <v>0</v>
      </c>
      <c r="I27" s="30">
        <f>ROUND(G27*H27,P4)</f>
        <v>0</v>
      </c>
      <c r="L27" s="30">
        <v>0</v>
      </c>
      <c r="M27" s="24">
        <f>ROUND(G27*L27,P4)</f>
        <v>0</v>
      </c>
      <c r="N27" s="25" t="s">
        <v>592</v>
      </c>
      <c r="O27" s="31">
        <f>M27*AA27</f>
        <v>0</v>
      </c>
      <c r="P27" s="1">
        <v>3</v>
      </c>
      <c r="AA27" s="1">
        <f>IF(P27=1,$O$3,IF(P27=2,$O$4,$O$5))</f>
        <v>0</v>
      </c>
    </row>
    <row r="28">
      <c r="A28" s="1" t="s">
        <v>593</v>
      </c>
      <c r="E28" s="27" t="s">
        <v>5164</v>
      </c>
    </row>
    <row r="29" ht="26.4">
      <c r="A29" s="1" t="s">
        <v>594</v>
      </c>
      <c r="E29" s="32" t="s">
        <v>5225</v>
      </c>
    </row>
    <row r="30" ht="52.8">
      <c r="A30" s="1" t="s">
        <v>596</v>
      </c>
      <c r="E30" s="27" t="s">
        <v>5057</v>
      </c>
    </row>
    <row r="31" ht="26.4">
      <c r="A31" s="1" t="s">
        <v>587</v>
      </c>
      <c r="B31" s="1">
        <v>6</v>
      </c>
      <c r="C31" s="26" t="s">
        <v>5058</v>
      </c>
      <c r="D31" t="s">
        <v>589</v>
      </c>
      <c r="E31" s="27" t="s">
        <v>5059</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5059</v>
      </c>
    </row>
    <row r="33">
      <c r="A33" s="1" t="s">
        <v>594</v>
      </c>
      <c r="E33" s="32" t="s">
        <v>3994</v>
      </c>
    </row>
    <row r="34" ht="52.8">
      <c r="A34" s="1" t="s">
        <v>596</v>
      </c>
      <c r="E34" s="27" t="s">
        <v>5057</v>
      </c>
    </row>
    <row r="35" ht="26.4">
      <c r="A35" s="1" t="s">
        <v>587</v>
      </c>
      <c r="B35" s="1">
        <v>7</v>
      </c>
      <c r="C35" s="26" t="s">
        <v>4843</v>
      </c>
      <c r="D35" t="s">
        <v>589</v>
      </c>
      <c r="E35" s="27" t="s">
        <v>4844</v>
      </c>
      <c r="F35" s="28" t="s">
        <v>614</v>
      </c>
      <c r="G35" s="29">
        <v>6</v>
      </c>
      <c r="H35" s="28">
        <v>0</v>
      </c>
      <c r="I35" s="30">
        <f>ROUND(G35*H35,P4)</f>
        <v>0</v>
      </c>
      <c r="L35" s="30">
        <v>0</v>
      </c>
      <c r="M35" s="24">
        <f>ROUND(G35*L35,P4)</f>
        <v>0</v>
      </c>
      <c r="N35" s="25" t="s">
        <v>592</v>
      </c>
      <c r="O35" s="31">
        <f>M35*AA35</f>
        <v>0</v>
      </c>
      <c r="P35" s="1">
        <v>3</v>
      </c>
      <c r="AA35" s="1">
        <f>IF(P35=1,$O$3,IF(P35=2,$O$4,$O$5))</f>
        <v>0</v>
      </c>
    </row>
    <row r="36">
      <c r="A36" s="1" t="s">
        <v>593</v>
      </c>
      <c r="E36" s="27" t="s">
        <v>4844</v>
      </c>
    </row>
    <row r="37" ht="26.4">
      <c r="A37" s="1" t="s">
        <v>594</v>
      </c>
      <c r="E37" s="32" t="s">
        <v>5226</v>
      </c>
    </row>
    <row r="38" ht="184.8">
      <c r="A38" s="1" t="s">
        <v>596</v>
      </c>
      <c r="E38" s="27" t="s">
        <v>4706</v>
      </c>
    </row>
    <row r="39" ht="26.4">
      <c r="A39" s="1" t="s">
        <v>587</v>
      </c>
      <c r="B39" s="1">
        <v>8</v>
      </c>
      <c r="C39" s="26" t="s">
        <v>5072</v>
      </c>
      <c r="D39" t="s">
        <v>589</v>
      </c>
      <c r="E39" s="27" t="s">
        <v>5073</v>
      </c>
      <c r="F39" s="28" t="s">
        <v>4035</v>
      </c>
      <c r="G39" s="29">
        <v>12</v>
      </c>
      <c r="H39" s="28">
        <v>0</v>
      </c>
      <c r="I39" s="30">
        <f>ROUND(G39*H39,P4)</f>
        <v>0</v>
      </c>
      <c r="L39" s="30">
        <v>0</v>
      </c>
      <c r="M39" s="24">
        <f>ROUND(G39*L39,P4)</f>
        <v>0</v>
      </c>
      <c r="N39" s="25" t="s">
        <v>592</v>
      </c>
      <c r="O39" s="31">
        <f>M39*AA39</f>
        <v>0</v>
      </c>
      <c r="P39" s="1">
        <v>3</v>
      </c>
      <c r="AA39" s="1">
        <f>IF(P39=1,$O$3,IF(P39=2,$O$4,$O$5))</f>
        <v>0</v>
      </c>
    </row>
    <row r="40" ht="26.4">
      <c r="A40" s="1" t="s">
        <v>593</v>
      </c>
      <c r="E40" s="27" t="s">
        <v>5073</v>
      </c>
    </row>
    <row r="41" ht="39.6">
      <c r="A41" s="1" t="s">
        <v>594</v>
      </c>
      <c r="E41" s="32" t="s">
        <v>5227</v>
      </c>
    </row>
    <row r="42" ht="132">
      <c r="A42" s="1" t="s">
        <v>596</v>
      </c>
      <c r="E42" s="27" t="s">
        <v>5075</v>
      </c>
    </row>
    <row r="43" ht="26.4">
      <c r="A43" s="1" t="s">
        <v>587</v>
      </c>
      <c r="B43" s="1">
        <v>9</v>
      </c>
      <c r="C43" s="26" t="s">
        <v>4923</v>
      </c>
      <c r="D43" t="s">
        <v>589</v>
      </c>
      <c r="E43" s="27" t="s">
        <v>4924</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4924</v>
      </c>
    </row>
    <row r="45" ht="39.6">
      <c r="A45" s="1" t="s">
        <v>594</v>
      </c>
      <c r="E45" s="32" t="s">
        <v>5228</v>
      </c>
    </row>
    <row r="46" ht="118.8">
      <c r="A46" s="1" t="s">
        <v>596</v>
      </c>
      <c r="E46" s="27" t="s">
        <v>4926</v>
      </c>
    </row>
    <row r="47">
      <c r="A47" s="1" t="s">
        <v>584</v>
      </c>
      <c r="C47" s="22" t="s">
        <v>690</v>
      </c>
      <c r="E47" s="23" t="s">
        <v>691</v>
      </c>
      <c r="L47" s="24">
        <f>SUMIFS(L48:L59,A48:A59,"P")</f>
        <v>0</v>
      </c>
      <c r="M47" s="24">
        <f>SUMIFS(M48:M59,A48:A59,"P")</f>
        <v>0</v>
      </c>
      <c r="N47" s="25"/>
    </row>
    <row r="48" ht="39.6">
      <c r="A48" s="1" t="s">
        <v>587</v>
      </c>
      <c r="B48" s="1">
        <v>10</v>
      </c>
      <c r="C48" s="26" t="s">
        <v>2681</v>
      </c>
      <c r="D48" t="s">
        <v>2682</v>
      </c>
      <c r="E48" s="27" t="s">
        <v>2683</v>
      </c>
      <c r="F48" s="28" t="s">
        <v>695</v>
      </c>
      <c r="G48" s="29">
        <v>85.049999999999997</v>
      </c>
      <c r="H48" s="28">
        <v>0</v>
      </c>
      <c r="I48" s="30">
        <f>ROUND(G48*H48,P4)</f>
        <v>0</v>
      </c>
      <c r="L48" s="30">
        <v>0</v>
      </c>
      <c r="M48" s="24">
        <f>ROUND(G48*L48,P4)</f>
        <v>0</v>
      </c>
      <c r="N48" s="25" t="s">
        <v>589</v>
      </c>
      <c r="O48" s="31">
        <f>M48*AA48</f>
        <v>0</v>
      </c>
      <c r="P48" s="1">
        <v>3</v>
      </c>
      <c r="AA48" s="1">
        <f>IF(P48=1,$O$3,IF(P48=2,$O$4,$O$5))</f>
        <v>0</v>
      </c>
    </row>
    <row r="49" ht="39.6">
      <c r="A49" s="1" t="s">
        <v>593</v>
      </c>
      <c r="E49" s="27" t="s">
        <v>4047</v>
      </c>
    </row>
    <row r="50" ht="26.4">
      <c r="A50" s="1" t="s">
        <v>594</v>
      </c>
      <c r="E50" s="32" t="s">
        <v>5229</v>
      </c>
    </row>
    <row r="51">
      <c r="A51" s="1" t="s">
        <v>596</v>
      </c>
      <c r="E51" s="27" t="s">
        <v>589</v>
      </c>
    </row>
    <row r="52" ht="26.4">
      <c r="A52" s="1" t="s">
        <v>587</v>
      </c>
      <c r="B52" s="1">
        <v>11</v>
      </c>
      <c r="C52" s="26" t="s">
        <v>4723</v>
      </c>
      <c r="D52" t="s">
        <v>4724</v>
      </c>
      <c r="E52" s="27" t="s">
        <v>4725</v>
      </c>
      <c r="F52" s="28" t="s">
        <v>695</v>
      </c>
      <c r="G52" s="29">
        <v>29.699999999999999</v>
      </c>
      <c r="H52" s="28">
        <v>0</v>
      </c>
      <c r="I52" s="30">
        <f>ROUND(G52*H52,P4)</f>
        <v>0</v>
      </c>
      <c r="L52" s="30">
        <v>0</v>
      </c>
      <c r="M52" s="24">
        <f>ROUND(G52*L52,P4)</f>
        <v>0</v>
      </c>
      <c r="N52" s="25" t="s">
        <v>589</v>
      </c>
      <c r="O52" s="31">
        <f>M52*AA52</f>
        <v>0</v>
      </c>
      <c r="P52" s="1">
        <v>3</v>
      </c>
      <c r="AA52" s="1">
        <f>IF(P52=1,$O$3,IF(P52=2,$O$4,$O$5))</f>
        <v>0</v>
      </c>
    </row>
    <row r="53" ht="39.6">
      <c r="A53" s="1" t="s">
        <v>593</v>
      </c>
      <c r="E53" s="27" t="s">
        <v>4049</v>
      </c>
    </row>
    <row r="54" ht="26.4">
      <c r="A54" s="1" t="s">
        <v>594</v>
      </c>
      <c r="E54" s="32" t="s">
        <v>5230</v>
      </c>
    </row>
    <row r="55">
      <c r="A55" s="1" t="s">
        <v>596</v>
      </c>
      <c r="E55" s="27" t="s">
        <v>589</v>
      </c>
    </row>
    <row r="56" ht="39.6">
      <c r="A56" s="1" t="s">
        <v>587</v>
      </c>
      <c r="B56" s="1">
        <v>12</v>
      </c>
      <c r="C56" s="26" t="s">
        <v>699</v>
      </c>
      <c r="D56" t="s">
        <v>700</v>
      </c>
      <c r="E56" s="27" t="s">
        <v>701</v>
      </c>
      <c r="F56" s="28" t="s">
        <v>695</v>
      </c>
      <c r="G56" s="29">
        <v>1.1000000000000001</v>
      </c>
      <c r="H56" s="28">
        <v>0</v>
      </c>
      <c r="I56" s="30">
        <f>ROUND(G56*H56,P4)</f>
        <v>0</v>
      </c>
      <c r="L56" s="30">
        <v>0</v>
      </c>
      <c r="M56" s="24">
        <f>ROUND(G56*L56,P4)</f>
        <v>0</v>
      </c>
      <c r="N56" s="25" t="s">
        <v>589</v>
      </c>
      <c r="O56" s="31">
        <f>M56*AA56</f>
        <v>0</v>
      </c>
      <c r="P56" s="1">
        <v>3</v>
      </c>
      <c r="AA56" s="1">
        <f>IF(P56=1,$O$3,IF(P56=2,$O$4,$O$5))</f>
        <v>0</v>
      </c>
    </row>
    <row r="57" ht="39.6">
      <c r="A57" s="1" t="s">
        <v>593</v>
      </c>
      <c r="E57" s="27" t="s">
        <v>4049</v>
      </c>
    </row>
    <row r="58" ht="39.6">
      <c r="A58" s="1" t="s">
        <v>594</v>
      </c>
      <c r="E58" s="32" t="s">
        <v>5231</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5232</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6.4">
      <c r="A10" s="1" t="s">
        <v>587</v>
      </c>
      <c r="B10" s="1">
        <v>1</v>
      </c>
      <c r="C10" s="26" t="s">
        <v>5233</v>
      </c>
      <c r="D10" t="s">
        <v>589</v>
      </c>
      <c r="E10" s="27" t="s">
        <v>5234</v>
      </c>
      <c r="F10" s="28" t="s">
        <v>835</v>
      </c>
      <c r="G10" s="29">
        <v>2016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5235</v>
      </c>
    </row>
    <row r="13" ht="105.6">
      <c r="A13" s="1" t="s">
        <v>596</v>
      </c>
      <c r="E13" s="27" t="s">
        <v>5236</v>
      </c>
    </row>
    <row r="14" ht="26.4">
      <c r="A14" s="1" t="s">
        <v>587</v>
      </c>
      <c r="B14" s="1">
        <v>2</v>
      </c>
      <c r="C14" s="26" t="s">
        <v>3369</v>
      </c>
      <c r="D14" t="s">
        <v>589</v>
      </c>
      <c r="E14" s="27" t="s">
        <v>3370</v>
      </c>
      <c r="F14" s="28" t="s">
        <v>591</v>
      </c>
      <c r="G14" s="29">
        <v>498.39999999999998</v>
      </c>
      <c r="H14" s="28">
        <v>0</v>
      </c>
      <c r="I14" s="30">
        <f>ROUND(G14*H14,P4)</f>
        <v>0</v>
      </c>
      <c r="L14" s="30">
        <v>0</v>
      </c>
      <c r="M14" s="24">
        <f>ROUND(G14*L14,P4)</f>
        <v>0</v>
      </c>
      <c r="N14" s="25" t="s">
        <v>592</v>
      </c>
      <c r="O14" s="31">
        <f>M14*AA14</f>
        <v>0</v>
      </c>
      <c r="P14" s="1">
        <v>3</v>
      </c>
      <c r="AA14" s="1">
        <f>IF(P14=1,$O$3,IF(P14=2,$O$4,$O$5))</f>
        <v>0</v>
      </c>
    </row>
    <row r="15">
      <c r="A15" s="1" t="s">
        <v>593</v>
      </c>
      <c r="E15" s="27" t="s">
        <v>589</v>
      </c>
    </row>
    <row r="16" ht="92.4">
      <c r="A16" s="1" t="s">
        <v>594</v>
      </c>
      <c r="E16" s="32" t="s">
        <v>5237</v>
      </c>
    </row>
    <row r="17" ht="369.6">
      <c r="A17" s="1" t="s">
        <v>596</v>
      </c>
      <c r="E17" s="27" t="s">
        <v>2554</v>
      </c>
    </row>
    <row r="18" ht="26.4">
      <c r="A18" s="1" t="s">
        <v>587</v>
      </c>
      <c r="B18" s="1">
        <v>3</v>
      </c>
      <c r="C18" s="26" t="s">
        <v>609</v>
      </c>
      <c r="D18" t="s">
        <v>589</v>
      </c>
      <c r="E18" s="27" t="s">
        <v>610</v>
      </c>
      <c r="F18" s="28" t="s">
        <v>591</v>
      </c>
      <c r="G18" s="29">
        <v>159.59999999999999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5238</v>
      </c>
    </row>
    <row r="21" ht="264">
      <c r="A21" s="1" t="s">
        <v>596</v>
      </c>
      <c r="E21" s="27" t="s">
        <v>611</v>
      </c>
    </row>
    <row r="22" ht="26.4">
      <c r="A22" s="1" t="s">
        <v>587</v>
      </c>
      <c r="B22" s="1">
        <v>4</v>
      </c>
      <c r="C22" s="26" t="s">
        <v>2355</v>
      </c>
      <c r="D22" t="s">
        <v>589</v>
      </c>
      <c r="E22" s="27" t="s">
        <v>2356</v>
      </c>
      <c r="F22" s="28" t="s">
        <v>591</v>
      </c>
      <c r="G22" s="29">
        <v>116.86</v>
      </c>
      <c r="H22" s="28">
        <v>0</v>
      </c>
      <c r="I22" s="30">
        <f>ROUND(G22*H22,P4)</f>
        <v>0</v>
      </c>
      <c r="L22" s="30">
        <v>0</v>
      </c>
      <c r="M22" s="24">
        <f>ROUND(G22*L22,P4)</f>
        <v>0</v>
      </c>
      <c r="N22" s="25" t="s">
        <v>592</v>
      </c>
      <c r="O22" s="31">
        <f>M22*AA22</f>
        <v>0</v>
      </c>
      <c r="P22" s="1">
        <v>3</v>
      </c>
      <c r="AA22" s="1">
        <f>IF(P22=1,$O$3,IF(P22=2,$O$4,$O$5))</f>
        <v>0</v>
      </c>
    </row>
    <row r="23">
      <c r="A23" s="1" t="s">
        <v>593</v>
      </c>
      <c r="E23" s="27" t="s">
        <v>589</v>
      </c>
    </row>
    <row r="24" ht="66">
      <c r="A24" s="1" t="s">
        <v>594</v>
      </c>
      <c r="E24" s="32" t="s">
        <v>5239</v>
      </c>
    </row>
    <row r="25" ht="343.2">
      <c r="A25" s="1" t="s">
        <v>596</v>
      </c>
      <c r="E25" s="27" t="s">
        <v>2358</v>
      </c>
    </row>
    <row r="26">
      <c r="A26" s="1" t="s">
        <v>584</v>
      </c>
      <c r="C26" s="22" t="s">
        <v>2572</v>
      </c>
      <c r="E26" s="23" t="s">
        <v>2573</v>
      </c>
      <c r="L26" s="24">
        <f>SUMIFS(L27:L54,A27:A54,"P")</f>
        <v>0</v>
      </c>
      <c r="M26" s="24">
        <f>SUMIFS(M27:M54,A27:A54,"P")</f>
        <v>0</v>
      </c>
      <c r="N26" s="25"/>
    </row>
    <row r="27" ht="26.4">
      <c r="A27" s="1" t="s">
        <v>587</v>
      </c>
      <c r="B27" s="1">
        <v>5</v>
      </c>
      <c r="C27" s="26" t="s">
        <v>5240</v>
      </c>
      <c r="D27" t="s">
        <v>589</v>
      </c>
      <c r="E27" s="27" t="s">
        <v>5241</v>
      </c>
      <c r="F27" s="28" t="s">
        <v>591</v>
      </c>
      <c r="G27" s="29">
        <v>30.521000000000001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5242</v>
      </c>
    </row>
    <row r="30" ht="409.5">
      <c r="A30" s="1" t="s">
        <v>596</v>
      </c>
      <c r="E30" s="27" t="s">
        <v>5243</v>
      </c>
    </row>
    <row r="31" ht="26.4">
      <c r="A31" s="1" t="s">
        <v>587</v>
      </c>
      <c r="B31" s="1">
        <v>6</v>
      </c>
      <c r="C31" s="26" t="s">
        <v>5244</v>
      </c>
      <c r="D31" t="s">
        <v>589</v>
      </c>
      <c r="E31" s="27" t="s">
        <v>5245</v>
      </c>
      <c r="F31" s="28" t="s">
        <v>695</v>
      </c>
      <c r="G31" s="29">
        <v>6.0190000000000001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5246</v>
      </c>
    </row>
    <row r="34" ht="290.4">
      <c r="A34" s="1" t="s">
        <v>596</v>
      </c>
      <c r="E34" s="27" t="s">
        <v>5247</v>
      </c>
    </row>
    <row r="35" ht="26.4">
      <c r="A35" s="1" t="s">
        <v>587</v>
      </c>
      <c r="B35" s="1">
        <v>7</v>
      </c>
      <c r="C35" s="26" t="s">
        <v>5248</v>
      </c>
      <c r="D35" t="s">
        <v>589</v>
      </c>
      <c r="E35" s="27" t="s">
        <v>5249</v>
      </c>
      <c r="F35" s="28" t="s">
        <v>695</v>
      </c>
      <c r="G35" s="29">
        <v>55.066000000000003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5250</v>
      </c>
    </row>
    <row r="38" ht="382.8">
      <c r="A38" s="1" t="s">
        <v>596</v>
      </c>
      <c r="E38" s="27" t="s">
        <v>5251</v>
      </c>
    </row>
    <row r="39" ht="26.4">
      <c r="A39" s="1" t="s">
        <v>587</v>
      </c>
      <c r="B39" s="1">
        <v>8</v>
      </c>
      <c r="C39" s="26" t="s">
        <v>5252</v>
      </c>
      <c r="D39" t="s">
        <v>589</v>
      </c>
      <c r="E39" s="27" t="s">
        <v>5253</v>
      </c>
      <c r="F39" s="28" t="s">
        <v>695</v>
      </c>
      <c r="G39" s="29">
        <v>43.811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5254</v>
      </c>
    </row>
    <row r="42" ht="52.8">
      <c r="A42" s="1" t="s">
        <v>596</v>
      </c>
      <c r="E42" s="27" t="s">
        <v>5255</v>
      </c>
    </row>
    <row r="43" ht="26.4">
      <c r="A43" s="1" t="s">
        <v>587</v>
      </c>
      <c r="B43" s="1">
        <v>9</v>
      </c>
      <c r="C43" s="26" t="s">
        <v>5256</v>
      </c>
      <c r="D43" t="s">
        <v>589</v>
      </c>
      <c r="E43" s="27" t="s">
        <v>5257</v>
      </c>
      <c r="F43" s="28" t="s">
        <v>914</v>
      </c>
      <c r="G43" s="29">
        <v>16.800000000000001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5258</v>
      </c>
    </row>
    <row r="46" ht="52.8">
      <c r="A46" s="1" t="s">
        <v>596</v>
      </c>
      <c r="E46" s="27" t="s">
        <v>5255</v>
      </c>
    </row>
    <row r="47" ht="26.4">
      <c r="A47" s="1" t="s">
        <v>587</v>
      </c>
      <c r="B47" s="1">
        <v>10</v>
      </c>
      <c r="C47" s="26" t="s">
        <v>5259</v>
      </c>
      <c r="D47" t="s">
        <v>589</v>
      </c>
      <c r="E47" s="27" t="s">
        <v>5260</v>
      </c>
      <c r="F47" s="28" t="s">
        <v>914</v>
      </c>
      <c r="G47" s="29">
        <v>24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5261</v>
      </c>
    </row>
    <row r="50" ht="224.4">
      <c r="A50" s="1" t="s">
        <v>596</v>
      </c>
      <c r="E50" s="27" t="s">
        <v>5262</v>
      </c>
    </row>
    <row r="51" ht="26.4">
      <c r="A51" s="1" t="s">
        <v>587</v>
      </c>
      <c r="B51" s="1">
        <v>11</v>
      </c>
      <c r="C51" s="26" t="s">
        <v>5263</v>
      </c>
      <c r="D51" t="s">
        <v>589</v>
      </c>
      <c r="E51" s="27" t="s">
        <v>5264</v>
      </c>
      <c r="F51" s="28" t="s">
        <v>914</v>
      </c>
      <c r="G51" s="29">
        <v>24</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5261</v>
      </c>
    </row>
    <row r="54" ht="224.4">
      <c r="A54" s="1" t="s">
        <v>596</v>
      </c>
      <c r="E54" s="27" t="s">
        <v>5262</v>
      </c>
    </row>
    <row r="55">
      <c r="A55" s="1" t="s">
        <v>584</v>
      </c>
      <c r="C55" s="22" t="s">
        <v>1200</v>
      </c>
      <c r="E55" s="23" t="s">
        <v>1201</v>
      </c>
      <c r="L55" s="24">
        <f>SUMIFS(L56:L71,A56:A71,"P")</f>
        <v>0</v>
      </c>
      <c r="M55" s="24">
        <f>SUMIFS(M56:M71,A56:A71,"P")</f>
        <v>0</v>
      </c>
      <c r="N55" s="25"/>
    </row>
    <row r="56" ht="26.4">
      <c r="A56" s="1" t="s">
        <v>587</v>
      </c>
      <c r="B56" s="1">
        <v>12</v>
      </c>
      <c r="C56" s="26" t="s">
        <v>5265</v>
      </c>
      <c r="D56" t="s">
        <v>589</v>
      </c>
      <c r="E56" s="27" t="s">
        <v>5266</v>
      </c>
      <c r="F56" s="28" t="s">
        <v>591</v>
      </c>
      <c r="G56" s="29">
        <v>9.5999999999999996</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5267</v>
      </c>
    </row>
    <row r="59" ht="382.8">
      <c r="A59" s="1" t="s">
        <v>596</v>
      </c>
      <c r="E59" s="27" t="s">
        <v>2577</v>
      </c>
    </row>
    <row r="60" ht="26.4">
      <c r="A60" s="1" t="s">
        <v>587</v>
      </c>
      <c r="B60" s="1">
        <v>13</v>
      </c>
      <c r="C60" s="26" t="s">
        <v>5268</v>
      </c>
      <c r="D60" t="s">
        <v>589</v>
      </c>
      <c r="E60" s="27" t="s">
        <v>5269</v>
      </c>
      <c r="F60" s="28" t="s">
        <v>4432</v>
      </c>
      <c r="G60" s="29">
        <v>1066</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5270</v>
      </c>
    </row>
    <row r="63" ht="343.2">
      <c r="A63" s="1" t="s">
        <v>596</v>
      </c>
      <c r="E63" s="27" t="s">
        <v>4139</v>
      </c>
    </row>
    <row r="64" ht="26.4">
      <c r="A64" s="1" t="s">
        <v>587</v>
      </c>
      <c r="B64" s="1">
        <v>14</v>
      </c>
      <c r="C64" s="26" t="s">
        <v>5271</v>
      </c>
      <c r="D64" t="s">
        <v>589</v>
      </c>
      <c r="E64" s="27" t="s">
        <v>5272</v>
      </c>
      <c r="F64" s="28" t="s">
        <v>591</v>
      </c>
      <c r="G64" s="29">
        <v>68.219999999999999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52.8">
      <c r="A66" s="1" t="s">
        <v>594</v>
      </c>
      <c r="E66" s="32" t="s">
        <v>5273</v>
      </c>
    </row>
    <row r="67" ht="382.8">
      <c r="A67" s="1" t="s">
        <v>596</v>
      </c>
      <c r="E67" s="27" t="s">
        <v>2577</v>
      </c>
    </row>
    <row r="68" ht="26.4">
      <c r="A68" s="1" t="s">
        <v>587</v>
      </c>
      <c r="B68" s="1">
        <v>15</v>
      </c>
      <c r="C68" s="26" t="s">
        <v>5274</v>
      </c>
      <c r="D68" t="s">
        <v>589</v>
      </c>
      <c r="E68" s="27" t="s">
        <v>5275</v>
      </c>
      <c r="F68" s="28" t="s">
        <v>695</v>
      </c>
      <c r="G68" s="29">
        <v>11.984999999999999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5276</v>
      </c>
    </row>
    <row r="71" ht="303.6">
      <c r="A71" s="1" t="s">
        <v>596</v>
      </c>
      <c r="E71" s="27" t="s">
        <v>5277</v>
      </c>
    </row>
    <row r="72">
      <c r="A72" s="1" t="s">
        <v>584</v>
      </c>
      <c r="C72" s="22" t="s">
        <v>2997</v>
      </c>
      <c r="E72" s="23" t="s">
        <v>3792</v>
      </c>
      <c r="L72" s="24">
        <f>SUMIFS(L73:L100,A73:A100,"P")</f>
        <v>0</v>
      </c>
      <c r="M72" s="24">
        <f>SUMIFS(M73:M100,A73:A100,"P")</f>
        <v>0</v>
      </c>
      <c r="N72" s="25"/>
    </row>
    <row r="73" ht="26.4">
      <c r="A73" s="1" t="s">
        <v>587</v>
      </c>
      <c r="B73" s="1">
        <v>16</v>
      </c>
      <c r="C73" s="26" t="s">
        <v>5278</v>
      </c>
      <c r="D73" t="s">
        <v>589</v>
      </c>
      <c r="E73" s="27" t="s">
        <v>5279</v>
      </c>
      <c r="F73" s="28" t="s">
        <v>591</v>
      </c>
      <c r="G73" s="29">
        <v>11.087999999999999</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c r="E75" s="32" t="s">
        <v>5280</v>
      </c>
    </row>
    <row r="76" ht="382.8">
      <c r="A76" s="1" t="s">
        <v>596</v>
      </c>
      <c r="E76" s="27" t="s">
        <v>2577</v>
      </c>
    </row>
    <row r="77" ht="26.4">
      <c r="A77" s="1" t="s">
        <v>587</v>
      </c>
      <c r="B77" s="1">
        <v>17</v>
      </c>
      <c r="C77" s="26" t="s">
        <v>5281</v>
      </c>
      <c r="D77" t="s">
        <v>589</v>
      </c>
      <c r="E77" s="27" t="s">
        <v>5282</v>
      </c>
      <c r="F77" s="28" t="s">
        <v>695</v>
      </c>
      <c r="G77" s="29">
        <v>0.90300000000000002</v>
      </c>
      <c r="H77" s="28">
        <v>0</v>
      </c>
      <c r="I77" s="30">
        <f>ROUND(G77*H77,P4)</f>
        <v>0</v>
      </c>
      <c r="L77" s="30">
        <v>0</v>
      </c>
      <c r="M77" s="24">
        <f>ROUND(G77*L77,P4)</f>
        <v>0</v>
      </c>
      <c r="N77" s="25" t="s">
        <v>592</v>
      </c>
      <c r="O77" s="31">
        <f>M77*AA77</f>
        <v>0</v>
      </c>
      <c r="P77" s="1">
        <v>3</v>
      </c>
      <c r="AA77" s="1">
        <f>IF(P77=1,$O$3,IF(P77=2,$O$4,$O$5))</f>
        <v>0</v>
      </c>
    </row>
    <row r="78">
      <c r="A78" s="1" t="s">
        <v>593</v>
      </c>
      <c r="E78" s="27" t="s">
        <v>589</v>
      </c>
    </row>
    <row r="79" ht="66">
      <c r="A79" s="1" t="s">
        <v>594</v>
      </c>
      <c r="E79" s="32" t="s">
        <v>5283</v>
      </c>
    </row>
    <row r="80" ht="303.6">
      <c r="A80" s="1" t="s">
        <v>596</v>
      </c>
      <c r="E80" s="27" t="s">
        <v>5277</v>
      </c>
    </row>
    <row r="81" ht="26.4">
      <c r="A81" s="1" t="s">
        <v>587</v>
      </c>
      <c r="B81" s="1">
        <v>18</v>
      </c>
      <c r="C81" s="26" t="s">
        <v>5284</v>
      </c>
      <c r="D81" t="s">
        <v>589</v>
      </c>
      <c r="E81" s="27" t="s">
        <v>5285</v>
      </c>
      <c r="F81" s="28" t="s">
        <v>591</v>
      </c>
      <c r="G81" s="29">
        <v>13.756</v>
      </c>
      <c r="H81" s="28">
        <v>0</v>
      </c>
      <c r="I81" s="30">
        <f>ROUND(G81*H81,P4)</f>
        <v>0</v>
      </c>
      <c r="L81" s="30">
        <v>0</v>
      </c>
      <c r="M81" s="24">
        <f>ROUND(G81*L81,P4)</f>
        <v>0</v>
      </c>
      <c r="N81" s="25" t="s">
        <v>592</v>
      </c>
      <c r="O81" s="31">
        <f>M81*AA81</f>
        <v>0</v>
      </c>
      <c r="P81" s="1">
        <v>3</v>
      </c>
      <c r="AA81" s="1">
        <f>IF(P81=1,$O$3,IF(P81=2,$O$4,$O$5))</f>
        <v>0</v>
      </c>
    </row>
    <row r="82">
      <c r="A82" s="1" t="s">
        <v>593</v>
      </c>
      <c r="E82" s="27" t="s">
        <v>589</v>
      </c>
    </row>
    <row r="83" ht="52.8">
      <c r="A83" s="1" t="s">
        <v>594</v>
      </c>
      <c r="E83" s="32" t="s">
        <v>5286</v>
      </c>
    </row>
    <row r="84" ht="382.8">
      <c r="A84" s="1" t="s">
        <v>596</v>
      </c>
      <c r="E84" s="27" t="s">
        <v>3769</v>
      </c>
    </row>
    <row r="85" ht="26.4">
      <c r="A85" s="1" t="s">
        <v>587</v>
      </c>
      <c r="B85" s="1">
        <v>19</v>
      </c>
      <c r="C85" s="26" t="s">
        <v>5287</v>
      </c>
      <c r="D85" t="s">
        <v>589</v>
      </c>
      <c r="E85" s="27" t="s">
        <v>5288</v>
      </c>
      <c r="F85" s="28" t="s">
        <v>591</v>
      </c>
      <c r="G85" s="29">
        <v>87.150000000000006</v>
      </c>
      <c r="H85" s="28">
        <v>0</v>
      </c>
      <c r="I85" s="30">
        <f>ROUND(G85*H85,P4)</f>
        <v>0</v>
      </c>
      <c r="L85" s="30">
        <v>0</v>
      </c>
      <c r="M85" s="24">
        <f>ROUND(G85*L85,P4)</f>
        <v>0</v>
      </c>
      <c r="N85" s="25" t="s">
        <v>592</v>
      </c>
      <c r="O85" s="31">
        <f>M85*AA85</f>
        <v>0</v>
      </c>
      <c r="P85" s="1">
        <v>3</v>
      </c>
      <c r="AA85" s="1">
        <f>IF(P85=1,$O$3,IF(P85=2,$O$4,$O$5))</f>
        <v>0</v>
      </c>
    </row>
    <row r="86">
      <c r="A86" s="1" t="s">
        <v>593</v>
      </c>
      <c r="E86" s="27" t="s">
        <v>589</v>
      </c>
    </row>
    <row r="87" ht="39.6">
      <c r="A87" s="1" t="s">
        <v>594</v>
      </c>
      <c r="E87" s="32" t="s">
        <v>5289</v>
      </c>
    </row>
    <row r="88" ht="382.8">
      <c r="A88" s="1" t="s">
        <v>596</v>
      </c>
      <c r="E88" s="27" t="s">
        <v>3769</v>
      </c>
    </row>
    <row r="89" ht="26.4">
      <c r="A89" s="1" t="s">
        <v>587</v>
      </c>
      <c r="B89" s="1">
        <v>20</v>
      </c>
      <c r="C89" s="26" t="s">
        <v>5290</v>
      </c>
      <c r="D89" t="s">
        <v>589</v>
      </c>
      <c r="E89" s="27" t="s">
        <v>5291</v>
      </c>
      <c r="F89" s="28" t="s">
        <v>591</v>
      </c>
      <c r="G89" s="29">
        <v>7.2000000000000002</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5292</v>
      </c>
    </row>
    <row r="92" ht="79.2">
      <c r="A92" s="1" t="s">
        <v>596</v>
      </c>
      <c r="E92" s="27" t="s">
        <v>3002</v>
      </c>
    </row>
    <row r="93" ht="26.4">
      <c r="A93" s="1" t="s">
        <v>587</v>
      </c>
      <c r="B93" s="1">
        <v>21</v>
      </c>
      <c r="C93" s="26" t="s">
        <v>5293</v>
      </c>
      <c r="D93" t="s">
        <v>589</v>
      </c>
      <c r="E93" s="27" t="s">
        <v>4152</v>
      </c>
      <c r="F93" s="28" t="s">
        <v>591</v>
      </c>
      <c r="G93" s="29">
        <v>7.0199999999999996</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5294</v>
      </c>
    </row>
    <row r="96" ht="79.2">
      <c r="A96" s="1" t="s">
        <v>596</v>
      </c>
      <c r="E96" s="27" t="s">
        <v>4154</v>
      </c>
    </row>
    <row r="97" ht="26.4">
      <c r="A97" s="1" t="s">
        <v>587</v>
      </c>
      <c r="B97" s="1">
        <v>22</v>
      </c>
      <c r="C97" s="26" t="s">
        <v>4525</v>
      </c>
      <c r="D97" t="s">
        <v>589</v>
      </c>
      <c r="E97" s="27" t="s">
        <v>4526</v>
      </c>
      <c r="F97" s="28" t="s">
        <v>591</v>
      </c>
      <c r="G97" s="29">
        <v>16.632000000000001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ht="39.6">
      <c r="A99" s="1" t="s">
        <v>594</v>
      </c>
      <c r="E99" s="32" t="s">
        <v>5295</v>
      </c>
    </row>
    <row r="100" ht="118.8">
      <c r="A100" s="1" t="s">
        <v>596</v>
      </c>
      <c r="E100" s="27" t="s">
        <v>4528</v>
      </c>
    </row>
    <row r="101">
      <c r="A101" s="1" t="s">
        <v>584</v>
      </c>
      <c r="C101" s="22" t="s">
        <v>617</v>
      </c>
      <c r="E101" s="23" t="s">
        <v>618</v>
      </c>
      <c r="L101" s="24">
        <f>SUMIFS(L102:L109,A102:A109,"P")</f>
        <v>0</v>
      </c>
      <c r="M101" s="24">
        <f>SUMIFS(M102:M109,A102:A109,"P")</f>
        <v>0</v>
      </c>
      <c r="N101" s="25"/>
    </row>
    <row r="102" ht="26.4">
      <c r="A102" s="1" t="s">
        <v>587</v>
      </c>
      <c r="B102" s="1">
        <v>23</v>
      </c>
      <c r="C102" s="26" t="s">
        <v>5296</v>
      </c>
      <c r="D102" t="s">
        <v>589</v>
      </c>
      <c r="E102" s="27" t="s">
        <v>5297</v>
      </c>
      <c r="F102" s="28" t="s">
        <v>2567</v>
      </c>
      <c r="G102" s="29">
        <v>114.5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66">
      <c r="A104" s="1" t="s">
        <v>594</v>
      </c>
      <c r="E104" s="32" t="s">
        <v>5298</v>
      </c>
    </row>
    <row r="105" ht="224.4">
      <c r="A105" s="1" t="s">
        <v>596</v>
      </c>
      <c r="E105" s="27" t="s">
        <v>5299</v>
      </c>
    </row>
    <row r="106" ht="26.4">
      <c r="A106" s="1" t="s">
        <v>587</v>
      </c>
      <c r="B106" s="1">
        <v>24</v>
      </c>
      <c r="C106" s="26" t="s">
        <v>5300</v>
      </c>
      <c r="D106" t="s">
        <v>589</v>
      </c>
      <c r="E106" s="27" t="s">
        <v>5301</v>
      </c>
      <c r="F106" s="28" t="s">
        <v>2567</v>
      </c>
      <c r="G106" s="29">
        <v>114.5</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66">
      <c r="A108" s="1" t="s">
        <v>594</v>
      </c>
      <c r="E108" s="32" t="s">
        <v>5298</v>
      </c>
    </row>
    <row r="109" ht="66">
      <c r="A109" s="1" t="s">
        <v>596</v>
      </c>
      <c r="E109" s="27" t="s">
        <v>5302</v>
      </c>
    </row>
    <row r="110">
      <c r="A110" s="1" t="s">
        <v>584</v>
      </c>
      <c r="C110" s="22" t="s">
        <v>3840</v>
      </c>
      <c r="E110" s="23" t="s">
        <v>3841</v>
      </c>
      <c r="L110" s="24">
        <f>SUMIFS(L111:L114,A111:A114,"P")</f>
        <v>0</v>
      </c>
      <c r="M110" s="24">
        <f>SUMIFS(M111:M114,A111:A114,"P")</f>
        <v>0</v>
      </c>
      <c r="N110" s="25"/>
    </row>
    <row r="111" ht="26.4">
      <c r="A111" s="1" t="s">
        <v>587</v>
      </c>
      <c r="B111" s="1">
        <v>25</v>
      </c>
      <c r="C111" s="26" t="s">
        <v>5303</v>
      </c>
      <c r="D111" t="s">
        <v>589</v>
      </c>
      <c r="E111" s="27" t="s">
        <v>5304</v>
      </c>
      <c r="F111" s="28" t="s">
        <v>914</v>
      </c>
      <c r="G111" s="29">
        <v>12</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c r="E113" s="32" t="s">
        <v>5305</v>
      </c>
    </row>
    <row r="114" ht="264">
      <c r="A114" s="1" t="s">
        <v>596</v>
      </c>
      <c r="E114" s="27" t="s">
        <v>4392</v>
      </c>
    </row>
    <row r="115">
      <c r="A115" s="1" t="s">
        <v>584</v>
      </c>
      <c r="C115" s="22" t="s">
        <v>2018</v>
      </c>
      <c r="E115" s="23" t="s">
        <v>2019</v>
      </c>
      <c r="L115" s="24">
        <f>SUMIFS(L116:L139,A116:A139,"P")</f>
        <v>0</v>
      </c>
      <c r="M115" s="24">
        <f>SUMIFS(M116:M139,A116:A139,"P")</f>
        <v>0</v>
      </c>
      <c r="N115" s="25"/>
    </row>
    <row r="116" ht="26.4">
      <c r="A116" s="1" t="s">
        <v>587</v>
      </c>
      <c r="B116" s="1">
        <v>26</v>
      </c>
      <c r="C116" s="26" t="s">
        <v>4221</v>
      </c>
      <c r="D116" t="s">
        <v>589</v>
      </c>
      <c r="E116" s="27" t="s">
        <v>4222</v>
      </c>
      <c r="F116" s="28" t="s">
        <v>914</v>
      </c>
      <c r="G116" s="29">
        <v>30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c r="A118" s="1" t="s">
        <v>594</v>
      </c>
      <c r="E118" s="32" t="s">
        <v>5306</v>
      </c>
    </row>
    <row r="119" ht="79.2">
      <c r="A119" s="1" t="s">
        <v>596</v>
      </c>
      <c r="E119" s="27" t="s">
        <v>4224</v>
      </c>
    </row>
    <row r="120" ht="26.4">
      <c r="A120" s="1" t="s">
        <v>587</v>
      </c>
      <c r="B120" s="1">
        <v>27</v>
      </c>
      <c r="C120" s="26" t="s">
        <v>5307</v>
      </c>
      <c r="D120" t="s">
        <v>589</v>
      </c>
      <c r="E120" s="27" t="s">
        <v>5308</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row>
    <row r="123" ht="158.4">
      <c r="A123" s="1" t="s">
        <v>596</v>
      </c>
      <c r="E123" s="27" t="s">
        <v>5309</v>
      </c>
    </row>
    <row r="124" ht="26.4">
      <c r="A124" s="1" t="s">
        <v>587</v>
      </c>
      <c r="B124" s="1">
        <v>28</v>
      </c>
      <c r="C124" s="26" t="s">
        <v>5310</v>
      </c>
      <c r="D124" t="s">
        <v>589</v>
      </c>
      <c r="E124" s="27" t="s">
        <v>5311</v>
      </c>
      <c r="F124" s="28" t="s">
        <v>621</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c r="A126" s="1" t="s">
        <v>594</v>
      </c>
      <c r="E126" s="32" t="s">
        <v>5312</v>
      </c>
    </row>
    <row r="127" ht="105.6">
      <c r="A127" s="1" t="s">
        <v>596</v>
      </c>
      <c r="E127" s="27" t="s">
        <v>5313</v>
      </c>
    </row>
    <row r="128" ht="26.4">
      <c r="A128" s="1" t="s">
        <v>587</v>
      </c>
      <c r="B128" s="1">
        <v>29</v>
      </c>
      <c r="C128" s="26" t="s">
        <v>4498</v>
      </c>
      <c r="D128" t="s">
        <v>589</v>
      </c>
      <c r="E128" s="27" t="s">
        <v>4499</v>
      </c>
      <c r="F128" s="28" t="s">
        <v>591</v>
      </c>
      <c r="G128" s="29">
        <v>35.420000000000002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6">
      <c r="A130" s="1" t="s">
        <v>594</v>
      </c>
      <c r="E130" s="32" t="s">
        <v>5314</v>
      </c>
    </row>
    <row r="131" ht="145.2">
      <c r="A131" s="1" t="s">
        <v>596</v>
      </c>
      <c r="E131" s="27" t="s">
        <v>3668</v>
      </c>
    </row>
    <row r="132" ht="26.4">
      <c r="A132" s="1" t="s">
        <v>587</v>
      </c>
      <c r="B132" s="1">
        <v>30</v>
      </c>
      <c r="C132" s="26" t="s">
        <v>3664</v>
      </c>
      <c r="D132" t="s">
        <v>589</v>
      </c>
      <c r="E132" s="27" t="s">
        <v>3665</v>
      </c>
      <c r="F132" s="28" t="s">
        <v>591</v>
      </c>
      <c r="G132" s="29">
        <v>6.0199999999999996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39.6">
      <c r="A134" s="1" t="s">
        <v>594</v>
      </c>
      <c r="E134" s="32" t="s">
        <v>5315</v>
      </c>
    </row>
    <row r="135" ht="145.2">
      <c r="A135" s="1" t="s">
        <v>596</v>
      </c>
      <c r="E135" s="27" t="s">
        <v>3668</v>
      </c>
    </row>
    <row r="136" ht="26.4">
      <c r="A136" s="1" t="s">
        <v>587</v>
      </c>
      <c r="B136" s="1">
        <v>31</v>
      </c>
      <c r="C136" s="26" t="s">
        <v>5316</v>
      </c>
      <c r="D136" t="s">
        <v>589</v>
      </c>
      <c r="E136" s="27" t="s">
        <v>5317</v>
      </c>
      <c r="F136" s="28" t="s">
        <v>695</v>
      </c>
      <c r="G136" s="29">
        <v>3.7050000000000001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18.8">
      <c r="A138" s="1" t="s">
        <v>594</v>
      </c>
      <c r="E138" s="32" t="s">
        <v>5318</v>
      </c>
    </row>
    <row r="139" ht="145.2">
      <c r="A139" s="1" t="s">
        <v>596</v>
      </c>
      <c r="E139" s="27" t="s">
        <v>5319</v>
      </c>
    </row>
    <row r="140">
      <c r="A140" s="1" t="s">
        <v>584</v>
      </c>
      <c r="C140" s="22" t="s">
        <v>690</v>
      </c>
      <c r="E140" s="23" t="s">
        <v>691</v>
      </c>
      <c r="L140" s="24">
        <f>SUMIFS(L141:L160,A141:A160,"P")</f>
        <v>0</v>
      </c>
      <c r="M140" s="24">
        <f>SUMIFS(M141:M160,A141:A160,"P")</f>
        <v>0</v>
      </c>
      <c r="N140" s="25"/>
    </row>
    <row r="141" ht="39.6">
      <c r="A141" s="1" t="s">
        <v>587</v>
      </c>
      <c r="B141" s="1">
        <v>32</v>
      </c>
      <c r="C141" s="26" t="s">
        <v>692</v>
      </c>
      <c r="D141" t="s">
        <v>693</v>
      </c>
      <c r="E141" s="27" t="s">
        <v>694</v>
      </c>
      <c r="F141" s="28" t="s">
        <v>695</v>
      </c>
      <c r="G141" s="29">
        <v>975.95500000000004</v>
      </c>
      <c r="H141" s="28">
        <v>0</v>
      </c>
      <c r="I141" s="30">
        <f>ROUND(G141*H141,P4)</f>
        <v>0</v>
      </c>
      <c r="L141" s="30">
        <v>0</v>
      </c>
      <c r="M141" s="24">
        <f>ROUND(G141*L141,P4)</f>
        <v>0</v>
      </c>
      <c r="N141" s="25" t="s">
        <v>589</v>
      </c>
      <c r="O141" s="31">
        <f>M141*AA141</f>
        <v>0</v>
      </c>
      <c r="P141" s="1">
        <v>3</v>
      </c>
      <c r="AA141" s="1">
        <f>IF(P141=1,$O$3,IF(P141=2,$O$4,$O$5))</f>
        <v>0</v>
      </c>
    </row>
    <row r="142" ht="39.6">
      <c r="A142" s="1" t="s">
        <v>593</v>
      </c>
      <c r="E142" s="27" t="s">
        <v>696</v>
      </c>
    </row>
    <row r="143" ht="39.6">
      <c r="A143" s="1" t="s">
        <v>594</v>
      </c>
      <c r="E143" s="32" t="s">
        <v>5320</v>
      </c>
    </row>
    <row r="144" ht="158.4">
      <c r="A144" s="1" t="s">
        <v>596</v>
      </c>
      <c r="E144" s="27" t="s">
        <v>698</v>
      </c>
    </row>
    <row r="145" ht="39.6">
      <c r="A145" s="1" t="s">
        <v>587</v>
      </c>
      <c r="B145" s="1">
        <v>33</v>
      </c>
      <c r="C145" s="26" t="s">
        <v>2681</v>
      </c>
      <c r="D145" t="s">
        <v>2682</v>
      </c>
      <c r="E145" s="27" t="s">
        <v>2683</v>
      </c>
      <c r="F145" s="28" t="s">
        <v>695</v>
      </c>
      <c r="G145" s="29">
        <v>33.573</v>
      </c>
      <c r="H145" s="28">
        <v>0</v>
      </c>
      <c r="I145" s="30">
        <f>ROUND(G145*H145,P4)</f>
        <v>0</v>
      </c>
      <c r="L145" s="30">
        <v>0</v>
      </c>
      <c r="M145" s="24">
        <f>ROUND(G145*L145,P4)</f>
        <v>0</v>
      </c>
      <c r="N145" s="25" t="s">
        <v>589</v>
      </c>
      <c r="O145" s="31">
        <f>M145*AA145</f>
        <v>0</v>
      </c>
      <c r="P145" s="1">
        <v>3</v>
      </c>
      <c r="AA145" s="1">
        <f>IF(P145=1,$O$3,IF(P145=2,$O$4,$O$5))</f>
        <v>0</v>
      </c>
    </row>
    <row r="146" ht="39.6">
      <c r="A146" s="1" t="s">
        <v>593</v>
      </c>
      <c r="E146" s="27" t="s">
        <v>696</v>
      </c>
    </row>
    <row r="147">
      <c r="A147" s="1" t="s">
        <v>594</v>
      </c>
      <c r="E147" s="32" t="s">
        <v>5321</v>
      </c>
    </row>
    <row r="148" ht="158.4">
      <c r="A148" s="1" t="s">
        <v>596</v>
      </c>
      <c r="E148" s="27" t="s">
        <v>698</v>
      </c>
    </row>
    <row r="149" ht="26.4">
      <c r="A149" s="1" t="s">
        <v>587</v>
      </c>
      <c r="B149" s="1">
        <v>34</v>
      </c>
      <c r="C149" s="26" t="s">
        <v>4718</v>
      </c>
      <c r="D149" t="s">
        <v>4719</v>
      </c>
      <c r="E149" s="27" t="s">
        <v>4720</v>
      </c>
      <c r="F149" s="28" t="s">
        <v>695</v>
      </c>
      <c r="G149" s="29">
        <v>88.549999999999997</v>
      </c>
      <c r="H149" s="28">
        <v>0</v>
      </c>
      <c r="I149" s="30">
        <f>ROUND(G149*H149,P4)</f>
        <v>0</v>
      </c>
      <c r="L149" s="30">
        <v>0</v>
      </c>
      <c r="M149" s="24">
        <f>ROUND(G149*L149,P4)</f>
        <v>0</v>
      </c>
      <c r="N149" s="25" t="s">
        <v>589</v>
      </c>
      <c r="O149" s="31">
        <f>M149*AA149</f>
        <v>0</v>
      </c>
      <c r="P149" s="1">
        <v>3</v>
      </c>
      <c r="AA149" s="1">
        <f>IF(P149=1,$O$3,IF(P149=2,$O$4,$O$5))</f>
        <v>0</v>
      </c>
    </row>
    <row r="150" ht="39.6">
      <c r="A150" s="1" t="s">
        <v>593</v>
      </c>
      <c r="E150" s="27" t="s">
        <v>702</v>
      </c>
    </row>
    <row r="151">
      <c r="A151" s="1" t="s">
        <v>594</v>
      </c>
      <c r="E151" s="32" t="s">
        <v>5322</v>
      </c>
    </row>
    <row r="152" ht="158.4">
      <c r="A152" s="1" t="s">
        <v>596</v>
      </c>
      <c r="E152" s="27" t="s">
        <v>698</v>
      </c>
    </row>
    <row r="153" ht="39.6">
      <c r="A153" s="1" t="s">
        <v>587</v>
      </c>
      <c r="B153" s="1">
        <v>35</v>
      </c>
      <c r="C153" s="26" t="s">
        <v>699</v>
      </c>
      <c r="D153" t="s">
        <v>700</v>
      </c>
      <c r="E153" s="27" t="s">
        <v>701</v>
      </c>
      <c r="F153" s="28" t="s">
        <v>695</v>
      </c>
      <c r="G153" s="29">
        <v>13.846</v>
      </c>
      <c r="H153" s="28">
        <v>0</v>
      </c>
      <c r="I153" s="30">
        <f>ROUND(G153*H153,P4)</f>
        <v>0</v>
      </c>
      <c r="L153" s="30">
        <v>0</v>
      </c>
      <c r="M153" s="24">
        <f>ROUND(G153*L153,P4)</f>
        <v>0</v>
      </c>
      <c r="N153" s="25" t="s">
        <v>589</v>
      </c>
      <c r="O153" s="31">
        <f>M153*AA153</f>
        <v>0</v>
      </c>
      <c r="P153" s="1">
        <v>3</v>
      </c>
      <c r="AA153" s="1">
        <f>IF(P153=1,$O$3,IF(P153=2,$O$4,$O$5))</f>
        <v>0</v>
      </c>
    </row>
    <row r="154" ht="39.6">
      <c r="A154" s="1" t="s">
        <v>593</v>
      </c>
      <c r="E154" s="27" t="s">
        <v>702</v>
      </c>
    </row>
    <row r="155">
      <c r="A155" s="1" t="s">
        <v>594</v>
      </c>
      <c r="E155" s="32" t="s">
        <v>5323</v>
      </c>
    </row>
    <row r="156" ht="158.4">
      <c r="A156" s="1" t="s">
        <v>596</v>
      </c>
      <c r="E156" s="27" t="s">
        <v>698</v>
      </c>
    </row>
    <row r="157" ht="26.4">
      <c r="A157" s="1" t="s">
        <v>587</v>
      </c>
      <c r="B157" s="1">
        <v>36</v>
      </c>
      <c r="C157" s="26" t="s">
        <v>2717</v>
      </c>
      <c r="D157" t="s">
        <v>2718</v>
      </c>
      <c r="E157" s="27" t="s">
        <v>2719</v>
      </c>
      <c r="F157" s="28" t="s">
        <v>695</v>
      </c>
      <c r="G157" s="29">
        <v>3.706</v>
      </c>
      <c r="H157" s="28">
        <v>0</v>
      </c>
      <c r="I157" s="30">
        <f>ROUND(G157*H157,P4)</f>
        <v>0</v>
      </c>
      <c r="L157" s="30">
        <v>0</v>
      </c>
      <c r="M157" s="24">
        <f>ROUND(G157*L157,P4)</f>
        <v>0</v>
      </c>
      <c r="N157" s="25" t="s">
        <v>589</v>
      </c>
      <c r="O157" s="31">
        <f>M157*AA157</f>
        <v>0</v>
      </c>
      <c r="P157" s="1">
        <v>3</v>
      </c>
      <c r="AA157" s="1">
        <f>IF(P157=1,$O$3,IF(P157=2,$O$4,$O$5))</f>
        <v>0</v>
      </c>
    </row>
    <row r="158" ht="39.6">
      <c r="A158" s="1" t="s">
        <v>593</v>
      </c>
      <c r="E158" s="27" t="s">
        <v>3706</v>
      </c>
    </row>
    <row r="159">
      <c r="A159" s="1" t="s">
        <v>594</v>
      </c>
      <c r="E159" s="32" t="s">
        <v>5324</v>
      </c>
    </row>
    <row r="160" ht="158.4">
      <c r="A160" s="1" t="s">
        <v>596</v>
      </c>
      <c r="E16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5325</v>
      </c>
      <c r="E8" s="23" t="s">
        <v>231</v>
      </c>
      <c r="L8" s="24">
        <f>L9+L22+L47+L76+L81+L114+L135+L148</f>
        <v>0</v>
      </c>
      <c r="M8" s="24">
        <f>M9+M22+M47+M76+M81+M114+M135+M148</f>
        <v>0</v>
      </c>
      <c r="N8" s="25"/>
    </row>
    <row r="9">
      <c r="A9" s="1" t="s">
        <v>584</v>
      </c>
      <c r="C9" s="22" t="s">
        <v>585</v>
      </c>
      <c r="E9" s="23" t="s">
        <v>586</v>
      </c>
      <c r="L9" s="24">
        <f>SUMIFS(L10:L21,A10:A21,"P")</f>
        <v>0</v>
      </c>
      <c r="M9" s="24">
        <f>SUMIFS(M10:M21,A10:A21,"P")</f>
        <v>0</v>
      </c>
      <c r="N9" s="25"/>
    </row>
    <row r="10" ht="26.4">
      <c r="A10" s="1" t="s">
        <v>587</v>
      </c>
      <c r="B10" s="1">
        <v>1</v>
      </c>
      <c r="C10" s="26" t="s">
        <v>5233</v>
      </c>
      <c r="D10" t="s">
        <v>589</v>
      </c>
      <c r="E10" s="27" t="s">
        <v>5234</v>
      </c>
      <c r="F10" s="28" t="s">
        <v>835</v>
      </c>
      <c r="G10" s="29">
        <v>2880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5326</v>
      </c>
    </row>
    <row r="13" ht="105.6">
      <c r="A13" s="1" t="s">
        <v>596</v>
      </c>
      <c r="E13" s="27" t="s">
        <v>5236</v>
      </c>
    </row>
    <row r="14" ht="26.4">
      <c r="A14" s="1" t="s">
        <v>587</v>
      </c>
      <c r="B14" s="1">
        <v>2</v>
      </c>
      <c r="C14" s="26" t="s">
        <v>3369</v>
      </c>
      <c r="D14" t="s">
        <v>589</v>
      </c>
      <c r="E14" s="27" t="s">
        <v>3370</v>
      </c>
      <c r="F14" s="28" t="s">
        <v>591</v>
      </c>
      <c r="G14" s="29">
        <v>1451.25</v>
      </c>
      <c r="H14" s="28">
        <v>0</v>
      </c>
      <c r="I14" s="30">
        <f>ROUND(G14*H14,P4)</f>
        <v>0</v>
      </c>
      <c r="L14" s="30">
        <v>0</v>
      </c>
      <c r="M14" s="24">
        <f>ROUND(G14*L14,P4)</f>
        <v>0</v>
      </c>
      <c r="N14" s="25" t="s">
        <v>592</v>
      </c>
      <c r="O14" s="31">
        <f>M14*AA14</f>
        <v>0</v>
      </c>
      <c r="P14" s="1">
        <v>3</v>
      </c>
      <c r="AA14" s="1">
        <f>IF(P14=1,$O$3,IF(P14=2,$O$4,$O$5))</f>
        <v>0</v>
      </c>
    </row>
    <row r="15">
      <c r="A15" s="1" t="s">
        <v>593</v>
      </c>
      <c r="E15" s="27" t="s">
        <v>589</v>
      </c>
    </row>
    <row r="16" ht="52.8">
      <c r="A16" s="1" t="s">
        <v>594</v>
      </c>
      <c r="E16" s="32" t="s">
        <v>5327</v>
      </c>
    </row>
    <row r="17" ht="369.6">
      <c r="A17" s="1" t="s">
        <v>596</v>
      </c>
      <c r="E17" s="27" t="s">
        <v>2554</v>
      </c>
    </row>
    <row r="18" ht="26.4">
      <c r="A18" s="1" t="s">
        <v>587</v>
      </c>
      <c r="B18" s="1">
        <v>3</v>
      </c>
      <c r="C18" s="26" t="s">
        <v>2355</v>
      </c>
      <c r="D18" t="s">
        <v>589</v>
      </c>
      <c r="E18" s="27" t="s">
        <v>2356</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5328</v>
      </c>
    </row>
    <row r="20">
      <c r="A20" s="1" t="s">
        <v>594</v>
      </c>
      <c r="E20" s="32" t="s">
        <v>5329</v>
      </c>
    </row>
    <row r="21" ht="343.2">
      <c r="A21" s="1" t="s">
        <v>596</v>
      </c>
      <c r="E21" s="27" t="s">
        <v>2358</v>
      </c>
    </row>
    <row r="22">
      <c r="A22" s="1" t="s">
        <v>584</v>
      </c>
      <c r="C22" s="22" t="s">
        <v>1200</v>
      </c>
      <c r="E22" s="23" t="s">
        <v>1201</v>
      </c>
      <c r="L22" s="24">
        <f>SUMIFS(L23:L46,A23:A46,"P")</f>
        <v>0</v>
      </c>
      <c r="M22" s="24">
        <f>SUMIFS(M23:M46,A23:A46,"P")</f>
        <v>0</v>
      </c>
      <c r="N22" s="25"/>
    </row>
    <row r="23" ht="26.4">
      <c r="A23" s="1" t="s">
        <v>587</v>
      </c>
      <c r="B23" s="1">
        <v>4</v>
      </c>
      <c r="C23" s="26" t="s">
        <v>5330</v>
      </c>
      <c r="D23" t="s">
        <v>589</v>
      </c>
      <c r="E23" s="27" t="s">
        <v>5331</v>
      </c>
      <c r="F23" s="28" t="s">
        <v>591</v>
      </c>
      <c r="G23" s="29">
        <v>43</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5332</v>
      </c>
    </row>
    <row r="26" ht="382.8">
      <c r="A26" s="1" t="s">
        <v>596</v>
      </c>
      <c r="E26" s="27" t="s">
        <v>2577</v>
      </c>
    </row>
    <row r="27" ht="26.4">
      <c r="A27" s="1" t="s">
        <v>587</v>
      </c>
      <c r="B27" s="1">
        <v>5</v>
      </c>
      <c r="C27" s="26" t="s">
        <v>5333</v>
      </c>
      <c r="D27" t="s">
        <v>589</v>
      </c>
      <c r="E27" s="27" t="s">
        <v>5334</v>
      </c>
      <c r="F27" s="28" t="s">
        <v>695</v>
      </c>
      <c r="G27" s="29">
        <v>4.9279999999999999</v>
      </c>
      <c r="H27" s="28">
        <v>0</v>
      </c>
      <c r="I27" s="30">
        <f>ROUND(G27*H27,P4)</f>
        <v>0</v>
      </c>
      <c r="L27" s="30">
        <v>0</v>
      </c>
      <c r="M27" s="24">
        <f>ROUND(G27*L27,P4)</f>
        <v>0</v>
      </c>
      <c r="N27" s="25" t="s">
        <v>592</v>
      </c>
      <c r="O27" s="31">
        <f>M27*AA27</f>
        <v>0</v>
      </c>
      <c r="P27" s="1">
        <v>3</v>
      </c>
      <c r="AA27" s="1">
        <f>IF(P27=1,$O$3,IF(P27=2,$O$4,$O$5))</f>
        <v>0</v>
      </c>
    </row>
    <row r="28" ht="26.4">
      <c r="A28" s="1" t="s">
        <v>593</v>
      </c>
      <c r="E28" s="27" t="s">
        <v>5335</v>
      </c>
    </row>
    <row r="29" ht="26.4">
      <c r="A29" s="1" t="s">
        <v>594</v>
      </c>
      <c r="E29" s="32" t="s">
        <v>5336</v>
      </c>
    </row>
    <row r="30" ht="303.6">
      <c r="A30" s="1" t="s">
        <v>596</v>
      </c>
      <c r="E30" s="27" t="s">
        <v>5277</v>
      </c>
    </row>
    <row r="31" ht="26.4">
      <c r="A31" s="1" t="s">
        <v>587</v>
      </c>
      <c r="B31" s="1">
        <v>6</v>
      </c>
      <c r="C31" s="26" t="s">
        <v>5337</v>
      </c>
      <c r="D31" t="s">
        <v>589</v>
      </c>
      <c r="E31" s="27" t="s">
        <v>5338</v>
      </c>
      <c r="F31" s="28" t="s">
        <v>695</v>
      </c>
      <c r="G31" s="29">
        <v>0.97599999999999998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5339</v>
      </c>
    </row>
    <row r="34" ht="343.2">
      <c r="A34" s="1" t="s">
        <v>596</v>
      </c>
      <c r="E34" s="27" t="s">
        <v>4139</v>
      </c>
    </row>
    <row r="35" ht="26.4">
      <c r="A35" s="1" t="s">
        <v>587</v>
      </c>
      <c r="B35" s="1">
        <v>7</v>
      </c>
      <c r="C35" s="26" t="s">
        <v>5340</v>
      </c>
      <c r="D35" t="s">
        <v>589</v>
      </c>
      <c r="E35" s="27" t="s">
        <v>5341</v>
      </c>
      <c r="F35" s="28" t="s">
        <v>695</v>
      </c>
      <c r="G35" s="29">
        <v>0.37</v>
      </c>
      <c r="H35" s="28">
        <v>0</v>
      </c>
      <c r="I35" s="30">
        <f>ROUND(G35*H35,P4)</f>
        <v>0</v>
      </c>
      <c r="L35" s="30">
        <v>0</v>
      </c>
      <c r="M35" s="24">
        <f>ROUND(G35*L35,P4)</f>
        <v>0</v>
      </c>
      <c r="N35" s="25" t="s">
        <v>592</v>
      </c>
      <c r="O35" s="31">
        <f>M35*AA35</f>
        <v>0</v>
      </c>
      <c r="P35" s="1">
        <v>3</v>
      </c>
      <c r="AA35" s="1">
        <f>IF(P35=1,$O$3,IF(P35=2,$O$4,$O$5))</f>
        <v>0</v>
      </c>
    </row>
    <row r="36">
      <c r="A36" s="1" t="s">
        <v>593</v>
      </c>
      <c r="E36" s="27" t="s">
        <v>5342</v>
      </c>
    </row>
    <row r="37">
      <c r="A37" s="1" t="s">
        <v>594</v>
      </c>
      <c r="E37" s="32" t="s">
        <v>5343</v>
      </c>
    </row>
    <row r="38" ht="343.2">
      <c r="A38" s="1" t="s">
        <v>596</v>
      </c>
      <c r="E38" s="27" t="s">
        <v>4139</v>
      </c>
    </row>
    <row r="39" ht="26.4">
      <c r="A39" s="1" t="s">
        <v>587</v>
      </c>
      <c r="B39" s="1">
        <v>8</v>
      </c>
      <c r="C39" s="26" t="s">
        <v>5271</v>
      </c>
      <c r="D39" t="s">
        <v>589</v>
      </c>
      <c r="E39" s="27" t="s">
        <v>5272</v>
      </c>
      <c r="F39" s="28" t="s">
        <v>591</v>
      </c>
      <c r="G39" s="29">
        <v>242.09999999999999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66">
      <c r="A41" s="1" t="s">
        <v>594</v>
      </c>
      <c r="E41" s="32" t="s">
        <v>5344</v>
      </c>
    </row>
    <row r="42" ht="382.8">
      <c r="A42" s="1" t="s">
        <v>596</v>
      </c>
      <c r="E42" s="27" t="s">
        <v>2577</v>
      </c>
    </row>
    <row r="43" ht="26.4">
      <c r="A43" s="1" t="s">
        <v>587</v>
      </c>
      <c r="B43" s="1">
        <v>9</v>
      </c>
      <c r="C43" s="26" t="s">
        <v>5274</v>
      </c>
      <c r="D43" t="s">
        <v>589</v>
      </c>
      <c r="E43" s="27" t="s">
        <v>5275</v>
      </c>
      <c r="F43" s="28" t="s">
        <v>695</v>
      </c>
      <c r="G43" s="29">
        <v>32.106999999999999</v>
      </c>
      <c r="H43" s="28">
        <v>0</v>
      </c>
      <c r="I43" s="30">
        <f>ROUND(G43*H43,P4)</f>
        <v>0</v>
      </c>
      <c r="L43" s="30">
        <v>0</v>
      </c>
      <c r="M43" s="24">
        <f>ROUND(G43*L43,P4)</f>
        <v>0</v>
      </c>
      <c r="N43" s="25" t="s">
        <v>592</v>
      </c>
      <c r="O43" s="31">
        <f>M43*AA43</f>
        <v>0</v>
      </c>
      <c r="P43" s="1">
        <v>3</v>
      </c>
      <c r="AA43" s="1">
        <f>IF(P43=1,$O$3,IF(P43=2,$O$4,$O$5))</f>
        <v>0</v>
      </c>
    </row>
    <row r="44">
      <c r="A44" s="1" t="s">
        <v>593</v>
      </c>
      <c r="E44" s="27" t="s">
        <v>5345</v>
      </c>
    </row>
    <row r="45" ht="79.2">
      <c r="A45" s="1" t="s">
        <v>594</v>
      </c>
      <c r="E45" s="32" t="s">
        <v>5346</v>
      </c>
    </row>
    <row r="46" ht="303.6">
      <c r="A46" s="1" t="s">
        <v>596</v>
      </c>
      <c r="E46" s="27" t="s">
        <v>5277</v>
      </c>
    </row>
    <row r="47">
      <c r="A47" s="1" t="s">
        <v>584</v>
      </c>
      <c r="C47" s="22" t="s">
        <v>2997</v>
      </c>
      <c r="E47" s="23" t="s">
        <v>3792</v>
      </c>
      <c r="L47" s="24">
        <f>SUMIFS(L48:L75,A48:A75,"P")</f>
        <v>0</v>
      </c>
      <c r="M47" s="24">
        <f>SUMIFS(M48:M75,A48:A75,"P")</f>
        <v>0</v>
      </c>
      <c r="N47" s="25"/>
    </row>
    <row r="48" ht="26.4">
      <c r="A48" s="1" t="s">
        <v>587</v>
      </c>
      <c r="B48" s="1">
        <v>10</v>
      </c>
      <c r="C48" s="26" t="s">
        <v>3793</v>
      </c>
      <c r="D48" t="s">
        <v>589</v>
      </c>
      <c r="E48" s="27" t="s">
        <v>3794</v>
      </c>
      <c r="F48" s="28" t="s">
        <v>591</v>
      </c>
      <c r="G48" s="29">
        <v>55.5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5347</v>
      </c>
    </row>
    <row r="51" ht="382.8">
      <c r="A51" s="1" t="s">
        <v>596</v>
      </c>
      <c r="E51" s="27" t="s">
        <v>3769</v>
      </c>
    </row>
    <row r="52" ht="26.4">
      <c r="A52" s="1" t="s">
        <v>587</v>
      </c>
      <c r="B52" s="1">
        <v>11</v>
      </c>
      <c r="C52" s="26" t="s">
        <v>4143</v>
      </c>
      <c r="D52" t="s">
        <v>589</v>
      </c>
      <c r="E52" s="27" t="s">
        <v>4144</v>
      </c>
      <c r="F52" s="28" t="s">
        <v>591</v>
      </c>
      <c r="G52" s="29">
        <v>41.024999999999999</v>
      </c>
      <c r="H52" s="28">
        <v>0</v>
      </c>
      <c r="I52" s="30">
        <f>ROUND(G52*H52,P4)</f>
        <v>0</v>
      </c>
      <c r="L52" s="30">
        <v>0</v>
      </c>
      <c r="M52" s="24">
        <f>ROUND(G52*L52,P4)</f>
        <v>0</v>
      </c>
      <c r="N52" s="25" t="s">
        <v>592</v>
      </c>
      <c r="O52" s="31">
        <f>M52*AA52</f>
        <v>0</v>
      </c>
      <c r="P52" s="1">
        <v>3</v>
      </c>
      <c r="AA52" s="1">
        <f>IF(P52=1,$O$3,IF(P52=2,$O$4,$O$5))</f>
        <v>0</v>
      </c>
    </row>
    <row r="53" ht="39.6">
      <c r="A53" s="1" t="s">
        <v>593</v>
      </c>
      <c r="E53" s="27" t="s">
        <v>5348</v>
      </c>
    </row>
    <row r="54" ht="79.2">
      <c r="A54" s="1" t="s">
        <v>594</v>
      </c>
      <c r="E54" s="32" t="s">
        <v>5349</v>
      </c>
    </row>
    <row r="55" ht="382.8">
      <c r="A55" s="1" t="s">
        <v>596</v>
      </c>
      <c r="E55" s="27" t="s">
        <v>3769</v>
      </c>
    </row>
    <row r="56" ht="26.4">
      <c r="A56" s="1" t="s">
        <v>587</v>
      </c>
      <c r="B56" s="1">
        <v>12</v>
      </c>
      <c r="C56" s="26" t="s">
        <v>5350</v>
      </c>
      <c r="D56" t="s">
        <v>589</v>
      </c>
      <c r="E56" s="27" t="s">
        <v>5351</v>
      </c>
      <c r="F56" s="28" t="s">
        <v>695</v>
      </c>
      <c r="G56" s="29">
        <v>0.075999999999999998</v>
      </c>
      <c r="H56" s="28">
        <v>0</v>
      </c>
      <c r="I56" s="30">
        <f>ROUND(G56*H56,P4)</f>
        <v>0</v>
      </c>
      <c r="L56" s="30">
        <v>0</v>
      </c>
      <c r="M56" s="24">
        <f>ROUND(G56*L56,P4)</f>
        <v>0</v>
      </c>
      <c r="N56" s="25" t="s">
        <v>592</v>
      </c>
      <c r="O56" s="31">
        <f>M56*AA56</f>
        <v>0</v>
      </c>
      <c r="P56" s="1">
        <v>3</v>
      </c>
      <c r="AA56" s="1">
        <f>IF(P56=1,$O$3,IF(P56=2,$O$4,$O$5))</f>
        <v>0</v>
      </c>
    </row>
    <row r="57" ht="52.8">
      <c r="A57" s="1" t="s">
        <v>593</v>
      </c>
      <c r="E57" s="27" t="s">
        <v>5352</v>
      </c>
    </row>
    <row r="58" ht="79.2">
      <c r="A58" s="1" t="s">
        <v>594</v>
      </c>
      <c r="E58" s="32" t="s">
        <v>5353</v>
      </c>
    </row>
    <row r="59" ht="303.6">
      <c r="A59" s="1" t="s">
        <v>596</v>
      </c>
      <c r="E59" s="27" t="s">
        <v>5277</v>
      </c>
    </row>
    <row r="60" ht="26.4">
      <c r="A60" s="1" t="s">
        <v>587</v>
      </c>
      <c r="B60" s="1">
        <v>13</v>
      </c>
      <c r="C60" s="26" t="s">
        <v>5350</v>
      </c>
      <c r="D60" t="s">
        <v>585</v>
      </c>
      <c r="E60" s="27" t="s">
        <v>5351</v>
      </c>
      <c r="F60" s="28" t="s">
        <v>695</v>
      </c>
      <c r="G60" s="29">
        <v>1.8899999999999999</v>
      </c>
      <c r="H60" s="28">
        <v>0</v>
      </c>
      <c r="I60" s="30">
        <f>ROUND(G60*H60,P4)</f>
        <v>0</v>
      </c>
      <c r="L60" s="30">
        <v>0</v>
      </c>
      <c r="M60" s="24">
        <f>ROUND(G60*L60,P4)</f>
        <v>0</v>
      </c>
      <c r="N60" s="25" t="s">
        <v>592</v>
      </c>
      <c r="O60" s="31">
        <f>M60*AA60</f>
        <v>0</v>
      </c>
      <c r="P60" s="1">
        <v>3</v>
      </c>
      <c r="AA60" s="1">
        <f>IF(P60=1,$O$3,IF(P60=2,$O$4,$O$5))</f>
        <v>0</v>
      </c>
    </row>
    <row r="61">
      <c r="A61" s="1" t="s">
        <v>593</v>
      </c>
      <c r="E61" s="27" t="s">
        <v>5354</v>
      </c>
    </row>
    <row r="62" ht="26.4">
      <c r="A62" s="1" t="s">
        <v>594</v>
      </c>
      <c r="E62" s="32" t="s">
        <v>5355</v>
      </c>
    </row>
    <row r="63" ht="303.6">
      <c r="A63" s="1" t="s">
        <v>596</v>
      </c>
      <c r="E63" s="27" t="s">
        <v>5277</v>
      </c>
    </row>
    <row r="64" ht="26.4">
      <c r="A64" s="1" t="s">
        <v>587</v>
      </c>
      <c r="B64" s="1">
        <v>14</v>
      </c>
      <c r="C64" s="26" t="s">
        <v>5356</v>
      </c>
      <c r="D64" t="s">
        <v>589</v>
      </c>
      <c r="E64" s="27" t="s">
        <v>5357</v>
      </c>
      <c r="F64" s="28" t="s">
        <v>591</v>
      </c>
      <c r="G64" s="29">
        <v>11.15</v>
      </c>
      <c r="H64" s="28">
        <v>0</v>
      </c>
      <c r="I64" s="30">
        <f>ROUND(G64*H64,P4)</f>
        <v>0</v>
      </c>
      <c r="L64" s="30">
        <v>0</v>
      </c>
      <c r="M64" s="24">
        <f>ROUND(G64*L64,P4)</f>
        <v>0</v>
      </c>
      <c r="N64" s="25" t="s">
        <v>592</v>
      </c>
      <c r="O64" s="31">
        <f>M64*AA64</f>
        <v>0</v>
      </c>
      <c r="P64" s="1">
        <v>3</v>
      </c>
      <c r="AA64" s="1">
        <f>IF(P64=1,$O$3,IF(P64=2,$O$4,$O$5))</f>
        <v>0</v>
      </c>
    </row>
    <row r="65">
      <c r="A65" s="1" t="s">
        <v>593</v>
      </c>
      <c r="E65" s="27" t="s">
        <v>5358</v>
      </c>
    </row>
    <row r="66" ht="52.8">
      <c r="A66" s="1" t="s">
        <v>594</v>
      </c>
      <c r="E66" s="32" t="s">
        <v>5359</v>
      </c>
    </row>
    <row r="67" ht="382.8">
      <c r="A67" s="1" t="s">
        <v>596</v>
      </c>
      <c r="E67" s="27" t="s">
        <v>3769</v>
      </c>
    </row>
    <row r="68" ht="26.4">
      <c r="A68" s="1" t="s">
        <v>587</v>
      </c>
      <c r="B68" s="1">
        <v>15</v>
      </c>
      <c r="C68" s="26" t="s">
        <v>5360</v>
      </c>
      <c r="D68" t="s">
        <v>589</v>
      </c>
      <c r="E68" s="27" t="s">
        <v>5361</v>
      </c>
      <c r="F68" s="28" t="s">
        <v>591</v>
      </c>
      <c r="G68" s="29">
        <v>784.74000000000001</v>
      </c>
      <c r="H68" s="28">
        <v>0</v>
      </c>
      <c r="I68" s="30">
        <f>ROUND(G68*H68,P4)</f>
        <v>0</v>
      </c>
      <c r="L68" s="30">
        <v>0</v>
      </c>
      <c r="M68" s="24">
        <f>ROUND(G68*L68,P4)</f>
        <v>0</v>
      </c>
      <c r="N68" s="25" t="s">
        <v>592</v>
      </c>
      <c r="O68" s="31">
        <f>M68*AA68</f>
        <v>0</v>
      </c>
      <c r="P68" s="1">
        <v>3</v>
      </c>
      <c r="AA68" s="1">
        <f>IF(P68=1,$O$3,IF(P68=2,$O$4,$O$5))</f>
        <v>0</v>
      </c>
    </row>
    <row r="69">
      <c r="A69" s="1" t="s">
        <v>593</v>
      </c>
      <c r="E69" s="27" t="s">
        <v>589</v>
      </c>
    </row>
    <row r="70" ht="105.6">
      <c r="A70" s="1" t="s">
        <v>594</v>
      </c>
      <c r="E70" s="32" t="s">
        <v>5362</v>
      </c>
    </row>
    <row r="71" ht="66">
      <c r="A71" s="1" t="s">
        <v>596</v>
      </c>
      <c r="E71" s="27" t="s">
        <v>5363</v>
      </c>
    </row>
    <row r="72" ht="26.4">
      <c r="A72" s="1" t="s">
        <v>587</v>
      </c>
      <c r="B72" s="1">
        <v>16</v>
      </c>
      <c r="C72" s="26" t="s">
        <v>4525</v>
      </c>
      <c r="D72" t="s">
        <v>589</v>
      </c>
      <c r="E72" s="27" t="s">
        <v>4526</v>
      </c>
      <c r="F72" s="28" t="s">
        <v>591</v>
      </c>
      <c r="G72" s="29">
        <v>1.0880000000000001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39.6">
      <c r="A74" s="1" t="s">
        <v>594</v>
      </c>
      <c r="E74" s="32" t="s">
        <v>5364</v>
      </c>
    </row>
    <row r="75" ht="118.8">
      <c r="A75" s="1" t="s">
        <v>596</v>
      </c>
      <c r="E75" s="27" t="s">
        <v>4528</v>
      </c>
    </row>
    <row r="76">
      <c r="A76" s="1" t="s">
        <v>584</v>
      </c>
      <c r="C76" s="22" t="s">
        <v>3003</v>
      </c>
      <c r="E76" s="23" t="s">
        <v>3598</v>
      </c>
      <c r="L76" s="24">
        <f>SUMIFS(L77:L80,A77:A80,"P")</f>
        <v>0</v>
      </c>
      <c r="M76" s="24">
        <f>SUMIFS(M77:M80,A77:A80,"P")</f>
        <v>0</v>
      </c>
      <c r="N76" s="25"/>
    </row>
    <row r="77" ht="26.4">
      <c r="A77" s="1" t="s">
        <v>587</v>
      </c>
      <c r="B77" s="1">
        <v>17</v>
      </c>
      <c r="C77" s="26" t="s">
        <v>5195</v>
      </c>
      <c r="D77" t="s">
        <v>589</v>
      </c>
      <c r="E77" s="27" t="s">
        <v>5196</v>
      </c>
      <c r="F77" s="28" t="s">
        <v>2567</v>
      </c>
      <c r="G77" s="29">
        <v>0.75</v>
      </c>
      <c r="H77" s="28">
        <v>0</v>
      </c>
      <c r="I77" s="30">
        <f>ROUND(G77*H77,P4)</f>
        <v>0</v>
      </c>
      <c r="L77" s="30">
        <v>0</v>
      </c>
      <c r="M77" s="24">
        <f>ROUND(G77*L77,P4)</f>
        <v>0</v>
      </c>
      <c r="N77" s="25" t="s">
        <v>592</v>
      </c>
      <c r="O77" s="31">
        <f>M77*AA77</f>
        <v>0</v>
      </c>
      <c r="P77" s="1">
        <v>3</v>
      </c>
      <c r="AA77" s="1">
        <f>IF(P77=1,$O$3,IF(P77=2,$O$4,$O$5))</f>
        <v>0</v>
      </c>
    </row>
    <row r="78">
      <c r="A78" s="1" t="s">
        <v>593</v>
      </c>
      <c r="E78" s="27" t="s">
        <v>5365</v>
      </c>
    </row>
    <row r="79">
      <c r="A79" s="1" t="s">
        <v>594</v>
      </c>
      <c r="E79" s="32" t="s">
        <v>5366</v>
      </c>
    </row>
    <row r="80" ht="171.6">
      <c r="A80" s="1" t="s">
        <v>596</v>
      </c>
      <c r="E80" s="27" t="s">
        <v>4197</v>
      </c>
    </row>
    <row r="81">
      <c r="A81" s="1" t="s">
        <v>584</v>
      </c>
      <c r="C81" s="22" t="s">
        <v>617</v>
      </c>
      <c r="E81" s="23" t="s">
        <v>618</v>
      </c>
      <c r="L81" s="24">
        <f>SUMIFS(L82:L113,A82:A113,"P")</f>
        <v>0</v>
      </c>
      <c r="M81" s="24">
        <f>SUMIFS(M82:M113,A82:A113,"P")</f>
        <v>0</v>
      </c>
      <c r="N81" s="25"/>
    </row>
    <row r="82" ht="26.4">
      <c r="A82" s="1" t="s">
        <v>587</v>
      </c>
      <c r="B82" s="1">
        <v>18</v>
      </c>
      <c r="C82" s="26" t="s">
        <v>5367</v>
      </c>
      <c r="D82" t="s">
        <v>589</v>
      </c>
      <c r="E82" s="27" t="s">
        <v>5368</v>
      </c>
      <c r="F82" s="28" t="s">
        <v>2567</v>
      </c>
      <c r="G82" s="29">
        <v>480.78699999999998</v>
      </c>
      <c r="H82" s="28">
        <v>0</v>
      </c>
      <c r="I82" s="30">
        <f>ROUND(G82*H82,P4)</f>
        <v>0</v>
      </c>
      <c r="L82" s="30">
        <v>0</v>
      </c>
      <c r="M82" s="24">
        <f>ROUND(G82*L82,P4)</f>
        <v>0</v>
      </c>
      <c r="N82" s="25" t="s">
        <v>592</v>
      </c>
      <c r="O82" s="31">
        <f>M82*AA82</f>
        <v>0</v>
      </c>
      <c r="P82" s="1">
        <v>3</v>
      </c>
      <c r="AA82" s="1">
        <f>IF(P82=1,$O$3,IF(P82=2,$O$4,$O$5))</f>
        <v>0</v>
      </c>
    </row>
    <row r="83" ht="26.4">
      <c r="A83" s="1" t="s">
        <v>593</v>
      </c>
      <c r="E83" s="27" t="s">
        <v>5369</v>
      </c>
    </row>
    <row r="84" ht="92.4">
      <c r="A84" s="1" t="s">
        <v>594</v>
      </c>
      <c r="E84" s="32" t="s">
        <v>5370</v>
      </c>
    </row>
    <row r="85" ht="211.2">
      <c r="A85" s="1" t="s">
        <v>596</v>
      </c>
      <c r="E85" s="27" t="s">
        <v>3839</v>
      </c>
    </row>
    <row r="86" ht="26.4">
      <c r="A86" s="1" t="s">
        <v>587</v>
      </c>
      <c r="B86" s="1">
        <v>19</v>
      </c>
      <c r="C86" s="26" t="s">
        <v>5371</v>
      </c>
      <c r="D86" t="s">
        <v>589</v>
      </c>
      <c r="E86" s="27" t="s">
        <v>5372</v>
      </c>
      <c r="F86" s="28" t="s">
        <v>2567</v>
      </c>
      <c r="G86" s="29">
        <v>27</v>
      </c>
      <c r="H86" s="28">
        <v>0</v>
      </c>
      <c r="I86" s="30">
        <f>ROUND(G86*H86,P4)</f>
        <v>0</v>
      </c>
      <c r="L86" s="30">
        <v>0</v>
      </c>
      <c r="M86" s="24">
        <f>ROUND(G86*L86,P4)</f>
        <v>0</v>
      </c>
      <c r="N86" s="25" t="s">
        <v>592</v>
      </c>
      <c r="O86" s="31">
        <f>M86*AA86</f>
        <v>0</v>
      </c>
      <c r="P86" s="1">
        <v>3</v>
      </c>
      <c r="AA86" s="1">
        <f>IF(P86=1,$O$3,IF(P86=2,$O$4,$O$5))</f>
        <v>0</v>
      </c>
    </row>
    <row r="87">
      <c r="A87" s="1" t="s">
        <v>593</v>
      </c>
      <c r="E87" s="27" t="s">
        <v>5373</v>
      </c>
    </row>
    <row r="88" ht="39.6">
      <c r="A88" s="1" t="s">
        <v>594</v>
      </c>
      <c r="E88" s="32" t="s">
        <v>5374</v>
      </c>
    </row>
    <row r="89" ht="211.2">
      <c r="A89" s="1" t="s">
        <v>596</v>
      </c>
      <c r="E89" s="27" t="s">
        <v>3839</v>
      </c>
    </row>
    <row r="90" ht="26.4">
      <c r="A90" s="1" t="s">
        <v>587</v>
      </c>
      <c r="B90" s="1">
        <v>20</v>
      </c>
      <c r="C90" s="26" t="s">
        <v>5375</v>
      </c>
      <c r="D90" t="s">
        <v>589</v>
      </c>
      <c r="E90" s="27" t="s">
        <v>5376</v>
      </c>
      <c r="F90" s="28" t="s">
        <v>2567</v>
      </c>
      <c r="G90" s="29">
        <v>99</v>
      </c>
      <c r="H90" s="28">
        <v>0</v>
      </c>
      <c r="I90" s="30">
        <f>ROUND(G90*H90,P4)</f>
        <v>0</v>
      </c>
      <c r="L90" s="30">
        <v>0</v>
      </c>
      <c r="M90" s="24">
        <f>ROUND(G90*L90,P4)</f>
        <v>0</v>
      </c>
      <c r="N90" s="25" t="s">
        <v>592</v>
      </c>
      <c r="O90" s="31">
        <f>M90*AA90</f>
        <v>0</v>
      </c>
      <c r="P90" s="1">
        <v>3</v>
      </c>
      <c r="AA90" s="1">
        <f>IF(P90=1,$O$3,IF(P90=2,$O$4,$O$5))</f>
        <v>0</v>
      </c>
    </row>
    <row r="91" ht="26.4">
      <c r="A91" s="1" t="s">
        <v>593</v>
      </c>
      <c r="E91" s="27" t="s">
        <v>5377</v>
      </c>
    </row>
    <row r="92" ht="66">
      <c r="A92" s="1" t="s">
        <v>594</v>
      </c>
      <c r="E92" s="32" t="s">
        <v>5378</v>
      </c>
    </row>
    <row r="93" ht="211.2">
      <c r="A93" s="1" t="s">
        <v>596</v>
      </c>
      <c r="E93" s="27" t="s">
        <v>3839</v>
      </c>
    </row>
    <row r="94" ht="26.4">
      <c r="A94" s="1" t="s">
        <v>587</v>
      </c>
      <c r="B94" s="1">
        <v>21</v>
      </c>
      <c r="C94" s="26" t="s">
        <v>5300</v>
      </c>
      <c r="D94" t="s">
        <v>589</v>
      </c>
      <c r="E94" s="27" t="s">
        <v>5301</v>
      </c>
      <c r="F94" s="28" t="s">
        <v>2567</v>
      </c>
      <c r="G94" s="29">
        <v>265.47000000000003</v>
      </c>
      <c r="H94" s="28">
        <v>0</v>
      </c>
      <c r="I94" s="30">
        <f>ROUND(G94*H94,P4)</f>
        <v>0</v>
      </c>
      <c r="L94" s="30">
        <v>0</v>
      </c>
      <c r="M94" s="24">
        <f>ROUND(G94*L94,P4)</f>
        <v>0</v>
      </c>
      <c r="N94" s="25" t="s">
        <v>592</v>
      </c>
      <c r="O94" s="31">
        <f>M94*AA94</f>
        <v>0</v>
      </c>
      <c r="P94" s="1">
        <v>3</v>
      </c>
      <c r="AA94" s="1">
        <f>IF(P94=1,$O$3,IF(P94=2,$O$4,$O$5))</f>
        <v>0</v>
      </c>
    </row>
    <row r="95">
      <c r="A95" s="1" t="s">
        <v>593</v>
      </c>
      <c r="E95" s="27" t="s">
        <v>5379</v>
      </c>
    </row>
    <row r="96" ht="52.8">
      <c r="A96" s="1" t="s">
        <v>594</v>
      </c>
      <c r="E96" s="32" t="s">
        <v>5380</v>
      </c>
    </row>
    <row r="97" ht="66">
      <c r="A97" s="1" t="s">
        <v>596</v>
      </c>
      <c r="E97" s="27" t="s">
        <v>5302</v>
      </c>
    </row>
    <row r="98" ht="26.4">
      <c r="A98" s="1" t="s">
        <v>587</v>
      </c>
      <c r="B98" s="1">
        <v>22</v>
      </c>
      <c r="C98" s="26" t="s">
        <v>5300</v>
      </c>
      <c r="D98" t="s">
        <v>585</v>
      </c>
      <c r="E98" s="27" t="s">
        <v>5301</v>
      </c>
      <c r="F98" s="28" t="s">
        <v>2567</v>
      </c>
      <c r="G98" s="29">
        <v>191.31700000000001</v>
      </c>
      <c r="H98" s="28">
        <v>0</v>
      </c>
      <c r="I98" s="30">
        <f>ROUND(G98*H98,P4)</f>
        <v>0</v>
      </c>
      <c r="L98" s="30">
        <v>0</v>
      </c>
      <c r="M98" s="24">
        <f>ROUND(G98*L98,P4)</f>
        <v>0</v>
      </c>
      <c r="N98" s="25" t="s">
        <v>592</v>
      </c>
      <c r="O98" s="31">
        <f>M98*AA98</f>
        <v>0</v>
      </c>
      <c r="P98" s="1">
        <v>3</v>
      </c>
      <c r="AA98" s="1">
        <f>IF(P98=1,$O$3,IF(P98=2,$O$4,$O$5))</f>
        <v>0</v>
      </c>
    </row>
    <row r="99">
      <c r="A99" s="1" t="s">
        <v>593</v>
      </c>
      <c r="E99" s="27" t="s">
        <v>5381</v>
      </c>
    </row>
    <row r="100" ht="39.6">
      <c r="A100" s="1" t="s">
        <v>594</v>
      </c>
      <c r="E100" s="32" t="s">
        <v>5382</v>
      </c>
    </row>
    <row r="101" ht="66">
      <c r="A101" s="1" t="s">
        <v>596</v>
      </c>
      <c r="E101" s="27" t="s">
        <v>5302</v>
      </c>
    </row>
    <row r="102" ht="26.4">
      <c r="A102" s="1" t="s">
        <v>587</v>
      </c>
      <c r="B102" s="1">
        <v>23</v>
      </c>
      <c r="C102" s="26" t="s">
        <v>5383</v>
      </c>
      <c r="D102" t="s">
        <v>589</v>
      </c>
      <c r="E102" s="27" t="s">
        <v>5384</v>
      </c>
      <c r="F102" s="28" t="s">
        <v>2567</v>
      </c>
      <c r="G102" s="29">
        <v>78</v>
      </c>
      <c r="H102" s="28">
        <v>0</v>
      </c>
      <c r="I102" s="30">
        <f>ROUND(G102*H102,P4)</f>
        <v>0</v>
      </c>
      <c r="L102" s="30">
        <v>0</v>
      </c>
      <c r="M102" s="24">
        <f>ROUND(G102*L102,P4)</f>
        <v>0</v>
      </c>
      <c r="N102" s="25" t="s">
        <v>592</v>
      </c>
      <c r="O102" s="31">
        <f>M102*AA102</f>
        <v>0</v>
      </c>
      <c r="P102" s="1">
        <v>3</v>
      </c>
      <c r="AA102" s="1">
        <f>IF(P102=1,$O$3,IF(P102=2,$O$4,$O$5))</f>
        <v>0</v>
      </c>
    </row>
    <row r="103">
      <c r="A103" s="1" t="s">
        <v>593</v>
      </c>
      <c r="E103" s="27" t="s">
        <v>5385</v>
      </c>
    </row>
    <row r="104" ht="79.2">
      <c r="A104" s="1" t="s">
        <v>594</v>
      </c>
      <c r="E104" s="32" t="s">
        <v>5386</v>
      </c>
    </row>
    <row r="105" ht="66">
      <c r="A105" s="1" t="s">
        <v>596</v>
      </c>
      <c r="E105" s="27" t="s">
        <v>5302</v>
      </c>
    </row>
    <row r="106" ht="26.4">
      <c r="A106" s="1" t="s">
        <v>587</v>
      </c>
      <c r="B106" s="1">
        <v>24</v>
      </c>
      <c r="C106" s="26" t="s">
        <v>5387</v>
      </c>
      <c r="D106" t="s">
        <v>589</v>
      </c>
      <c r="E106" s="27" t="s">
        <v>5388</v>
      </c>
      <c r="F106" s="28" t="s">
        <v>2567</v>
      </c>
      <c r="G106" s="29">
        <v>104.90000000000001</v>
      </c>
      <c r="H106" s="28">
        <v>0</v>
      </c>
      <c r="I106" s="30">
        <f>ROUND(G106*H106,P4)</f>
        <v>0</v>
      </c>
      <c r="L106" s="30">
        <v>0</v>
      </c>
      <c r="M106" s="24">
        <f>ROUND(G106*L106,P4)</f>
        <v>0</v>
      </c>
      <c r="N106" s="25" t="s">
        <v>592</v>
      </c>
      <c r="O106" s="31">
        <f>M106*AA106</f>
        <v>0</v>
      </c>
      <c r="P106" s="1">
        <v>3</v>
      </c>
      <c r="AA106" s="1">
        <f>IF(P106=1,$O$3,IF(P106=2,$O$4,$O$5))</f>
        <v>0</v>
      </c>
    </row>
    <row r="107">
      <c r="A107" s="1" t="s">
        <v>593</v>
      </c>
      <c r="E107" s="27" t="s">
        <v>5389</v>
      </c>
    </row>
    <row r="108">
      <c r="A108" s="1" t="s">
        <v>594</v>
      </c>
      <c r="E108" s="32" t="s">
        <v>5390</v>
      </c>
    </row>
    <row r="109" ht="79.2">
      <c r="A109" s="1" t="s">
        <v>596</v>
      </c>
      <c r="E109" s="27" t="s">
        <v>5391</v>
      </c>
    </row>
    <row r="110" ht="26.4">
      <c r="A110" s="1" t="s">
        <v>587</v>
      </c>
      <c r="B110" s="1">
        <v>25</v>
      </c>
      <c r="C110" s="26" t="s">
        <v>5392</v>
      </c>
      <c r="D110" t="s">
        <v>589</v>
      </c>
      <c r="E110" s="27" t="s">
        <v>5393</v>
      </c>
      <c r="F110" s="28" t="s">
        <v>2567</v>
      </c>
      <c r="G110" s="29">
        <v>8.1159999999999997</v>
      </c>
      <c r="H110" s="28">
        <v>0</v>
      </c>
      <c r="I110" s="30">
        <f>ROUND(G110*H110,P4)</f>
        <v>0</v>
      </c>
      <c r="L110" s="30">
        <v>0</v>
      </c>
      <c r="M110" s="24">
        <f>ROUND(G110*L110,P4)</f>
        <v>0</v>
      </c>
      <c r="N110" s="25" t="s">
        <v>592</v>
      </c>
      <c r="O110" s="31">
        <f>M110*AA110</f>
        <v>0</v>
      </c>
      <c r="P110" s="1">
        <v>3</v>
      </c>
      <c r="AA110" s="1">
        <f>IF(P110=1,$O$3,IF(P110=2,$O$4,$O$5))</f>
        <v>0</v>
      </c>
    </row>
    <row r="111">
      <c r="A111" s="1" t="s">
        <v>593</v>
      </c>
      <c r="E111" s="27" t="s">
        <v>5394</v>
      </c>
    </row>
    <row r="112">
      <c r="A112" s="1" t="s">
        <v>594</v>
      </c>
      <c r="E112" s="32" t="s">
        <v>5395</v>
      </c>
    </row>
    <row r="113" ht="79.2">
      <c r="A113" s="1" t="s">
        <v>596</v>
      </c>
      <c r="E113" s="27" t="s">
        <v>5396</v>
      </c>
    </row>
    <row r="114">
      <c r="A114" s="1" t="s">
        <v>584</v>
      </c>
      <c r="C114" s="22" t="s">
        <v>3840</v>
      </c>
      <c r="E114" s="23" t="s">
        <v>3841</v>
      </c>
      <c r="L114" s="24">
        <f>SUMIFS(L115:L134,A115:A134,"P")</f>
        <v>0</v>
      </c>
      <c r="M114" s="24">
        <f>SUMIFS(M115:M134,A115:A134,"P")</f>
        <v>0</v>
      </c>
      <c r="N114" s="25"/>
    </row>
    <row r="115" ht="26.4">
      <c r="A115" s="1" t="s">
        <v>587</v>
      </c>
      <c r="B115" s="1">
        <v>26</v>
      </c>
      <c r="C115" s="26" t="s">
        <v>3842</v>
      </c>
      <c r="D115" t="s">
        <v>589</v>
      </c>
      <c r="E115" s="27" t="s">
        <v>3843</v>
      </c>
      <c r="F115" s="28" t="s">
        <v>607</v>
      </c>
      <c r="G115" s="29">
        <v>13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5397</v>
      </c>
    </row>
    <row r="118" ht="264">
      <c r="A118" s="1" t="s">
        <v>596</v>
      </c>
      <c r="E118" s="27" t="s">
        <v>3846</v>
      </c>
    </row>
    <row r="119" ht="26.4">
      <c r="A119" s="1" t="s">
        <v>587</v>
      </c>
      <c r="B119" s="1">
        <v>27</v>
      </c>
      <c r="C119" s="26" t="s">
        <v>5398</v>
      </c>
      <c r="D119" t="s">
        <v>589</v>
      </c>
      <c r="E119" s="27" t="s">
        <v>5399</v>
      </c>
      <c r="F119" s="28" t="s">
        <v>914</v>
      </c>
      <c r="G119" s="29">
        <v>37.399999999999999</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c r="E121" s="32" t="s">
        <v>5400</v>
      </c>
    </row>
    <row r="122" ht="264">
      <c r="A122" s="1" t="s">
        <v>596</v>
      </c>
      <c r="E122" s="27" t="s">
        <v>4392</v>
      </c>
    </row>
    <row r="123" ht="26.4">
      <c r="A123" s="1" t="s">
        <v>587</v>
      </c>
      <c r="B123" s="1">
        <v>28</v>
      </c>
      <c r="C123" s="26" t="s">
        <v>5401</v>
      </c>
      <c r="D123" t="s">
        <v>589</v>
      </c>
      <c r="E123" s="27" t="s">
        <v>5402</v>
      </c>
      <c r="F123" s="28" t="s">
        <v>607</v>
      </c>
      <c r="G123" s="29">
        <v>15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5403</v>
      </c>
    </row>
    <row r="126" ht="264">
      <c r="A126" s="1" t="s">
        <v>596</v>
      </c>
      <c r="E126" s="27" t="s">
        <v>3853</v>
      </c>
    </row>
    <row r="127" ht="26.4">
      <c r="A127" s="1" t="s">
        <v>587</v>
      </c>
      <c r="B127" s="1">
        <v>29</v>
      </c>
      <c r="C127" s="26" t="s">
        <v>5404</v>
      </c>
      <c r="D127" t="s">
        <v>589</v>
      </c>
      <c r="E127" s="27" t="s">
        <v>5405</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3860</v>
      </c>
    </row>
    <row r="130" ht="409.5">
      <c r="A130" s="1" t="s">
        <v>596</v>
      </c>
      <c r="E130" s="27" t="s">
        <v>5406</v>
      </c>
    </row>
    <row r="131" ht="26.4">
      <c r="A131" s="1" t="s">
        <v>587</v>
      </c>
      <c r="B131" s="1">
        <v>30</v>
      </c>
      <c r="C131" s="26" t="s">
        <v>3854</v>
      </c>
      <c r="D131" t="s">
        <v>589</v>
      </c>
      <c r="E131" s="27" t="s">
        <v>3855</v>
      </c>
      <c r="F131" s="28" t="s">
        <v>621</v>
      </c>
      <c r="G131" s="29">
        <v>3</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c r="E133" s="32" t="s">
        <v>3613</v>
      </c>
    </row>
    <row r="134" ht="118.8">
      <c r="A134" s="1" t="s">
        <v>596</v>
      </c>
      <c r="E134" s="27" t="s">
        <v>3857</v>
      </c>
    </row>
    <row r="135">
      <c r="A135" s="1" t="s">
        <v>584</v>
      </c>
      <c r="C135" s="22" t="s">
        <v>2018</v>
      </c>
      <c r="E135" s="23" t="s">
        <v>2019</v>
      </c>
      <c r="L135" s="24">
        <f>SUMIFS(L136:L147,A136:A147,"P")</f>
        <v>0</v>
      </c>
      <c r="M135" s="24">
        <f>SUMIFS(M136:M147,A136:A147,"P")</f>
        <v>0</v>
      </c>
      <c r="N135" s="25"/>
    </row>
    <row r="136" ht="26.4">
      <c r="A136" s="1" t="s">
        <v>587</v>
      </c>
      <c r="B136" s="1">
        <v>31</v>
      </c>
      <c r="C136" s="26" t="s">
        <v>5407</v>
      </c>
      <c r="D136" t="s">
        <v>589</v>
      </c>
      <c r="E136" s="27" t="s">
        <v>5408</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5409</v>
      </c>
    </row>
    <row r="138">
      <c r="A138" s="1" t="s">
        <v>594</v>
      </c>
      <c r="E138" s="32" t="s">
        <v>3860</v>
      </c>
    </row>
    <row r="139" ht="66">
      <c r="A139" s="1" t="s">
        <v>596</v>
      </c>
      <c r="E139" s="27" t="s">
        <v>5410</v>
      </c>
    </row>
    <row r="140" ht="26.4">
      <c r="A140" s="1" t="s">
        <v>587</v>
      </c>
      <c r="B140" s="1">
        <v>32</v>
      </c>
      <c r="C140" s="26" t="s">
        <v>4221</v>
      </c>
      <c r="D140" t="s">
        <v>589</v>
      </c>
      <c r="E140" s="27" t="s">
        <v>4222</v>
      </c>
      <c r="F140" s="28" t="s">
        <v>914</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c r="E142" s="32" t="s">
        <v>5411</v>
      </c>
    </row>
    <row r="143" ht="79.2">
      <c r="A143" s="1" t="s">
        <v>596</v>
      </c>
      <c r="E143" s="27" t="s">
        <v>4224</v>
      </c>
    </row>
    <row r="144" ht="26.4">
      <c r="A144" s="1" t="s">
        <v>587</v>
      </c>
      <c r="B144" s="1">
        <v>33</v>
      </c>
      <c r="C144" s="26" t="s">
        <v>4440</v>
      </c>
      <c r="D144" t="s">
        <v>589</v>
      </c>
      <c r="E144" s="27" t="s">
        <v>4441</v>
      </c>
      <c r="F144" s="28" t="s">
        <v>914</v>
      </c>
      <c r="G144" s="29">
        <v>34</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c r="A146" s="1" t="s">
        <v>594</v>
      </c>
      <c r="E146" s="32" t="s">
        <v>5412</v>
      </c>
    </row>
    <row r="147" ht="132">
      <c r="A147" s="1" t="s">
        <v>596</v>
      </c>
      <c r="E147" s="27" t="s">
        <v>3874</v>
      </c>
    </row>
    <row r="148">
      <c r="A148" s="1" t="s">
        <v>584</v>
      </c>
      <c r="C148" s="22" t="s">
        <v>690</v>
      </c>
      <c r="E148" s="23" t="s">
        <v>1951</v>
      </c>
      <c r="L148" s="24">
        <f>SUMIFS(L149:L152,A149:A152,"P")</f>
        <v>0</v>
      </c>
      <c r="M148" s="24">
        <f>SUMIFS(M149:M152,A149:A152,"P")</f>
        <v>0</v>
      </c>
      <c r="N148" s="25"/>
    </row>
    <row r="149" ht="39.6">
      <c r="A149" s="1" t="s">
        <v>587</v>
      </c>
      <c r="B149" s="1">
        <v>34</v>
      </c>
      <c r="C149" s="26" t="s">
        <v>692</v>
      </c>
      <c r="D149" t="s">
        <v>693</v>
      </c>
      <c r="E149" s="27" t="s">
        <v>694</v>
      </c>
      <c r="F149" s="28" t="s">
        <v>695</v>
      </c>
      <c r="G149" s="29">
        <v>2612.25</v>
      </c>
      <c r="H149" s="28">
        <v>0</v>
      </c>
      <c r="I149" s="30">
        <f>ROUND(G149*H149,P4)</f>
        <v>0</v>
      </c>
      <c r="L149" s="30">
        <v>0</v>
      </c>
      <c r="M149" s="24">
        <f>ROUND(G149*L149,P4)</f>
        <v>0</v>
      </c>
      <c r="N149" s="25" t="s">
        <v>589</v>
      </c>
      <c r="O149" s="31">
        <f>M149*AA149</f>
        <v>0</v>
      </c>
      <c r="P149" s="1">
        <v>3</v>
      </c>
      <c r="AA149" s="1">
        <f>IF(P149=1,$O$3,IF(P149=2,$O$4,$O$5))</f>
        <v>0</v>
      </c>
    </row>
    <row r="150" ht="39.6">
      <c r="A150" s="1" t="s">
        <v>593</v>
      </c>
      <c r="E150" s="27" t="s">
        <v>696</v>
      </c>
    </row>
    <row r="151" ht="66">
      <c r="A151" s="1" t="s">
        <v>594</v>
      </c>
      <c r="E151" s="32" t="s">
        <v>5413</v>
      </c>
    </row>
    <row r="152" ht="158.4">
      <c r="A152" s="1" t="s">
        <v>596</v>
      </c>
      <c r="E15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COUNTIFS(L8:L136,"=0",A8:A136,"P")+COUNTIFS(L8:L136,"",A8:A136,"P")+SUM(Q8:Q136)</f>
        <v>0</v>
      </c>
    </row>
    <row r="8">
      <c r="A8" s="1" t="s">
        <v>582</v>
      </c>
      <c r="C8" s="22" t="s">
        <v>5414</v>
      </c>
      <c r="E8" s="23" t="s">
        <v>233</v>
      </c>
      <c r="L8" s="24">
        <f>L9+L46+L67+L80+L97+L102+L119</f>
        <v>0</v>
      </c>
      <c r="M8" s="24">
        <f>M9+M46+M67+M80+M97+M102+M119</f>
        <v>0</v>
      </c>
      <c r="N8" s="25"/>
    </row>
    <row r="9">
      <c r="A9" s="1" t="s">
        <v>584</v>
      </c>
      <c r="C9" s="22" t="s">
        <v>585</v>
      </c>
      <c r="E9" s="23" t="s">
        <v>586</v>
      </c>
      <c r="L9" s="24">
        <f>SUMIFS(L10:L45,A10:A45,"P")</f>
        <v>0</v>
      </c>
      <c r="M9" s="24">
        <f>SUMIFS(M10:M45,A10:A45,"P")</f>
        <v>0</v>
      </c>
      <c r="N9" s="25"/>
    </row>
    <row r="10" ht="26.4">
      <c r="A10" s="1" t="s">
        <v>587</v>
      </c>
      <c r="B10" s="1">
        <v>1</v>
      </c>
      <c r="C10" s="26" t="s">
        <v>5415</v>
      </c>
      <c r="D10" t="s">
        <v>589</v>
      </c>
      <c r="E10" s="27" t="s">
        <v>5416</v>
      </c>
      <c r="F10" s="28" t="s">
        <v>614</v>
      </c>
      <c r="G10" s="29">
        <v>50</v>
      </c>
      <c r="H10" s="28">
        <v>0</v>
      </c>
      <c r="I10" s="30">
        <f>ROUND(G10*H10,P4)</f>
        <v>0</v>
      </c>
      <c r="L10" s="30">
        <v>0</v>
      </c>
      <c r="M10" s="24">
        <f>ROUND(G10*L10,P4)</f>
        <v>0</v>
      </c>
      <c r="N10" s="25" t="s">
        <v>592</v>
      </c>
      <c r="O10" s="31">
        <f>M10*AA10</f>
        <v>0</v>
      </c>
      <c r="P10" s="1">
        <v>3</v>
      </c>
      <c r="AA10" s="1">
        <f>IF(P10=1,$O$3,IF(P10=2,$O$4,$O$5))</f>
        <v>0</v>
      </c>
    </row>
    <row r="11">
      <c r="A11" s="1" t="s">
        <v>593</v>
      </c>
      <c r="E11" s="27" t="s">
        <v>5416</v>
      </c>
    </row>
    <row r="12">
      <c r="A12" s="1" t="s">
        <v>594</v>
      </c>
      <c r="E12" s="32" t="s">
        <v>5417</v>
      </c>
    </row>
    <row r="13" ht="79.2">
      <c r="A13" s="1" t="s">
        <v>596</v>
      </c>
      <c r="E13" s="27" t="s">
        <v>5418</v>
      </c>
    </row>
    <row r="14" ht="26.4">
      <c r="A14" s="1" t="s">
        <v>587</v>
      </c>
      <c r="B14" s="1">
        <v>2</v>
      </c>
      <c r="C14" s="26" t="s">
        <v>5419</v>
      </c>
      <c r="D14" t="s">
        <v>589</v>
      </c>
      <c r="E14" s="27" t="s">
        <v>5420</v>
      </c>
      <c r="F14" s="28" t="s">
        <v>607</v>
      </c>
      <c r="G14" s="29">
        <v>14</v>
      </c>
      <c r="H14" s="28">
        <v>0</v>
      </c>
      <c r="I14" s="30">
        <f>ROUND(G14*H14,P4)</f>
        <v>0</v>
      </c>
      <c r="L14" s="30">
        <v>0</v>
      </c>
      <c r="M14" s="24">
        <f>ROUND(G14*L14,P4)</f>
        <v>0</v>
      </c>
      <c r="N14" s="25" t="s">
        <v>592</v>
      </c>
      <c r="O14" s="31">
        <f>M14*AA14</f>
        <v>0</v>
      </c>
      <c r="P14" s="1">
        <v>3</v>
      </c>
      <c r="AA14" s="1">
        <f>IF(P14=1,$O$3,IF(P14=2,$O$4,$O$5))</f>
        <v>0</v>
      </c>
    </row>
    <row r="15">
      <c r="A15" s="1" t="s">
        <v>593</v>
      </c>
      <c r="E15" s="27" t="s">
        <v>5420</v>
      </c>
    </row>
    <row r="16">
      <c r="A16" s="1" t="s">
        <v>594</v>
      </c>
      <c r="E16" s="32" t="s">
        <v>5421</v>
      </c>
    </row>
    <row r="17" ht="105.6">
      <c r="A17" s="1" t="s">
        <v>596</v>
      </c>
      <c r="E17" s="27" t="s">
        <v>5422</v>
      </c>
    </row>
    <row r="18" ht="26.4">
      <c r="A18" s="1" t="s">
        <v>587</v>
      </c>
      <c r="B18" s="1">
        <v>3</v>
      </c>
      <c r="C18" s="26" t="s">
        <v>5423</v>
      </c>
      <c r="D18" t="s">
        <v>589</v>
      </c>
      <c r="E18" s="27" t="s">
        <v>5424</v>
      </c>
      <c r="F18" s="28" t="s">
        <v>591</v>
      </c>
      <c r="G18" s="29">
        <v>9</v>
      </c>
      <c r="H18" s="28">
        <v>0</v>
      </c>
      <c r="I18" s="30">
        <f>ROUND(G18*H18,P4)</f>
        <v>0</v>
      </c>
      <c r="L18" s="30">
        <v>0</v>
      </c>
      <c r="M18" s="24">
        <f>ROUND(G18*L18,P4)</f>
        <v>0</v>
      </c>
      <c r="N18" s="25" t="s">
        <v>592</v>
      </c>
      <c r="O18" s="31">
        <f>M18*AA18</f>
        <v>0</v>
      </c>
      <c r="P18" s="1">
        <v>3</v>
      </c>
      <c r="AA18" s="1">
        <f>IF(P18=1,$O$3,IF(P18=2,$O$4,$O$5))</f>
        <v>0</v>
      </c>
    </row>
    <row r="19">
      <c r="A19" s="1" t="s">
        <v>593</v>
      </c>
      <c r="E19" s="27" t="s">
        <v>5424</v>
      </c>
    </row>
    <row r="20">
      <c r="A20" s="1" t="s">
        <v>594</v>
      </c>
      <c r="E20" s="32" t="s">
        <v>5425</v>
      </c>
    </row>
    <row r="21" ht="66">
      <c r="A21" s="1" t="s">
        <v>596</v>
      </c>
      <c r="E21" s="27" t="s">
        <v>5426</v>
      </c>
    </row>
    <row r="22" ht="26.4">
      <c r="A22" s="1" t="s">
        <v>587</v>
      </c>
      <c r="B22" s="1">
        <v>4</v>
      </c>
      <c r="C22" s="26" t="s">
        <v>5427</v>
      </c>
      <c r="D22" t="s">
        <v>589</v>
      </c>
      <c r="E22" s="27" t="s">
        <v>5428</v>
      </c>
      <c r="F22" s="28" t="s">
        <v>591</v>
      </c>
      <c r="G22" s="29">
        <v>3.5</v>
      </c>
      <c r="H22" s="28">
        <v>0</v>
      </c>
      <c r="I22" s="30">
        <f>ROUND(G22*H22,P4)</f>
        <v>0</v>
      </c>
      <c r="L22" s="30">
        <v>0</v>
      </c>
      <c r="M22" s="24">
        <f>ROUND(G22*L22,P4)</f>
        <v>0</v>
      </c>
      <c r="N22" s="25" t="s">
        <v>592</v>
      </c>
      <c r="O22" s="31">
        <f>M22*AA22</f>
        <v>0</v>
      </c>
      <c r="P22" s="1">
        <v>3</v>
      </c>
      <c r="AA22" s="1">
        <f>IF(P22=1,$O$3,IF(P22=2,$O$4,$O$5))</f>
        <v>0</v>
      </c>
    </row>
    <row r="23">
      <c r="A23" s="1" t="s">
        <v>593</v>
      </c>
      <c r="E23" s="27" t="s">
        <v>5428</v>
      </c>
    </row>
    <row r="24" ht="39.6">
      <c r="A24" s="1" t="s">
        <v>594</v>
      </c>
      <c r="E24" s="32" t="s">
        <v>5429</v>
      </c>
    </row>
    <row r="25" ht="92.4">
      <c r="A25" s="1" t="s">
        <v>596</v>
      </c>
      <c r="E25" s="27" t="s">
        <v>3717</v>
      </c>
    </row>
    <row r="26" ht="26.4">
      <c r="A26" s="1" t="s">
        <v>587</v>
      </c>
      <c r="B26" s="1">
        <v>5</v>
      </c>
      <c r="C26" s="26" t="s">
        <v>5430</v>
      </c>
      <c r="D26" t="s">
        <v>589</v>
      </c>
      <c r="E26" s="27" t="s">
        <v>5431</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5431</v>
      </c>
    </row>
    <row r="28">
      <c r="A28" s="1" t="s">
        <v>594</v>
      </c>
      <c r="E28" s="32" t="s">
        <v>5432</v>
      </c>
    </row>
    <row r="29" ht="92.4">
      <c r="A29" s="1" t="s">
        <v>596</v>
      </c>
      <c r="E29" s="27" t="s">
        <v>3717</v>
      </c>
    </row>
    <row r="30" ht="26.4">
      <c r="A30" s="1" t="s">
        <v>587</v>
      </c>
      <c r="B30" s="1">
        <v>6</v>
      </c>
      <c r="C30" s="26" t="s">
        <v>5433</v>
      </c>
      <c r="D30" t="s">
        <v>589</v>
      </c>
      <c r="E30" s="27" t="s">
        <v>5434</v>
      </c>
      <c r="F30" s="28" t="s">
        <v>607</v>
      </c>
      <c r="G30" s="29">
        <v>4.5</v>
      </c>
      <c r="H30" s="28">
        <v>0</v>
      </c>
      <c r="I30" s="30">
        <f>ROUND(G30*H30,P4)</f>
        <v>0</v>
      </c>
      <c r="L30" s="30">
        <v>0</v>
      </c>
      <c r="M30" s="24">
        <f>ROUND(G30*L30,P4)</f>
        <v>0</v>
      </c>
      <c r="N30" s="25" t="s">
        <v>592</v>
      </c>
      <c r="O30" s="31">
        <f>M30*AA30</f>
        <v>0</v>
      </c>
      <c r="P30" s="1">
        <v>3</v>
      </c>
      <c r="AA30" s="1">
        <f>IF(P30=1,$O$3,IF(P30=2,$O$4,$O$5))</f>
        <v>0</v>
      </c>
    </row>
    <row r="31">
      <c r="A31" s="1" t="s">
        <v>593</v>
      </c>
      <c r="E31" s="27" t="s">
        <v>5434</v>
      </c>
    </row>
    <row r="32">
      <c r="A32" s="1" t="s">
        <v>594</v>
      </c>
      <c r="E32" s="32" t="s">
        <v>5435</v>
      </c>
    </row>
    <row r="33" ht="92.4">
      <c r="A33" s="1" t="s">
        <v>596</v>
      </c>
      <c r="E33" s="27" t="s">
        <v>3717</v>
      </c>
    </row>
    <row r="34" ht="26.4">
      <c r="A34" s="1" t="s">
        <v>587</v>
      </c>
      <c r="B34" s="1">
        <v>7</v>
      </c>
      <c r="C34" s="26" t="s">
        <v>3369</v>
      </c>
      <c r="D34" t="s">
        <v>589</v>
      </c>
      <c r="E34" s="27" t="s">
        <v>3370</v>
      </c>
      <c r="F34" s="28" t="s">
        <v>591</v>
      </c>
      <c r="G34" s="29">
        <v>125.075</v>
      </c>
      <c r="H34" s="28">
        <v>0</v>
      </c>
      <c r="I34" s="30">
        <f>ROUND(G34*H34,P4)</f>
        <v>0</v>
      </c>
      <c r="L34" s="30">
        <v>0</v>
      </c>
      <c r="M34" s="24">
        <f>ROUND(G34*L34,P4)</f>
        <v>0</v>
      </c>
      <c r="N34" s="25" t="s">
        <v>592</v>
      </c>
      <c r="O34" s="31">
        <f>M34*AA34</f>
        <v>0</v>
      </c>
      <c r="P34" s="1">
        <v>3</v>
      </c>
      <c r="AA34" s="1">
        <f>IF(P34=1,$O$3,IF(P34=2,$O$4,$O$5))</f>
        <v>0</v>
      </c>
    </row>
    <row r="35">
      <c r="A35" s="1" t="s">
        <v>593</v>
      </c>
      <c r="E35" s="27" t="s">
        <v>3370</v>
      </c>
    </row>
    <row r="36" ht="26.4">
      <c r="A36" s="1" t="s">
        <v>594</v>
      </c>
      <c r="E36" s="32" t="s">
        <v>5436</v>
      </c>
    </row>
    <row r="37" ht="369.6">
      <c r="A37" s="1" t="s">
        <v>596</v>
      </c>
      <c r="E37" s="27" t="s">
        <v>2554</v>
      </c>
    </row>
    <row r="38" ht="26.4">
      <c r="A38" s="1" t="s">
        <v>587</v>
      </c>
      <c r="B38" s="1">
        <v>8</v>
      </c>
      <c r="C38" s="26" t="s">
        <v>5437</v>
      </c>
      <c r="D38" t="s">
        <v>589</v>
      </c>
      <c r="E38" s="27" t="s">
        <v>5438</v>
      </c>
      <c r="F38" s="28" t="s">
        <v>591</v>
      </c>
      <c r="G38" s="29">
        <v>9</v>
      </c>
      <c r="H38" s="28">
        <v>0</v>
      </c>
      <c r="I38" s="30">
        <f>ROUND(G38*H38,P4)</f>
        <v>0</v>
      </c>
      <c r="L38" s="30">
        <v>0</v>
      </c>
      <c r="M38" s="24">
        <f>ROUND(G38*L38,P4)</f>
        <v>0</v>
      </c>
      <c r="N38" s="25" t="s">
        <v>592</v>
      </c>
      <c r="O38" s="31">
        <f>M38*AA38</f>
        <v>0</v>
      </c>
      <c r="P38" s="1">
        <v>3</v>
      </c>
      <c r="AA38" s="1">
        <f>IF(P38=1,$O$3,IF(P38=2,$O$4,$O$5))</f>
        <v>0</v>
      </c>
    </row>
    <row r="39">
      <c r="A39" s="1" t="s">
        <v>593</v>
      </c>
      <c r="E39" s="27" t="s">
        <v>5438</v>
      </c>
    </row>
    <row r="40">
      <c r="A40" s="1" t="s">
        <v>594</v>
      </c>
      <c r="E40" s="32" t="s">
        <v>5425</v>
      </c>
    </row>
    <row r="41" ht="66">
      <c r="A41" s="1" t="s">
        <v>596</v>
      </c>
      <c r="E41" s="27" t="s">
        <v>3745</v>
      </c>
    </row>
    <row r="42" ht="26.4">
      <c r="A42" s="1" t="s">
        <v>587</v>
      </c>
      <c r="B42" s="1">
        <v>9</v>
      </c>
      <c r="C42" s="26" t="s">
        <v>5067</v>
      </c>
      <c r="D42" t="s">
        <v>589</v>
      </c>
      <c r="E42" s="27" t="s">
        <v>5068</v>
      </c>
      <c r="F42" s="28" t="s">
        <v>614</v>
      </c>
      <c r="G42" s="29">
        <v>45</v>
      </c>
      <c r="H42" s="28">
        <v>0</v>
      </c>
      <c r="I42" s="30">
        <f>ROUND(G42*H42,P4)</f>
        <v>0</v>
      </c>
      <c r="L42" s="30">
        <v>0</v>
      </c>
      <c r="M42" s="24">
        <f>ROUND(G42*L42,P4)</f>
        <v>0</v>
      </c>
      <c r="N42" s="25" t="s">
        <v>592</v>
      </c>
      <c r="O42" s="31">
        <f>M42*AA42</f>
        <v>0</v>
      </c>
      <c r="P42" s="1">
        <v>3</v>
      </c>
      <c r="AA42" s="1">
        <f>IF(P42=1,$O$3,IF(P42=2,$O$4,$O$5))</f>
        <v>0</v>
      </c>
    </row>
    <row r="43">
      <c r="A43" s="1" t="s">
        <v>593</v>
      </c>
      <c r="E43" s="27" t="s">
        <v>5068</v>
      </c>
    </row>
    <row r="44">
      <c r="A44" s="1" t="s">
        <v>594</v>
      </c>
      <c r="E44" s="32" t="s">
        <v>5439</v>
      </c>
    </row>
    <row r="45" ht="66">
      <c r="A45" s="1" t="s">
        <v>596</v>
      </c>
      <c r="E45" s="27" t="s">
        <v>5069</v>
      </c>
    </row>
    <row r="46">
      <c r="A46" s="1" t="s">
        <v>584</v>
      </c>
      <c r="C46" s="22" t="s">
        <v>2572</v>
      </c>
      <c r="E46" s="23" t="s">
        <v>4106</v>
      </c>
      <c r="L46" s="24">
        <f>SUMIFS(L47:L66,A47:A66,"P")</f>
        <v>0</v>
      </c>
      <c r="M46" s="24">
        <f>SUMIFS(M47:M66,A47:A66,"P")</f>
        <v>0</v>
      </c>
      <c r="N46" s="25"/>
    </row>
    <row r="47" ht="26.4">
      <c r="A47" s="1" t="s">
        <v>587</v>
      </c>
      <c r="B47" s="1">
        <v>10</v>
      </c>
      <c r="C47" s="26" t="s">
        <v>3761</v>
      </c>
      <c r="D47" t="s">
        <v>589</v>
      </c>
      <c r="E47" s="27" t="s">
        <v>3762</v>
      </c>
      <c r="F47" s="28" t="s">
        <v>591</v>
      </c>
      <c r="G47" s="29">
        <v>5.4000000000000004</v>
      </c>
      <c r="H47" s="28">
        <v>0</v>
      </c>
      <c r="I47" s="30">
        <f>ROUND(G47*H47,P4)</f>
        <v>0</v>
      </c>
      <c r="L47" s="30">
        <v>0</v>
      </c>
      <c r="M47" s="24">
        <f>ROUND(G47*L47,P4)</f>
        <v>0</v>
      </c>
      <c r="N47" s="25" t="s">
        <v>592</v>
      </c>
      <c r="O47" s="31">
        <f>M47*AA47</f>
        <v>0</v>
      </c>
      <c r="P47" s="1">
        <v>3</v>
      </c>
      <c r="AA47" s="1">
        <f>IF(P47=1,$O$3,IF(P47=2,$O$4,$O$5))</f>
        <v>0</v>
      </c>
    </row>
    <row r="48">
      <c r="A48" s="1" t="s">
        <v>593</v>
      </c>
      <c r="E48" s="27" t="s">
        <v>3762</v>
      </c>
    </row>
    <row r="49">
      <c r="A49" s="1" t="s">
        <v>594</v>
      </c>
      <c r="E49" s="32" t="s">
        <v>5440</v>
      </c>
    </row>
    <row r="50" ht="79.2">
      <c r="A50" s="1" t="s">
        <v>596</v>
      </c>
      <c r="E50" s="27" t="s">
        <v>3764</v>
      </c>
    </row>
    <row r="51" ht="26.4">
      <c r="A51" s="1" t="s">
        <v>587</v>
      </c>
      <c r="B51" s="1">
        <v>11</v>
      </c>
      <c r="C51" s="26" t="s">
        <v>5441</v>
      </c>
      <c r="D51" t="s">
        <v>589</v>
      </c>
      <c r="E51" s="27" t="s">
        <v>5442</v>
      </c>
      <c r="F51" s="28" t="s">
        <v>591</v>
      </c>
      <c r="G51" s="29">
        <v>3.1280000000000001</v>
      </c>
      <c r="H51" s="28">
        <v>0</v>
      </c>
      <c r="I51" s="30">
        <f>ROUND(G51*H51,P4)</f>
        <v>0</v>
      </c>
      <c r="L51" s="30">
        <v>0</v>
      </c>
      <c r="M51" s="24">
        <f>ROUND(G51*L51,P4)</f>
        <v>0</v>
      </c>
      <c r="N51" s="25" t="s">
        <v>592</v>
      </c>
      <c r="O51" s="31">
        <f>M51*AA51</f>
        <v>0</v>
      </c>
      <c r="P51" s="1">
        <v>3</v>
      </c>
      <c r="AA51" s="1">
        <f>IF(P51=1,$O$3,IF(P51=2,$O$4,$O$5))</f>
        <v>0</v>
      </c>
    </row>
    <row r="52">
      <c r="A52" s="1" t="s">
        <v>593</v>
      </c>
      <c r="E52" s="27" t="s">
        <v>5442</v>
      </c>
    </row>
    <row r="53" ht="26.4">
      <c r="A53" s="1" t="s">
        <v>594</v>
      </c>
      <c r="E53" s="32" t="s">
        <v>5443</v>
      </c>
    </row>
    <row r="54" ht="382.8">
      <c r="A54" s="1" t="s">
        <v>596</v>
      </c>
      <c r="E54" s="27" t="s">
        <v>3769</v>
      </c>
    </row>
    <row r="55" ht="26.4">
      <c r="A55" s="1" t="s">
        <v>587</v>
      </c>
      <c r="B55" s="1">
        <v>12</v>
      </c>
      <c r="C55" s="26" t="s">
        <v>5444</v>
      </c>
      <c r="D55" t="s">
        <v>589</v>
      </c>
      <c r="E55" s="27" t="s">
        <v>5445</v>
      </c>
      <c r="F55" s="28" t="s">
        <v>591</v>
      </c>
      <c r="G55" s="29">
        <v>6.7779999999999996</v>
      </c>
      <c r="H55" s="28">
        <v>0</v>
      </c>
      <c r="I55" s="30">
        <f>ROUND(G55*H55,P4)</f>
        <v>0</v>
      </c>
      <c r="L55" s="30">
        <v>0</v>
      </c>
      <c r="M55" s="24">
        <f>ROUND(G55*L55,P4)</f>
        <v>0</v>
      </c>
      <c r="N55" s="25" t="s">
        <v>592</v>
      </c>
      <c r="O55" s="31">
        <f>M55*AA55</f>
        <v>0</v>
      </c>
      <c r="P55" s="1">
        <v>3</v>
      </c>
      <c r="AA55" s="1">
        <f>IF(P55=1,$O$3,IF(P55=2,$O$4,$O$5))</f>
        <v>0</v>
      </c>
    </row>
    <row r="56">
      <c r="A56" s="1" t="s">
        <v>593</v>
      </c>
      <c r="E56" s="27" t="s">
        <v>5445</v>
      </c>
    </row>
    <row r="57">
      <c r="A57" s="1" t="s">
        <v>594</v>
      </c>
      <c r="E57" s="32" t="s">
        <v>5446</v>
      </c>
    </row>
    <row r="58" ht="382.8">
      <c r="A58" s="1" t="s">
        <v>596</v>
      </c>
      <c r="E58" s="27" t="s">
        <v>3769</v>
      </c>
    </row>
    <row r="59" ht="26.4">
      <c r="A59" s="1" t="s">
        <v>587</v>
      </c>
      <c r="B59" s="1">
        <v>13</v>
      </c>
      <c r="C59" s="26" t="s">
        <v>4114</v>
      </c>
      <c r="D59" t="s">
        <v>589</v>
      </c>
      <c r="E59" s="27" t="s">
        <v>4115</v>
      </c>
      <c r="F59" s="28" t="s">
        <v>591</v>
      </c>
      <c r="G59" s="29">
        <v>10.472</v>
      </c>
      <c r="H59" s="28">
        <v>0</v>
      </c>
      <c r="I59" s="30">
        <f>ROUND(G59*H59,P4)</f>
        <v>0</v>
      </c>
      <c r="L59" s="30">
        <v>0</v>
      </c>
      <c r="M59" s="24">
        <f>ROUND(G59*L59,P4)</f>
        <v>0</v>
      </c>
      <c r="N59" s="25" t="s">
        <v>592</v>
      </c>
      <c r="O59" s="31">
        <f>M59*AA59</f>
        <v>0</v>
      </c>
      <c r="P59" s="1">
        <v>3</v>
      </c>
      <c r="AA59" s="1">
        <f>IF(P59=1,$O$3,IF(P59=2,$O$4,$O$5))</f>
        <v>0</v>
      </c>
    </row>
    <row r="60">
      <c r="A60" s="1" t="s">
        <v>593</v>
      </c>
      <c r="E60" s="27" t="s">
        <v>4115</v>
      </c>
    </row>
    <row r="61">
      <c r="A61" s="1" t="s">
        <v>594</v>
      </c>
      <c r="E61" s="32" t="s">
        <v>5447</v>
      </c>
    </row>
    <row r="62" ht="382.8">
      <c r="A62" s="1" t="s">
        <v>596</v>
      </c>
      <c r="E62" s="27" t="s">
        <v>2577</v>
      </c>
    </row>
    <row r="63" ht="26.4">
      <c r="A63" s="1" t="s">
        <v>587</v>
      </c>
      <c r="B63" s="1">
        <v>14</v>
      </c>
      <c r="C63" s="26" t="s">
        <v>4118</v>
      </c>
      <c r="D63" t="s">
        <v>589</v>
      </c>
      <c r="E63" s="27" t="s">
        <v>4119</v>
      </c>
      <c r="F63" s="28" t="s">
        <v>695</v>
      </c>
      <c r="G63" s="29">
        <v>0.72099999999999997</v>
      </c>
      <c r="H63" s="28">
        <v>0</v>
      </c>
      <c r="I63" s="30">
        <f>ROUND(G63*H63,P4)</f>
        <v>0</v>
      </c>
      <c r="L63" s="30">
        <v>0</v>
      </c>
      <c r="M63" s="24">
        <f>ROUND(G63*L63,P4)</f>
        <v>0</v>
      </c>
      <c r="N63" s="25" t="s">
        <v>592</v>
      </c>
      <c r="O63" s="31">
        <f>M63*AA63</f>
        <v>0</v>
      </c>
      <c r="P63" s="1">
        <v>3</v>
      </c>
      <c r="AA63" s="1">
        <f>IF(P63=1,$O$3,IF(P63=2,$O$4,$O$5))</f>
        <v>0</v>
      </c>
    </row>
    <row r="64">
      <c r="A64" s="1" t="s">
        <v>593</v>
      </c>
      <c r="E64" s="27" t="s">
        <v>4119</v>
      </c>
    </row>
    <row r="65">
      <c r="A65" s="1" t="s">
        <v>594</v>
      </c>
      <c r="E65" s="32" t="s">
        <v>5448</v>
      </c>
    </row>
    <row r="66" ht="316.8">
      <c r="A66" s="1" t="s">
        <v>596</v>
      </c>
      <c r="E66" s="27" t="s">
        <v>2581</v>
      </c>
    </row>
    <row r="67">
      <c r="A67" s="1" t="s">
        <v>584</v>
      </c>
      <c r="C67" s="22" t="s">
        <v>1200</v>
      </c>
      <c r="E67" s="23" t="s">
        <v>4125</v>
      </c>
      <c r="L67" s="24">
        <f>SUMIFS(L68:L79,A68:A79,"P")</f>
        <v>0</v>
      </c>
      <c r="M67" s="24">
        <f>SUMIFS(M68:M79,A68:A79,"P")</f>
        <v>0</v>
      </c>
      <c r="N67" s="25"/>
    </row>
    <row r="68" ht="26.4">
      <c r="A68" s="1" t="s">
        <v>587</v>
      </c>
      <c r="B68" s="1">
        <v>15</v>
      </c>
      <c r="C68" s="26" t="s">
        <v>5265</v>
      </c>
      <c r="D68" t="s">
        <v>589</v>
      </c>
      <c r="E68" s="27" t="s">
        <v>5266</v>
      </c>
      <c r="F68" s="28" t="s">
        <v>591</v>
      </c>
      <c r="G68" s="29">
        <v>0.57999999999999996</v>
      </c>
      <c r="H68" s="28">
        <v>0</v>
      </c>
      <c r="I68" s="30">
        <f>ROUND(G68*H68,P4)</f>
        <v>0</v>
      </c>
      <c r="L68" s="30">
        <v>0</v>
      </c>
      <c r="M68" s="24">
        <f>ROUND(G68*L68,P4)</f>
        <v>0</v>
      </c>
      <c r="N68" s="25" t="s">
        <v>592</v>
      </c>
      <c r="O68" s="31">
        <f>M68*AA68</f>
        <v>0</v>
      </c>
      <c r="P68" s="1">
        <v>3</v>
      </c>
      <c r="AA68" s="1">
        <f>IF(P68=1,$O$3,IF(P68=2,$O$4,$O$5))</f>
        <v>0</v>
      </c>
    </row>
    <row r="69">
      <c r="A69" s="1" t="s">
        <v>593</v>
      </c>
      <c r="E69" s="27" t="s">
        <v>5266</v>
      </c>
    </row>
    <row r="70">
      <c r="A70" s="1" t="s">
        <v>594</v>
      </c>
      <c r="E70" s="32" t="s">
        <v>5449</v>
      </c>
    </row>
    <row r="71" ht="382.8">
      <c r="A71" s="1" t="s">
        <v>596</v>
      </c>
      <c r="E71" s="27" t="s">
        <v>2577</v>
      </c>
    </row>
    <row r="72" ht="26.4">
      <c r="A72" s="1" t="s">
        <v>587</v>
      </c>
      <c r="B72" s="1">
        <v>16</v>
      </c>
      <c r="C72" s="26" t="s">
        <v>5450</v>
      </c>
      <c r="D72" t="s">
        <v>589</v>
      </c>
      <c r="E72" s="27" t="s">
        <v>5451</v>
      </c>
      <c r="F72" s="28" t="s">
        <v>695</v>
      </c>
      <c r="G72" s="29">
        <v>0.068000000000000005</v>
      </c>
      <c r="H72" s="28">
        <v>0</v>
      </c>
      <c r="I72" s="30">
        <f>ROUND(G72*H72,P4)</f>
        <v>0</v>
      </c>
      <c r="L72" s="30">
        <v>0</v>
      </c>
      <c r="M72" s="24">
        <f>ROUND(G72*L72,P4)</f>
        <v>0</v>
      </c>
      <c r="N72" s="25" t="s">
        <v>592</v>
      </c>
      <c r="O72" s="31">
        <f>M72*AA72</f>
        <v>0</v>
      </c>
      <c r="P72" s="1">
        <v>3</v>
      </c>
      <c r="AA72" s="1">
        <f>IF(P72=1,$O$3,IF(P72=2,$O$4,$O$5))</f>
        <v>0</v>
      </c>
    </row>
    <row r="73">
      <c r="A73" s="1" t="s">
        <v>593</v>
      </c>
      <c r="E73" s="27" t="s">
        <v>5451</v>
      </c>
    </row>
    <row r="74">
      <c r="A74" s="1" t="s">
        <v>594</v>
      </c>
      <c r="E74" s="32" t="s">
        <v>5452</v>
      </c>
    </row>
    <row r="75" ht="303.6">
      <c r="A75" s="1" t="s">
        <v>596</v>
      </c>
      <c r="E75" s="27" t="s">
        <v>5277</v>
      </c>
    </row>
    <row r="76" ht="26.4">
      <c r="A76" s="1" t="s">
        <v>587</v>
      </c>
      <c r="B76" s="1">
        <v>17</v>
      </c>
      <c r="C76" s="26" t="s">
        <v>5453</v>
      </c>
      <c r="D76" t="s">
        <v>589</v>
      </c>
      <c r="E76" s="27" t="s">
        <v>5454</v>
      </c>
      <c r="F76" s="28" t="s">
        <v>591</v>
      </c>
      <c r="G76" s="29">
        <v>17.712</v>
      </c>
      <c r="H76" s="28">
        <v>0</v>
      </c>
      <c r="I76" s="30">
        <f>ROUND(G76*H76,P4)</f>
        <v>0</v>
      </c>
      <c r="L76" s="30">
        <v>0</v>
      </c>
      <c r="M76" s="24">
        <f>ROUND(G76*L76,P4)</f>
        <v>0</v>
      </c>
      <c r="N76" s="25" t="s">
        <v>592</v>
      </c>
      <c r="O76" s="31">
        <f>M76*AA76</f>
        <v>0</v>
      </c>
      <c r="P76" s="1">
        <v>3</v>
      </c>
      <c r="AA76" s="1">
        <f>IF(P76=1,$O$3,IF(P76=2,$O$4,$O$5))</f>
        <v>0</v>
      </c>
    </row>
    <row r="77">
      <c r="A77" s="1" t="s">
        <v>593</v>
      </c>
      <c r="E77" s="27" t="s">
        <v>5454</v>
      </c>
    </row>
    <row r="78" ht="26.4">
      <c r="A78" s="1" t="s">
        <v>594</v>
      </c>
      <c r="E78" s="32" t="s">
        <v>5455</v>
      </c>
    </row>
    <row r="79" ht="277.2">
      <c r="A79" s="1" t="s">
        <v>596</v>
      </c>
      <c r="E79" s="27" t="s">
        <v>4473</v>
      </c>
    </row>
    <row r="80">
      <c r="A80" s="1" t="s">
        <v>584</v>
      </c>
      <c r="C80" s="22" t="s">
        <v>2997</v>
      </c>
      <c r="E80" s="23" t="s">
        <v>3792</v>
      </c>
      <c r="L80" s="24">
        <f>SUMIFS(L81:L96,A81:A96,"P")</f>
        <v>0</v>
      </c>
      <c r="M80" s="24">
        <f>SUMIFS(M81:M96,A81:A96,"P")</f>
        <v>0</v>
      </c>
      <c r="N80" s="25"/>
    </row>
    <row r="81" ht="26.4">
      <c r="A81" s="1" t="s">
        <v>587</v>
      </c>
      <c r="B81" s="1">
        <v>18</v>
      </c>
      <c r="C81" s="26" t="s">
        <v>4140</v>
      </c>
      <c r="D81" t="s">
        <v>589</v>
      </c>
      <c r="E81" s="27" t="s">
        <v>4141</v>
      </c>
      <c r="F81" s="28" t="s">
        <v>591</v>
      </c>
      <c r="G81" s="29">
        <v>11.199999999999999</v>
      </c>
      <c r="H81" s="28">
        <v>0</v>
      </c>
      <c r="I81" s="30">
        <f>ROUND(G81*H81,P4)</f>
        <v>0</v>
      </c>
      <c r="L81" s="30">
        <v>0</v>
      </c>
      <c r="M81" s="24">
        <f>ROUND(G81*L81,P4)</f>
        <v>0</v>
      </c>
      <c r="N81" s="25" t="s">
        <v>592</v>
      </c>
      <c r="O81" s="31">
        <f>M81*AA81</f>
        <v>0</v>
      </c>
      <c r="P81" s="1">
        <v>3</v>
      </c>
      <c r="AA81" s="1">
        <f>IF(P81=1,$O$3,IF(P81=2,$O$4,$O$5))</f>
        <v>0</v>
      </c>
    </row>
    <row r="82">
      <c r="A82" s="1" t="s">
        <v>593</v>
      </c>
      <c r="E82" s="27" t="s">
        <v>4141</v>
      </c>
    </row>
    <row r="83" ht="26.4">
      <c r="A83" s="1" t="s">
        <v>594</v>
      </c>
      <c r="E83" s="32" t="s">
        <v>5456</v>
      </c>
    </row>
    <row r="84" ht="264">
      <c r="A84" s="1" t="s">
        <v>596</v>
      </c>
      <c r="E84" s="27" t="s">
        <v>3774</v>
      </c>
    </row>
    <row r="85" ht="26.4">
      <c r="A85" s="1" t="s">
        <v>587</v>
      </c>
      <c r="B85" s="1">
        <v>19</v>
      </c>
      <c r="C85" s="26" t="s">
        <v>5290</v>
      </c>
      <c r="D85" t="s">
        <v>589</v>
      </c>
      <c r="E85" s="27" t="s">
        <v>5291</v>
      </c>
      <c r="F85" s="28" t="s">
        <v>591</v>
      </c>
      <c r="G85" s="29">
        <v>113.378</v>
      </c>
      <c r="H85" s="28">
        <v>0</v>
      </c>
      <c r="I85" s="30">
        <f>ROUND(G85*H85,P4)</f>
        <v>0</v>
      </c>
      <c r="L85" s="30">
        <v>0</v>
      </c>
      <c r="M85" s="24">
        <f>ROUND(G85*L85,P4)</f>
        <v>0</v>
      </c>
      <c r="N85" s="25" t="s">
        <v>592</v>
      </c>
      <c r="O85" s="31">
        <f>M85*AA85</f>
        <v>0</v>
      </c>
      <c r="P85" s="1">
        <v>3</v>
      </c>
      <c r="AA85" s="1">
        <f>IF(P85=1,$O$3,IF(P85=2,$O$4,$O$5))</f>
        <v>0</v>
      </c>
    </row>
    <row r="86">
      <c r="A86" s="1" t="s">
        <v>593</v>
      </c>
      <c r="E86" s="27" t="s">
        <v>5291</v>
      </c>
    </row>
    <row r="87">
      <c r="A87" s="1" t="s">
        <v>594</v>
      </c>
      <c r="E87" s="32" t="s">
        <v>5457</v>
      </c>
    </row>
    <row r="88" ht="79.2">
      <c r="A88" s="1" t="s">
        <v>596</v>
      </c>
      <c r="E88" s="27" t="s">
        <v>3002</v>
      </c>
    </row>
    <row r="89" ht="26.4">
      <c r="A89" s="1" t="s">
        <v>587</v>
      </c>
      <c r="B89" s="1">
        <v>20</v>
      </c>
      <c r="C89" s="26" t="s">
        <v>5458</v>
      </c>
      <c r="D89" t="s">
        <v>589</v>
      </c>
      <c r="E89" s="27" t="s">
        <v>5459</v>
      </c>
      <c r="F89" s="28" t="s">
        <v>591</v>
      </c>
      <c r="G89" s="29">
        <v>25.199999999999999</v>
      </c>
      <c r="H89" s="28">
        <v>0</v>
      </c>
      <c r="I89" s="30">
        <f>ROUND(G89*H89,P4)</f>
        <v>0</v>
      </c>
      <c r="L89" s="30">
        <v>0</v>
      </c>
      <c r="M89" s="24">
        <f>ROUND(G89*L89,P4)</f>
        <v>0</v>
      </c>
      <c r="N89" s="25" t="s">
        <v>592</v>
      </c>
      <c r="O89" s="31">
        <f>M89*AA89</f>
        <v>0</v>
      </c>
      <c r="P89" s="1">
        <v>3</v>
      </c>
      <c r="AA89" s="1">
        <f>IF(P89=1,$O$3,IF(P89=2,$O$4,$O$5))</f>
        <v>0</v>
      </c>
    </row>
    <row r="90">
      <c r="A90" s="1" t="s">
        <v>593</v>
      </c>
      <c r="E90" s="27" t="s">
        <v>5459</v>
      </c>
    </row>
    <row r="91">
      <c r="A91" s="1" t="s">
        <v>594</v>
      </c>
      <c r="E91" s="32" t="s">
        <v>5460</v>
      </c>
    </row>
    <row r="92" ht="79.2">
      <c r="A92" s="1" t="s">
        <v>596</v>
      </c>
      <c r="E92" s="27" t="s">
        <v>5461</v>
      </c>
    </row>
    <row r="93" ht="26.4">
      <c r="A93" s="1" t="s">
        <v>587</v>
      </c>
      <c r="B93" s="1">
        <v>21</v>
      </c>
      <c r="C93" s="26" t="s">
        <v>4525</v>
      </c>
      <c r="D93" t="s">
        <v>589</v>
      </c>
      <c r="E93" s="27" t="s">
        <v>4526</v>
      </c>
      <c r="F93" s="28" t="s">
        <v>591</v>
      </c>
      <c r="G93" s="29">
        <v>10.236000000000001</v>
      </c>
      <c r="H93" s="28">
        <v>0</v>
      </c>
      <c r="I93" s="30">
        <f>ROUND(G93*H93,P4)</f>
        <v>0</v>
      </c>
      <c r="L93" s="30">
        <v>0</v>
      </c>
      <c r="M93" s="24">
        <f>ROUND(G93*L93,P4)</f>
        <v>0</v>
      </c>
      <c r="N93" s="25" t="s">
        <v>592</v>
      </c>
      <c r="O93" s="31">
        <f>M93*AA93</f>
        <v>0</v>
      </c>
      <c r="P93" s="1">
        <v>3</v>
      </c>
      <c r="AA93" s="1">
        <f>IF(P93=1,$O$3,IF(P93=2,$O$4,$O$5))</f>
        <v>0</v>
      </c>
    </row>
    <row r="94">
      <c r="A94" s="1" t="s">
        <v>593</v>
      </c>
      <c r="E94" s="27" t="s">
        <v>4526</v>
      </c>
    </row>
    <row r="95">
      <c r="A95" s="1" t="s">
        <v>594</v>
      </c>
      <c r="E95" s="32" t="s">
        <v>5462</v>
      </c>
    </row>
    <row r="96" ht="118.8">
      <c r="A96" s="1" t="s">
        <v>596</v>
      </c>
      <c r="E96" s="27" t="s">
        <v>4528</v>
      </c>
    </row>
    <row r="97">
      <c r="A97" s="1" t="s">
        <v>584</v>
      </c>
      <c r="C97" s="22" t="s">
        <v>4198</v>
      </c>
      <c r="E97" s="23" t="s">
        <v>4199</v>
      </c>
      <c r="L97" s="24">
        <f>SUMIFS(L98:L101,A98:A101,"P")</f>
        <v>0</v>
      </c>
      <c r="M97" s="24">
        <f>SUMIFS(M98:M101,A98:A101,"P")</f>
        <v>0</v>
      </c>
      <c r="N97" s="25"/>
    </row>
    <row r="98" ht="26.4">
      <c r="A98" s="1" t="s">
        <v>587</v>
      </c>
      <c r="B98" s="1">
        <v>22</v>
      </c>
      <c r="C98" s="26" t="s">
        <v>3835</v>
      </c>
      <c r="D98" t="s">
        <v>589</v>
      </c>
      <c r="E98" s="27" t="s">
        <v>3836</v>
      </c>
      <c r="F98" s="28" t="s">
        <v>614</v>
      </c>
      <c r="G98" s="29">
        <v>112.73399999999999</v>
      </c>
      <c r="H98" s="28">
        <v>0</v>
      </c>
      <c r="I98" s="30">
        <f>ROUND(G98*H98,P4)</f>
        <v>0</v>
      </c>
      <c r="L98" s="30">
        <v>0</v>
      </c>
      <c r="M98" s="24">
        <f>ROUND(G98*L98,P4)</f>
        <v>0</v>
      </c>
      <c r="N98" s="25" t="s">
        <v>592</v>
      </c>
      <c r="O98" s="31">
        <f>M98*AA98</f>
        <v>0</v>
      </c>
      <c r="P98" s="1">
        <v>3</v>
      </c>
      <c r="AA98" s="1">
        <f>IF(P98=1,$O$3,IF(P98=2,$O$4,$O$5))</f>
        <v>0</v>
      </c>
    </row>
    <row r="99" ht="26.4">
      <c r="A99" s="1" t="s">
        <v>593</v>
      </c>
      <c r="E99" s="27" t="s">
        <v>3836</v>
      </c>
    </row>
    <row r="100">
      <c r="A100" s="1" t="s">
        <v>594</v>
      </c>
      <c r="E100" s="32" t="s">
        <v>5463</v>
      </c>
    </row>
    <row r="101" ht="211.2">
      <c r="A101" s="1" t="s">
        <v>596</v>
      </c>
      <c r="E101" s="27" t="s">
        <v>3839</v>
      </c>
    </row>
    <row r="102">
      <c r="A102" s="1" t="s">
        <v>584</v>
      </c>
      <c r="C102" s="22" t="s">
        <v>2018</v>
      </c>
      <c r="E102" s="23" t="s">
        <v>4023</v>
      </c>
      <c r="L102" s="24">
        <f>SUMIFS(L103:L118,A103:A118,"P")</f>
        <v>0</v>
      </c>
      <c r="M102" s="24">
        <f>SUMIFS(M103:M118,A103:A118,"P")</f>
        <v>0</v>
      </c>
      <c r="N102" s="25"/>
    </row>
    <row r="103" ht="26.4">
      <c r="A103" s="1" t="s">
        <v>587</v>
      </c>
      <c r="B103" s="1">
        <v>23</v>
      </c>
      <c r="C103" s="26" t="s">
        <v>5407</v>
      </c>
      <c r="D103" t="s">
        <v>589</v>
      </c>
      <c r="E103" s="27" t="s">
        <v>5408</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5408</v>
      </c>
    </row>
    <row r="105">
      <c r="A105" s="1" t="s">
        <v>594</v>
      </c>
    </row>
    <row r="106" ht="66">
      <c r="A106" s="1" t="s">
        <v>596</v>
      </c>
      <c r="E106" s="27" t="s">
        <v>5410</v>
      </c>
    </row>
    <row r="107" ht="26.4">
      <c r="A107" s="1" t="s">
        <v>587</v>
      </c>
      <c r="B107" s="1">
        <v>24</v>
      </c>
      <c r="C107" s="26" t="s">
        <v>4498</v>
      </c>
      <c r="D107" t="s">
        <v>589</v>
      </c>
      <c r="E107" s="27" t="s">
        <v>4499</v>
      </c>
      <c r="F107" s="28" t="s">
        <v>591</v>
      </c>
      <c r="G107" s="29">
        <v>61.484000000000002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4499</v>
      </c>
    </row>
    <row r="109" ht="39.6">
      <c r="A109" s="1" t="s">
        <v>594</v>
      </c>
      <c r="E109" s="32" t="s">
        <v>5464</v>
      </c>
    </row>
    <row r="110" ht="145.2">
      <c r="A110" s="1" t="s">
        <v>596</v>
      </c>
      <c r="E110" s="27" t="s">
        <v>3668</v>
      </c>
    </row>
    <row r="111" ht="26.4">
      <c r="A111" s="1" t="s">
        <v>587</v>
      </c>
      <c r="B111" s="1">
        <v>25</v>
      </c>
      <c r="C111" s="26" t="s">
        <v>5465</v>
      </c>
      <c r="D111" t="s">
        <v>589</v>
      </c>
      <c r="E111" s="27" t="s">
        <v>5466</v>
      </c>
      <c r="F111" s="28" t="s">
        <v>591</v>
      </c>
      <c r="G111" s="29">
        <v>2.2160000000000002</v>
      </c>
      <c r="H111" s="28">
        <v>0</v>
      </c>
      <c r="I111" s="30">
        <f>ROUND(G111*H111,P4)</f>
        <v>0</v>
      </c>
      <c r="L111" s="30">
        <v>0</v>
      </c>
      <c r="M111" s="24">
        <f>ROUND(G111*L111,P4)</f>
        <v>0</v>
      </c>
      <c r="N111" s="25" t="s">
        <v>592</v>
      </c>
      <c r="O111" s="31">
        <f>M111*AA111</f>
        <v>0</v>
      </c>
      <c r="P111" s="1">
        <v>3</v>
      </c>
      <c r="AA111" s="1">
        <f>IF(P111=1,$O$3,IF(P111=2,$O$4,$O$5))</f>
        <v>0</v>
      </c>
    </row>
    <row r="112">
      <c r="A112" s="1" t="s">
        <v>593</v>
      </c>
      <c r="E112" s="27" t="s">
        <v>5466</v>
      </c>
    </row>
    <row r="113">
      <c r="A113" s="1" t="s">
        <v>594</v>
      </c>
      <c r="E113" s="32" t="s">
        <v>5467</v>
      </c>
    </row>
    <row r="114" ht="145.2">
      <c r="A114" s="1" t="s">
        <v>596</v>
      </c>
      <c r="E114" s="27" t="s">
        <v>3668</v>
      </c>
    </row>
    <row r="115" ht="26.4">
      <c r="A115" s="1" t="s">
        <v>587</v>
      </c>
      <c r="B115" s="1">
        <v>26</v>
      </c>
      <c r="C115" s="26" t="s">
        <v>5316</v>
      </c>
      <c r="D115" t="s">
        <v>589</v>
      </c>
      <c r="E115" s="27" t="s">
        <v>5317</v>
      </c>
      <c r="F115" s="28" t="s">
        <v>695</v>
      </c>
      <c r="G115" s="29">
        <v>3.5409999999999999</v>
      </c>
      <c r="H115" s="28">
        <v>0</v>
      </c>
      <c r="I115" s="30">
        <f>ROUND(G115*H115,P4)</f>
        <v>0</v>
      </c>
      <c r="L115" s="30">
        <v>0</v>
      </c>
      <c r="M115" s="24">
        <f>ROUND(G115*L115,P4)</f>
        <v>0</v>
      </c>
      <c r="N115" s="25" t="s">
        <v>592</v>
      </c>
      <c r="O115" s="31">
        <f>M115*AA115</f>
        <v>0</v>
      </c>
      <c r="P115" s="1">
        <v>3</v>
      </c>
      <c r="AA115" s="1">
        <f>IF(P115=1,$O$3,IF(P115=2,$O$4,$O$5))</f>
        <v>0</v>
      </c>
    </row>
    <row r="116">
      <c r="A116" s="1" t="s">
        <v>593</v>
      </c>
      <c r="E116" s="27" t="s">
        <v>5317</v>
      </c>
    </row>
    <row r="117" ht="39.6">
      <c r="A117" s="1" t="s">
        <v>594</v>
      </c>
      <c r="E117" s="32" t="s">
        <v>5468</v>
      </c>
    </row>
    <row r="118" ht="145.2">
      <c r="A118" s="1" t="s">
        <v>596</v>
      </c>
      <c r="E118" s="27" t="s">
        <v>5319</v>
      </c>
    </row>
    <row r="119">
      <c r="A119" s="1" t="s">
        <v>584</v>
      </c>
      <c r="C119" s="22" t="s">
        <v>690</v>
      </c>
      <c r="E119" s="23" t="s">
        <v>1951</v>
      </c>
      <c r="L119" s="24">
        <f>SUMIFS(L120:L135,A120:A135,"P")</f>
        <v>0</v>
      </c>
      <c r="M119" s="24">
        <f>SUMIFS(M120:M135,A120:A135,"P")</f>
        <v>0</v>
      </c>
      <c r="N119" s="25"/>
    </row>
    <row r="120" ht="39.6">
      <c r="A120" s="1" t="s">
        <v>587</v>
      </c>
      <c r="B120" s="1">
        <v>27</v>
      </c>
      <c r="C120" s="26" t="s">
        <v>692</v>
      </c>
      <c r="D120" t="s">
        <v>693</v>
      </c>
      <c r="E120" s="27" t="s">
        <v>694</v>
      </c>
      <c r="F120" s="28" t="s">
        <v>695</v>
      </c>
      <c r="G120" s="29">
        <v>225.13499999999999</v>
      </c>
      <c r="H120" s="28">
        <v>0</v>
      </c>
      <c r="I120" s="30">
        <f>ROUND(G120*H120,P4)</f>
        <v>0</v>
      </c>
      <c r="L120" s="30">
        <v>0</v>
      </c>
      <c r="M120" s="24">
        <f>ROUND(G120*L120,P4)</f>
        <v>0</v>
      </c>
      <c r="N120" s="25" t="s">
        <v>589</v>
      </c>
      <c r="O120" s="31">
        <f>M120*AA120</f>
        <v>0</v>
      </c>
      <c r="P120" s="1">
        <v>3</v>
      </c>
      <c r="AA120" s="1">
        <f>IF(P120=1,$O$3,IF(P120=2,$O$4,$O$5))</f>
        <v>0</v>
      </c>
    </row>
    <row r="121" ht="158.4">
      <c r="A121" s="1" t="s">
        <v>593</v>
      </c>
      <c r="E121" s="27" t="s">
        <v>5469</v>
      </c>
    </row>
    <row r="122" ht="26.4">
      <c r="A122" s="1" t="s">
        <v>594</v>
      </c>
      <c r="E122" s="32" t="s">
        <v>5470</v>
      </c>
    </row>
    <row r="123">
      <c r="A123" s="1" t="s">
        <v>596</v>
      </c>
      <c r="E123" s="27" t="s">
        <v>589</v>
      </c>
    </row>
    <row r="124" ht="26.4">
      <c r="A124" s="1" t="s">
        <v>587</v>
      </c>
      <c r="B124" s="1">
        <v>28</v>
      </c>
      <c r="C124" s="26" t="s">
        <v>4718</v>
      </c>
      <c r="D124" t="s">
        <v>4719</v>
      </c>
      <c r="E124" s="27" t="s">
        <v>4720</v>
      </c>
      <c r="F124" s="28" t="s">
        <v>695</v>
      </c>
      <c r="G124" s="29">
        <v>153.71000000000001</v>
      </c>
      <c r="H124" s="28">
        <v>0</v>
      </c>
      <c r="I124" s="30">
        <f>ROUND(G124*H124,P4)</f>
        <v>0</v>
      </c>
      <c r="L124" s="30">
        <v>0</v>
      </c>
      <c r="M124" s="24">
        <f>ROUND(G124*L124,P4)</f>
        <v>0</v>
      </c>
      <c r="N124" s="25" t="s">
        <v>589</v>
      </c>
      <c r="O124" s="31">
        <f>M124*AA124</f>
        <v>0</v>
      </c>
      <c r="P124" s="1">
        <v>3</v>
      </c>
      <c r="AA124" s="1">
        <f>IF(P124=1,$O$3,IF(P124=2,$O$4,$O$5))</f>
        <v>0</v>
      </c>
    </row>
    <row r="125" ht="158.4">
      <c r="A125" s="1" t="s">
        <v>593</v>
      </c>
      <c r="E125" s="27" t="s">
        <v>5469</v>
      </c>
    </row>
    <row r="126">
      <c r="A126" s="1" t="s">
        <v>594</v>
      </c>
      <c r="E126" s="32" t="s">
        <v>5471</v>
      </c>
    </row>
    <row r="127">
      <c r="A127" s="1" t="s">
        <v>596</v>
      </c>
      <c r="E127" s="27" t="s">
        <v>589</v>
      </c>
    </row>
    <row r="128" ht="39.6">
      <c r="A128" s="1" t="s">
        <v>587</v>
      </c>
      <c r="B128" s="1">
        <v>29</v>
      </c>
      <c r="C128" s="26" t="s">
        <v>699</v>
      </c>
      <c r="D128" t="s">
        <v>700</v>
      </c>
      <c r="E128" s="27" t="s">
        <v>5472</v>
      </c>
      <c r="F128" s="28" t="s">
        <v>695</v>
      </c>
      <c r="G128" s="29">
        <v>5.3179999999999996</v>
      </c>
      <c r="H128" s="28">
        <v>0</v>
      </c>
      <c r="I128" s="30">
        <f>ROUND(G128*H128,P4)</f>
        <v>0</v>
      </c>
      <c r="L128" s="30">
        <v>0</v>
      </c>
      <c r="M128" s="24">
        <f>ROUND(G128*L128,P4)</f>
        <v>0</v>
      </c>
      <c r="N128" s="25" t="s">
        <v>589</v>
      </c>
      <c r="O128" s="31">
        <f>M128*AA128</f>
        <v>0</v>
      </c>
      <c r="P128" s="1">
        <v>3</v>
      </c>
      <c r="AA128" s="1">
        <f>IF(P128=1,$O$3,IF(P128=2,$O$4,$O$5))</f>
        <v>0</v>
      </c>
    </row>
    <row r="129" ht="158.4">
      <c r="A129" s="1" t="s">
        <v>593</v>
      </c>
      <c r="E129" s="27" t="s">
        <v>712</v>
      </c>
    </row>
    <row r="130" ht="26.4">
      <c r="A130" s="1" t="s">
        <v>594</v>
      </c>
      <c r="E130" s="32" t="s">
        <v>5473</v>
      </c>
    </row>
    <row r="131">
      <c r="A131" s="1" t="s">
        <v>596</v>
      </c>
      <c r="E131" s="27" t="s">
        <v>589</v>
      </c>
    </row>
    <row r="132" ht="26.4">
      <c r="A132" s="1" t="s">
        <v>587</v>
      </c>
      <c r="B132" s="1">
        <v>30</v>
      </c>
      <c r="C132" s="26" t="s">
        <v>2717</v>
      </c>
      <c r="D132" t="s">
        <v>2718</v>
      </c>
      <c r="E132" s="27" t="s">
        <v>2719</v>
      </c>
      <c r="F132" s="28" t="s">
        <v>695</v>
      </c>
      <c r="G132" s="29">
        <v>3.5409999999999999</v>
      </c>
      <c r="H132" s="28">
        <v>0</v>
      </c>
      <c r="I132" s="30">
        <f>ROUND(G132*H132,P4)</f>
        <v>0</v>
      </c>
      <c r="L132" s="30">
        <v>0</v>
      </c>
      <c r="M132" s="24">
        <f>ROUND(G132*L132,P4)</f>
        <v>0</v>
      </c>
      <c r="N132" s="25" t="s">
        <v>589</v>
      </c>
      <c r="O132" s="31">
        <f>M132*AA132</f>
        <v>0</v>
      </c>
      <c r="P132" s="1">
        <v>3</v>
      </c>
      <c r="AA132" s="1">
        <f>IF(P132=1,$O$3,IF(P132=2,$O$4,$O$5))</f>
        <v>0</v>
      </c>
    </row>
    <row r="133" ht="39.6">
      <c r="A133" s="1" t="s">
        <v>593</v>
      </c>
      <c r="E133" s="27" t="s">
        <v>3706</v>
      </c>
    </row>
    <row r="134">
      <c r="A134" s="1" t="s">
        <v>594</v>
      </c>
      <c r="E134" s="32" t="s">
        <v>5474</v>
      </c>
    </row>
    <row r="135" ht="158.4">
      <c r="A135" s="1" t="s">
        <v>596</v>
      </c>
      <c r="E13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5475</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6.4">
      <c r="A10" s="1" t="s">
        <v>587</v>
      </c>
      <c r="B10" s="1">
        <v>1</v>
      </c>
      <c r="C10" s="26" t="s">
        <v>5415</v>
      </c>
      <c r="D10" t="s">
        <v>589</v>
      </c>
      <c r="E10" s="27" t="s">
        <v>5416</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5416</v>
      </c>
    </row>
    <row r="12">
      <c r="A12" s="1" t="s">
        <v>594</v>
      </c>
      <c r="E12" s="32" t="s">
        <v>5476</v>
      </c>
    </row>
    <row r="13" ht="79.2">
      <c r="A13" s="1" t="s">
        <v>596</v>
      </c>
      <c r="E13" s="27" t="s">
        <v>5418</v>
      </c>
    </row>
    <row r="14" ht="26.4">
      <c r="A14" s="1" t="s">
        <v>587</v>
      </c>
      <c r="B14" s="1">
        <v>2</v>
      </c>
      <c r="C14" s="26" t="s">
        <v>5477</v>
      </c>
      <c r="D14" t="s">
        <v>589</v>
      </c>
      <c r="E14" s="27" t="s">
        <v>5478</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5478</v>
      </c>
    </row>
    <row r="16">
      <c r="A16" s="1" t="s">
        <v>594</v>
      </c>
      <c r="E16" s="32" t="s">
        <v>5479</v>
      </c>
    </row>
    <row r="17" ht="105.6">
      <c r="A17" s="1" t="s">
        <v>596</v>
      </c>
      <c r="E17" s="27" t="s">
        <v>5422</v>
      </c>
    </row>
    <row r="18" ht="26.4">
      <c r="A18" s="1" t="s">
        <v>587</v>
      </c>
      <c r="B18" s="1">
        <v>3</v>
      </c>
      <c r="C18" s="26" t="s">
        <v>5423</v>
      </c>
      <c r="D18" t="s">
        <v>589</v>
      </c>
      <c r="E18" s="27" t="s">
        <v>5424</v>
      </c>
      <c r="F18" s="28" t="s">
        <v>591</v>
      </c>
      <c r="G18" s="29">
        <v>7</v>
      </c>
      <c r="H18" s="28">
        <v>0</v>
      </c>
      <c r="I18" s="30">
        <f>ROUND(G18*H18,P4)</f>
        <v>0</v>
      </c>
      <c r="L18" s="30">
        <v>0</v>
      </c>
      <c r="M18" s="24">
        <f>ROUND(G18*L18,P4)</f>
        <v>0</v>
      </c>
      <c r="N18" s="25" t="s">
        <v>592</v>
      </c>
      <c r="O18" s="31">
        <f>M18*AA18</f>
        <v>0</v>
      </c>
      <c r="P18" s="1">
        <v>3</v>
      </c>
      <c r="AA18" s="1">
        <f>IF(P18=1,$O$3,IF(P18=2,$O$4,$O$5))</f>
        <v>0</v>
      </c>
    </row>
    <row r="19">
      <c r="A19" s="1" t="s">
        <v>593</v>
      </c>
      <c r="E19" s="27" t="s">
        <v>5424</v>
      </c>
    </row>
    <row r="20">
      <c r="A20" s="1" t="s">
        <v>594</v>
      </c>
      <c r="E20" s="32" t="s">
        <v>5480</v>
      </c>
    </row>
    <row r="21" ht="66">
      <c r="A21" s="1" t="s">
        <v>596</v>
      </c>
      <c r="E21" s="27" t="s">
        <v>5426</v>
      </c>
    </row>
    <row r="22" ht="26.4">
      <c r="A22" s="1" t="s">
        <v>587</v>
      </c>
      <c r="B22" s="1">
        <v>4</v>
      </c>
      <c r="C22" s="26" t="s">
        <v>4078</v>
      </c>
      <c r="D22" t="s">
        <v>589</v>
      </c>
      <c r="E22" s="27" t="s">
        <v>4079</v>
      </c>
      <c r="F22" s="28" t="s">
        <v>607</v>
      </c>
      <c r="G22" s="29">
        <v>8</v>
      </c>
      <c r="H22" s="28">
        <v>0</v>
      </c>
      <c r="I22" s="30">
        <f>ROUND(G22*H22,P4)</f>
        <v>0</v>
      </c>
      <c r="L22" s="30">
        <v>0</v>
      </c>
      <c r="M22" s="24">
        <f>ROUND(G22*L22,P4)</f>
        <v>0</v>
      </c>
      <c r="N22" s="25" t="s">
        <v>592</v>
      </c>
      <c r="O22" s="31">
        <f>M22*AA22</f>
        <v>0</v>
      </c>
      <c r="P22" s="1">
        <v>3</v>
      </c>
      <c r="AA22" s="1">
        <f>IF(P22=1,$O$3,IF(P22=2,$O$4,$O$5))</f>
        <v>0</v>
      </c>
    </row>
    <row r="23">
      <c r="A23" s="1" t="s">
        <v>593</v>
      </c>
      <c r="E23" s="27" t="s">
        <v>4079</v>
      </c>
    </row>
    <row r="24">
      <c r="A24" s="1" t="s">
        <v>594</v>
      </c>
      <c r="E24" s="32" t="s">
        <v>5481</v>
      </c>
    </row>
    <row r="25" ht="92.4">
      <c r="A25" s="1" t="s">
        <v>596</v>
      </c>
      <c r="E25" s="27" t="s">
        <v>3717</v>
      </c>
    </row>
    <row r="26" ht="26.4">
      <c r="A26" s="1" t="s">
        <v>587</v>
      </c>
      <c r="B26" s="1">
        <v>5</v>
      </c>
      <c r="C26" s="26" t="s">
        <v>3369</v>
      </c>
      <c r="D26" t="s">
        <v>589</v>
      </c>
      <c r="E26" s="27" t="s">
        <v>3370</v>
      </c>
      <c r="F26" s="28" t="s">
        <v>591</v>
      </c>
      <c r="G26" s="29">
        <v>58.399999999999999</v>
      </c>
      <c r="H26" s="28">
        <v>0</v>
      </c>
      <c r="I26" s="30">
        <f>ROUND(G26*H26,P4)</f>
        <v>0</v>
      </c>
      <c r="L26" s="30">
        <v>0</v>
      </c>
      <c r="M26" s="24">
        <f>ROUND(G26*L26,P4)</f>
        <v>0</v>
      </c>
      <c r="N26" s="25" t="s">
        <v>592</v>
      </c>
      <c r="O26" s="31">
        <f>M26*AA26</f>
        <v>0</v>
      </c>
      <c r="P26" s="1">
        <v>3</v>
      </c>
      <c r="AA26" s="1">
        <f>IF(P26=1,$O$3,IF(P26=2,$O$4,$O$5))</f>
        <v>0</v>
      </c>
    </row>
    <row r="27">
      <c r="A27" s="1" t="s">
        <v>593</v>
      </c>
      <c r="E27" s="27" t="s">
        <v>3370</v>
      </c>
    </row>
    <row r="28" ht="39.6">
      <c r="A28" s="1" t="s">
        <v>594</v>
      </c>
      <c r="E28" s="32" t="s">
        <v>5482</v>
      </c>
    </row>
    <row r="29" ht="369.6">
      <c r="A29" s="1" t="s">
        <v>596</v>
      </c>
      <c r="E29" s="27" t="s">
        <v>2554</v>
      </c>
    </row>
    <row r="30" ht="26.4">
      <c r="A30" s="1" t="s">
        <v>587</v>
      </c>
      <c r="B30" s="1">
        <v>6</v>
      </c>
      <c r="C30" s="26" t="s">
        <v>5437</v>
      </c>
      <c r="D30" t="s">
        <v>589</v>
      </c>
      <c r="E30" s="27" t="s">
        <v>5438</v>
      </c>
      <c r="F30" s="28" t="s">
        <v>591</v>
      </c>
      <c r="G30" s="29">
        <v>7</v>
      </c>
      <c r="H30" s="28">
        <v>0</v>
      </c>
      <c r="I30" s="30">
        <f>ROUND(G30*H30,P4)</f>
        <v>0</v>
      </c>
      <c r="L30" s="30">
        <v>0</v>
      </c>
      <c r="M30" s="24">
        <f>ROUND(G30*L30,P4)</f>
        <v>0</v>
      </c>
      <c r="N30" s="25" t="s">
        <v>592</v>
      </c>
      <c r="O30" s="31">
        <f>M30*AA30</f>
        <v>0</v>
      </c>
      <c r="P30" s="1">
        <v>3</v>
      </c>
      <c r="AA30" s="1">
        <f>IF(P30=1,$O$3,IF(P30=2,$O$4,$O$5))</f>
        <v>0</v>
      </c>
    </row>
    <row r="31">
      <c r="A31" s="1" t="s">
        <v>593</v>
      </c>
      <c r="E31" s="27" t="s">
        <v>5438</v>
      </c>
    </row>
    <row r="32">
      <c r="A32" s="1" t="s">
        <v>594</v>
      </c>
      <c r="E32" s="32" t="s">
        <v>5480</v>
      </c>
    </row>
    <row r="33" ht="66">
      <c r="A33" s="1" t="s">
        <v>596</v>
      </c>
      <c r="E33" s="27" t="s">
        <v>3745</v>
      </c>
    </row>
    <row r="34" ht="26.4">
      <c r="A34" s="1" t="s">
        <v>587</v>
      </c>
      <c r="B34" s="1">
        <v>7</v>
      </c>
      <c r="C34" s="26" t="s">
        <v>5067</v>
      </c>
      <c r="D34" t="s">
        <v>589</v>
      </c>
      <c r="E34" s="27" t="s">
        <v>5068</v>
      </c>
      <c r="F34" s="28" t="s">
        <v>614</v>
      </c>
      <c r="G34" s="29">
        <v>35</v>
      </c>
      <c r="H34" s="28">
        <v>0</v>
      </c>
      <c r="I34" s="30">
        <f>ROUND(G34*H34,P4)</f>
        <v>0</v>
      </c>
      <c r="L34" s="30">
        <v>0</v>
      </c>
      <c r="M34" s="24">
        <f>ROUND(G34*L34,P4)</f>
        <v>0</v>
      </c>
      <c r="N34" s="25" t="s">
        <v>592</v>
      </c>
      <c r="O34" s="31">
        <f>M34*AA34</f>
        <v>0</v>
      </c>
      <c r="P34" s="1">
        <v>3</v>
      </c>
      <c r="AA34" s="1">
        <f>IF(P34=1,$O$3,IF(P34=2,$O$4,$O$5))</f>
        <v>0</v>
      </c>
    </row>
    <row r="35">
      <c r="A35" s="1" t="s">
        <v>593</v>
      </c>
      <c r="E35" s="27" t="s">
        <v>5068</v>
      </c>
    </row>
    <row r="36">
      <c r="A36" s="1" t="s">
        <v>594</v>
      </c>
      <c r="E36" s="32" t="s">
        <v>5483</v>
      </c>
    </row>
    <row r="37" ht="66">
      <c r="A37" s="1" t="s">
        <v>596</v>
      </c>
      <c r="E37" s="27" t="s">
        <v>5069</v>
      </c>
    </row>
    <row r="38">
      <c r="A38" s="1" t="s">
        <v>584</v>
      </c>
      <c r="C38" s="22" t="s">
        <v>2572</v>
      </c>
      <c r="E38" s="23" t="s">
        <v>4106</v>
      </c>
      <c r="L38" s="24">
        <f>SUMIFS(L39:L58,A39:A58,"P")</f>
        <v>0</v>
      </c>
      <c r="M38" s="24">
        <f>SUMIFS(M39:M58,A39:A58,"P")</f>
        <v>0</v>
      </c>
      <c r="N38" s="25"/>
    </row>
    <row r="39" ht="26.4">
      <c r="A39" s="1" t="s">
        <v>587</v>
      </c>
      <c r="B39" s="1">
        <v>8</v>
      </c>
      <c r="C39" s="26" t="s">
        <v>3761</v>
      </c>
      <c r="D39" t="s">
        <v>589</v>
      </c>
      <c r="E39" s="27" t="s">
        <v>3762</v>
      </c>
      <c r="F39" s="28" t="s">
        <v>591</v>
      </c>
      <c r="G39" s="29">
        <v>3.7999999999999998</v>
      </c>
      <c r="H39" s="28">
        <v>0</v>
      </c>
      <c r="I39" s="30">
        <f>ROUND(G39*H39,P4)</f>
        <v>0</v>
      </c>
      <c r="L39" s="30">
        <v>0</v>
      </c>
      <c r="M39" s="24">
        <f>ROUND(G39*L39,P4)</f>
        <v>0</v>
      </c>
      <c r="N39" s="25" t="s">
        <v>592</v>
      </c>
      <c r="O39" s="31">
        <f>M39*AA39</f>
        <v>0</v>
      </c>
      <c r="P39" s="1">
        <v>3</v>
      </c>
      <c r="AA39" s="1">
        <f>IF(P39=1,$O$3,IF(P39=2,$O$4,$O$5))</f>
        <v>0</v>
      </c>
    </row>
    <row r="40">
      <c r="A40" s="1" t="s">
        <v>593</v>
      </c>
      <c r="E40" s="27" t="s">
        <v>3762</v>
      </c>
    </row>
    <row r="41">
      <c r="A41" s="1" t="s">
        <v>594</v>
      </c>
      <c r="E41" s="32" t="s">
        <v>5484</v>
      </c>
    </row>
    <row r="42" ht="79.2">
      <c r="A42" s="1" t="s">
        <v>596</v>
      </c>
      <c r="E42" s="27" t="s">
        <v>3764</v>
      </c>
    </row>
    <row r="43" ht="26.4">
      <c r="A43" s="1" t="s">
        <v>587</v>
      </c>
      <c r="B43" s="1">
        <v>9</v>
      </c>
      <c r="C43" s="26" t="s">
        <v>5441</v>
      </c>
      <c r="D43" t="s">
        <v>589</v>
      </c>
      <c r="E43" s="27" t="s">
        <v>5442</v>
      </c>
      <c r="F43" s="28" t="s">
        <v>591</v>
      </c>
      <c r="G43" s="29">
        <v>3.7120000000000002</v>
      </c>
      <c r="H43" s="28">
        <v>0</v>
      </c>
      <c r="I43" s="30">
        <f>ROUND(G43*H43,P4)</f>
        <v>0</v>
      </c>
      <c r="L43" s="30">
        <v>0</v>
      </c>
      <c r="M43" s="24">
        <f>ROUND(G43*L43,P4)</f>
        <v>0</v>
      </c>
      <c r="N43" s="25" t="s">
        <v>592</v>
      </c>
      <c r="O43" s="31">
        <f>M43*AA43</f>
        <v>0</v>
      </c>
      <c r="P43" s="1">
        <v>3</v>
      </c>
      <c r="AA43" s="1">
        <f>IF(P43=1,$O$3,IF(P43=2,$O$4,$O$5))</f>
        <v>0</v>
      </c>
    </row>
    <row r="44">
      <c r="A44" s="1" t="s">
        <v>593</v>
      </c>
      <c r="E44" s="27" t="s">
        <v>5442</v>
      </c>
    </row>
    <row r="45">
      <c r="A45" s="1" t="s">
        <v>594</v>
      </c>
      <c r="E45" s="32" t="s">
        <v>5485</v>
      </c>
    </row>
    <row r="46" ht="382.8">
      <c r="A46" s="1" t="s">
        <v>596</v>
      </c>
      <c r="E46" s="27" t="s">
        <v>3769</v>
      </c>
    </row>
    <row r="47" ht="26.4">
      <c r="A47" s="1" t="s">
        <v>587</v>
      </c>
      <c r="B47" s="1">
        <v>10</v>
      </c>
      <c r="C47" s="26" t="s">
        <v>5444</v>
      </c>
      <c r="D47" t="s">
        <v>589</v>
      </c>
      <c r="E47" s="27" t="s">
        <v>5445</v>
      </c>
      <c r="F47" s="28" t="s">
        <v>591</v>
      </c>
      <c r="G47" s="29">
        <v>5.6550000000000002</v>
      </c>
      <c r="H47" s="28">
        <v>0</v>
      </c>
      <c r="I47" s="30">
        <f>ROUND(G47*H47,P4)</f>
        <v>0</v>
      </c>
      <c r="L47" s="30">
        <v>0</v>
      </c>
      <c r="M47" s="24">
        <f>ROUND(G47*L47,P4)</f>
        <v>0</v>
      </c>
      <c r="N47" s="25" t="s">
        <v>592</v>
      </c>
      <c r="O47" s="31">
        <f>M47*AA47</f>
        <v>0</v>
      </c>
      <c r="P47" s="1">
        <v>3</v>
      </c>
      <c r="AA47" s="1">
        <f>IF(P47=1,$O$3,IF(P47=2,$O$4,$O$5))</f>
        <v>0</v>
      </c>
    </row>
    <row r="48">
      <c r="A48" s="1" t="s">
        <v>593</v>
      </c>
      <c r="E48" s="27" t="s">
        <v>5445</v>
      </c>
    </row>
    <row r="49">
      <c r="A49" s="1" t="s">
        <v>594</v>
      </c>
      <c r="E49" s="32" t="s">
        <v>5486</v>
      </c>
    </row>
    <row r="50" ht="382.8">
      <c r="A50" s="1" t="s">
        <v>596</v>
      </c>
      <c r="E50" s="27" t="s">
        <v>3769</v>
      </c>
    </row>
    <row r="51" ht="26.4">
      <c r="A51" s="1" t="s">
        <v>587</v>
      </c>
      <c r="B51" s="1">
        <v>11</v>
      </c>
      <c r="C51" s="26" t="s">
        <v>4114</v>
      </c>
      <c r="D51" t="s">
        <v>589</v>
      </c>
      <c r="E51" s="27" t="s">
        <v>4115</v>
      </c>
      <c r="F51" s="28" t="s">
        <v>591</v>
      </c>
      <c r="G51" s="29">
        <v>6.5380000000000003</v>
      </c>
      <c r="H51" s="28">
        <v>0</v>
      </c>
      <c r="I51" s="30">
        <f>ROUND(G51*H51,P4)</f>
        <v>0</v>
      </c>
      <c r="L51" s="30">
        <v>0</v>
      </c>
      <c r="M51" s="24">
        <f>ROUND(G51*L51,P4)</f>
        <v>0</v>
      </c>
      <c r="N51" s="25" t="s">
        <v>592</v>
      </c>
      <c r="O51" s="31">
        <f>M51*AA51</f>
        <v>0</v>
      </c>
      <c r="P51" s="1">
        <v>3</v>
      </c>
      <c r="AA51" s="1">
        <f>IF(P51=1,$O$3,IF(P51=2,$O$4,$O$5))</f>
        <v>0</v>
      </c>
    </row>
    <row r="52">
      <c r="A52" s="1" t="s">
        <v>593</v>
      </c>
      <c r="E52" s="27" t="s">
        <v>4115</v>
      </c>
    </row>
    <row r="53">
      <c r="A53" s="1" t="s">
        <v>594</v>
      </c>
      <c r="E53" s="32" t="s">
        <v>5487</v>
      </c>
    </row>
    <row r="54" ht="382.8">
      <c r="A54" s="1" t="s">
        <v>596</v>
      </c>
      <c r="E54" s="27" t="s">
        <v>2577</v>
      </c>
    </row>
    <row r="55" ht="26.4">
      <c r="A55" s="1" t="s">
        <v>587</v>
      </c>
      <c r="B55" s="1">
        <v>12</v>
      </c>
      <c r="C55" s="26" t="s">
        <v>4118</v>
      </c>
      <c r="D55" t="s">
        <v>589</v>
      </c>
      <c r="E55" s="27" t="s">
        <v>4119</v>
      </c>
      <c r="F55" s="28" t="s">
        <v>695</v>
      </c>
      <c r="G55" s="29">
        <v>0.88600000000000001</v>
      </c>
      <c r="H55" s="28">
        <v>0</v>
      </c>
      <c r="I55" s="30">
        <f>ROUND(G55*H55,P4)</f>
        <v>0</v>
      </c>
      <c r="L55" s="30">
        <v>0</v>
      </c>
      <c r="M55" s="24">
        <f>ROUND(G55*L55,P4)</f>
        <v>0</v>
      </c>
      <c r="N55" s="25" t="s">
        <v>592</v>
      </c>
      <c r="O55" s="31">
        <f>M55*AA55</f>
        <v>0</v>
      </c>
      <c r="P55" s="1">
        <v>3</v>
      </c>
      <c r="AA55" s="1">
        <f>IF(P55=1,$O$3,IF(P55=2,$O$4,$O$5))</f>
        <v>0</v>
      </c>
    </row>
    <row r="56">
      <c r="A56" s="1" t="s">
        <v>593</v>
      </c>
      <c r="E56" s="27" t="s">
        <v>4119</v>
      </c>
    </row>
    <row r="57">
      <c r="A57" s="1" t="s">
        <v>594</v>
      </c>
      <c r="E57" s="32" t="s">
        <v>5488</v>
      </c>
    </row>
    <row r="58" ht="316.8">
      <c r="A58" s="1" t="s">
        <v>596</v>
      </c>
      <c r="E58" s="27" t="s">
        <v>2581</v>
      </c>
    </row>
    <row r="59">
      <c r="A59" s="1" t="s">
        <v>584</v>
      </c>
      <c r="C59" s="22" t="s">
        <v>1200</v>
      </c>
      <c r="E59" s="23" t="s">
        <v>4125</v>
      </c>
      <c r="L59" s="24">
        <f>SUMIFS(L60:L71,A60:A71,"P")</f>
        <v>0</v>
      </c>
      <c r="M59" s="24">
        <f>SUMIFS(M60:M71,A60:A71,"P")</f>
        <v>0</v>
      </c>
      <c r="N59" s="25"/>
    </row>
    <row r="60" ht="26.4">
      <c r="A60" s="1" t="s">
        <v>587</v>
      </c>
      <c r="B60" s="1">
        <v>13</v>
      </c>
      <c r="C60" s="26" t="s">
        <v>5265</v>
      </c>
      <c r="D60" t="s">
        <v>589</v>
      </c>
      <c r="E60" s="27" t="s">
        <v>5266</v>
      </c>
      <c r="F60" s="28" t="s">
        <v>591</v>
      </c>
      <c r="G60" s="29">
        <v>0.68000000000000005</v>
      </c>
      <c r="H60" s="28">
        <v>0</v>
      </c>
      <c r="I60" s="30">
        <f>ROUND(G60*H60,P4)</f>
        <v>0</v>
      </c>
      <c r="L60" s="30">
        <v>0</v>
      </c>
      <c r="M60" s="24">
        <f>ROUND(G60*L60,P4)</f>
        <v>0</v>
      </c>
      <c r="N60" s="25" t="s">
        <v>592</v>
      </c>
      <c r="O60" s="31">
        <f>M60*AA60</f>
        <v>0</v>
      </c>
      <c r="P60" s="1">
        <v>3</v>
      </c>
      <c r="AA60" s="1">
        <f>IF(P60=1,$O$3,IF(P60=2,$O$4,$O$5))</f>
        <v>0</v>
      </c>
    </row>
    <row r="61">
      <c r="A61" s="1" t="s">
        <v>593</v>
      </c>
      <c r="E61" s="27" t="s">
        <v>5266</v>
      </c>
    </row>
    <row r="62">
      <c r="A62" s="1" t="s">
        <v>594</v>
      </c>
      <c r="E62" s="32" t="s">
        <v>5489</v>
      </c>
    </row>
    <row r="63" ht="382.8">
      <c r="A63" s="1" t="s">
        <v>596</v>
      </c>
      <c r="E63" s="27" t="s">
        <v>2577</v>
      </c>
    </row>
    <row r="64" ht="26.4">
      <c r="A64" s="1" t="s">
        <v>587</v>
      </c>
      <c r="B64" s="1">
        <v>14</v>
      </c>
      <c r="C64" s="26" t="s">
        <v>5450</v>
      </c>
      <c r="D64" t="s">
        <v>589</v>
      </c>
      <c r="E64" s="27" t="s">
        <v>5451</v>
      </c>
      <c r="F64" s="28" t="s">
        <v>695</v>
      </c>
      <c r="G64" s="29">
        <v>0.068000000000000005</v>
      </c>
      <c r="H64" s="28">
        <v>0</v>
      </c>
      <c r="I64" s="30">
        <f>ROUND(G64*H64,P4)</f>
        <v>0</v>
      </c>
      <c r="L64" s="30">
        <v>0</v>
      </c>
      <c r="M64" s="24">
        <f>ROUND(G64*L64,P4)</f>
        <v>0</v>
      </c>
      <c r="N64" s="25" t="s">
        <v>592</v>
      </c>
      <c r="O64" s="31">
        <f>M64*AA64</f>
        <v>0</v>
      </c>
      <c r="P64" s="1">
        <v>3</v>
      </c>
      <c r="AA64" s="1">
        <f>IF(P64=1,$O$3,IF(P64=2,$O$4,$O$5))</f>
        <v>0</v>
      </c>
    </row>
    <row r="65">
      <c r="A65" s="1" t="s">
        <v>593</v>
      </c>
      <c r="E65" s="27" t="s">
        <v>5451</v>
      </c>
    </row>
    <row r="66">
      <c r="A66" s="1" t="s">
        <v>594</v>
      </c>
      <c r="E66" s="32" t="s">
        <v>5490</v>
      </c>
    </row>
    <row r="67" ht="303.6">
      <c r="A67" s="1" t="s">
        <v>596</v>
      </c>
      <c r="E67" s="27" t="s">
        <v>5277</v>
      </c>
    </row>
    <row r="68" ht="26.4">
      <c r="A68" s="1" t="s">
        <v>587</v>
      </c>
      <c r="B68" s="1">
        <v>15</v>
      </c>
      <c r="C68" s="26" t="s">
        <v>5453</v>
      </c>
      <c r="D68" t="s">
        <v>589</v>
      </c>
      <c r="E68" s="27" t="s">
        <v>5454</v>
      </c>
      <c r="F68" s="28" t="s">
        <v>591</v>
      </c>
      <c r="G68" s="29">
        <v>13.449999999999999</v>
      </c>
      <c r="H68" s="28">
        <v>0</v>
      </c>
      <c r="I68" s="30">
        <f>ROUND(G68*H68,P4)</f>
        <v>0</v>
      </c>
      <c r="L68" s="30">
        <v>0</v>
      </c>
      <c r="M68" s="24">
        <f>ROUND(G68*L68,P4)</f>
        <v>0</v>
      </c>
      <c r="N68" s="25" t="s">
        <v>592</v>
      </c>
      <c r="O68" s="31">
        <f>M68*AA68</f>
        <v>0</v>
      </c>
      <c r="P68" s="1">
        <v>3</v>
      </c>
      <c r="AA68" s="1">
        <f>IF(P68=1,$O$3,IF(P68=2,$O$4,$O$5))</f>
        <v>0</v>
      </c>
    </row>
    <row r="69">
      <c r="A69" s="1" t="s">
        <v>593</v>
      </c>
      <c r="E69" s="27" t="s">
        <v>5454</v>
      </c>
    </row>
    <row r="70" ht="26.4">
      <c r="A70" s="1" t="s">
        <v>594</v>
      </c>
      <c r="E70" s="32" t="s">
        <v>5491</v>
      </c>
    </row>
    <row r="71" ht="277.2">
      <c r="A71" s="1" t="s">
        <v>596</v>
      </c>
      <c r="E71" s="27" t="s">
        <v>4473</v>
      </c>
    </row>
    <row r="72">
      <c r="A72" s="1" t="s">
        <v>584</v>
      </c>
      <c r="C72" s="22" t="s">
        <v>2997</v>
      </c>
      <c r="E72" s="23" t="s">
        <v>3792</v>
      </c>
      <c r="L72" s="24">
        <f>SUMIFS(L73:L80,A73:A80,"P")</f>
        <v>0</v>
      </c>
      <c r="M72" s="24">
        <f>SUMIFS(M73:M80,A73:A80,"P")</f>
        <v>0</v>
      </c>
      <c r="N72" s="25"/>
    </row>
    <row r="73" ht="26.4">
      <c r="A73" s="1" t="s">
        <v>587</v>
      </c>
      <c r="B73" s="1">
        <v>16</v>
      </c>
      <c r="C73" s="26" t="s">
        <v>5290</v>
      </c>
      <c r="D73" t="s">
        <v>589</v>
      </c>
      <c r="E73" s="27" t="s">
        <v>5291</v>
      </c>
      <c r="F73" s="28" t="s">
        <v>591</v>
      </c>
      <c r="G73" s="29">
        <v>16.149999999999999</v>
      </c>
      <c r="H73" s="28">
        <v>0</v>
      </c>
      <c r="I73" s="30">
        <f>ROUND(G73*H73,P4)</f>
        <v>0</v>
      </c>
      <c r="L73" s="30">
        <v>0</v>
      </c>
      <c r="M73" s="24">
        <f>ROUND(G73*L73,P4)</f>
        <v>0</v>
      </c>
      <c r="N73" s="25" t="s">
        <v>592</v>
      </c>
      <c r="O73" s="31">
        <f>M73*AA73</f>
        <v>0</v>
      </c>
      <c r="P73" s="1">
        <v>3</v>
      </c>
      <c r="AA73" s="1">
        <f>IF(P73=1,$O$3,IF(P73=2,$O$4,$O$5))</f>
        <v>0</v>
      </c>
    </row>
    <row r="74">
      <c r="A74" s="1" t="s">
        <v>593</v>
      </c>
      <c r="E74" s="27" t="s">
        <v>5291</v>
      </c>
    </row>
    <row r="75">
      <c r="A75" s="1" t="s">
        <v>594</v>
      </c>
      <c r="E75" s="32" t="s">
        <v>5492</v>
      </c>
    </row>
    <row r="76" ht="79.2">
      <c r="A76" s="1" t="s">
        <v>596</v>
      </c>
      <c r="E76" s="27" t="s">
        <v>3002</v>
      </c>
    </row>
    <row r="77" ht="26.4">
      <c r="A77" s="1" t="s">
        <v>587</v>
      </c>
      <c r="B77" s="1">
        <v>17</v>
      </c>
      <c r="C77" s="26" t="s">
        <v>4525</v>
      </c>
      <c r="D77" t="s">
        <v>589</v>
      </c>
      <c r="E77" s="27" t="s">
        <v>4526</v>
      </c>
      <c r="F77" s="28" t="s">
        <v>591</v>
      </c>
      <c r="G77" s="29">
        <v>8.9179999999999993</v>
      </c>
      <c r="H77" s="28">
        <v>0</v>
      </c>
      <c r="I77" s="30">
        <f>ROUND(G77*H77,P4)</f>
        <v>0</v>
      </c>
      <c r="L77" s="30">
        <v>0</v>
      </c>
      <c r="M77" s="24">
        <f>ROUND(G77*L77,P4)</f>
        <v>0</v>
      </c>
      <c r="N77" s="25" t="s">
        <v>592</v>
      </c>
      <c r="O77" s="31">
        <f>M77*AA77</f>
        <v>0</v>
      </c>
      <c r="P77" s="1">
        <v>3</v>
      </c>
      <c r="AA77" s="1">
        <f>IF(P77=1,$O$3,IF(P77=2,$O$4,$O$5))</f>
        <v>0</v>
      </c>
    </row>
    <row r="78">
      <c r="A78" s="1" t="s">
        <v>593</v>
      </c>
      <c r="E78" s="27" t="s">
        <v>4526</v>
      </c>
    </row>
    <row r="79">
      <c r="A79" s="1" t="s">
        <v>594</v>
      </c>
      <c r="E79" s="32" t="s">
        <v>5493</v>
      </c>
    </row>
    <row r="80" ht="118.8">
      <c r="A80" s="1" t="s">
        <v>596</v>
      </c>
      <c r="E80" s="27" t="s">
        <v>4528</v>
      </c>
    </row>
    <row r="81">
      <c r="A81" s="1" t="s">
        <v>584</v>
      </c>
      <c r="C81" s="22" t="s">
        <v>4198</v>
      </c>
      <c r="E81" s="23" t="s">
        <v>4199</v>
      </c>
      <c r="L81" s="24">
        <f>SUMIFS(L82:L85,A82:A85,"P")</f>
        <v>0</v>
      </c>
      <c r="M81" s="24">
        <f>SUMIFS(M82:M85,A82:A85,"P")</f>
        <v>0</v>
      </c>
      <c r="N81" s="25"/>
    </row>
    <row r="82" ht="26.4">
      <c r="A82" s="1" t="s">
        <v>587</v>
      </c>
      <c r="B82" s="1">
        <v>18</v>
      </c>
      <c r="C82" s="26" t="s">
        <v>3835</v>
      </c>
      <c r="D82" t="s">
        <v>589</v>
      </c>
      <c r="E82" s="27" t="s">
        <v>3836</v>
      </c>
      <c r="F82" s="28" t="s">
        <v>614</v>
      </c>
      <c r="G82" s="29">
        <v>70.560000000000002</v>
      </c>
      <c r="H82" s="28">
        <v>0</v>
      </c>
      <c r="I82" s="30">
        <f>ROUND(G82*H82,P4)</f>
        <v>0</v>
      </c>
      <c r="L82" s="30">
        <v>0</v>
      </c>
      <c r="M82" s="24">
        <f>ROUND(G82*L82,P4)</f>
        <v>0</v>
      </c>
      <c r="N82" s="25" t="s">
        <v>592</v>
      </c>
      <c r="O82" s="31">
        <f>M82*AA82</f>
        <v>0</v>
      </c>
      <c r="P82" s="1">
        <v>3</v>
      </c>
      <c r="AA82" s="1">
        <f>IF(P82=1,$O$3,IF(P82=2,$O$4,$O$5))</f>
        <v>0</v>
      </c>
    </row>
    <row r="83" ht="26.4">
      <c r="A83" s="1" t="s">
        <v>593</v>
      </c>
      <c r="E83" s="27" t="s">
        <v>3836</v>
      </c>
    </row>
    <row r="84">
      <c r="A84" s="1" t="s">
        <v>594</v>
      </c>
      <c r="E84" s="32" t="s">
        <v>5494</v>
      </c>
    </row>
    <row r="85" ht="211.2">
      <c r="A85" s="1" t="s">
        <v>596</v>
      </c>
      <c r="E85" s="27" t="s">
        <v>3839</v>
      </c>
    </row>
    <row r="86">
      <c r="A86" s="1" t="s">
        <v>584</v>
      </c>
      <c r="C86" s="22" t="s">
        <v>2018</v>
      </c>
      <c r="E86" s="23" t="s">
        <v>4023</v>
      </c>
      <c r="L86" s="24">
        <f>SUMIFS(L87:L98,A87:A98,"P")</f>
        <v>0</v>
      </c>
      <c r="M86" s="24">
        <f>SUMIFS(M87:M98,A87:A98,"P")</f>
        <v>0</v>
      </c>
      <c r="N86" s="25"/>
    </row>
    <row r="87" ht="26.4">
      <c r="A87" s="1" t="s">
        <v>587</v>
      </c>
      <c r="B87" s="1">
        <v>19</v>
      </c>
      <c r="C87" s="26" t="s">
        <v>5407</v>
      </c>
      <c r="D87" t="s">
        <v>589</v>
      </c>
      <c r="E87" s="27" t="s">
        <v>5408</v>
      </c>
      <c r="F87" s="28" t="s">
        <v>621</v>
      </c>
      <c r="G87" s="29">
        <v>2</v>
      </c>
      <c r="H87" s="28">
        <v>0</v>
      </c>
      <c r="I87" s="30">
        <f>ROUND(G87*H87,P4)</f>
        <v>0</v>
      </c>
      <c r="L87" s="30">
        <v>0</v>
      </c>
      <c r="M87" s="24">
        <f>ROUND(G87*L87,P4)</f>
        <v>0</v>
      </c>
      <c r="N87" s="25" t="s">
        <v>592</v>
      </c>
      <c r="O87" s="31">
        <f>M87*AA87</f>
        <v>0</v>
      </c>
      <c r="P87" s="1">
        <v>3</v>
      </c>
      <c r="AA87" s="1">
        <f>IF(P87=1,$O$3,IF(P87=2,$O$4,$O$5))</f>
        <v>0</v>
      </c>
    </row>
    <row r="88">
      <c r="A88" s="1" t="s">
        <v>593</v>
      </c>
      <c r="E88" s="27" t="s">
        <v>5408</v>
      </c>
    </row>
    <row r="89">
      <c r="A89" s="1" t="s">
        <v>594</v>
      </c>
    </row>
    <row r="90" ht="66">
      <c r="A90" s="1" t="s">
        <v>596</v>
      </c>
      <c r="E90" s="27" t="s">
        <v>5410</v>
      </c>
    </row>
    <row r="91" ht="26.4">
      <c r="A91" s="1" t="s">
        <v>587</v>
      </c>
      <c r="B91" s="1">
        <v>20</v>
      </c>
      <c r="C91" s="26" t="s">
        <v>4498</v>
      </c>
      <c r="D91" t="s">
        <v>589</v>
      </c>
      <c r="E91" s="27" t="s">
        <v>4499</v>
      </c>
      <c r="F91" s="28" t="s">
        <v>591</v>
      </c>
      <c r="G91" s="29">
        <v>7.6790000000000003</v>
      </c>
      <c r="H91" s="28">
        <v>0</v>
      </c>
      <c r="I91" s="30">
        <f>ROUND(G91*H91,P4)</f>
        <v>0</v>
      </c>
      <c r="L91" s="30">
        <v>0</v>
      </c>
      <c r="M91" s="24">
        <f>ROUND(G91*L91,P4)</f>
        <v>0</v>
      </c>
      <c r="N91" s="25" t="s">
        <v>592</v>
      </c>
      <c r="O91" s="31">
        <f>M91*AA91</f>
        <v>0</v>
      </c>
      <c r="P91" s="1">
        <v>3</v>
      </c>
      <c r="AA91" s="1">
        <f>IF(P91=1,$O$3,IF(P91=2,$O$4,$O$5))</f>
        <v>0</v>
      </c>
    </row>
    <row r="92">
      <c r="A92" s="1" t="s">
        <v>593</v>
      </c>
      <c r="E92" s="27" t="s">
        <v>4499</v>
      </c>
    </row>
    <row r="93" ht="26.4">
      <c r="A93" s="1" t="s">
        <v>594</v>
      </c>
      <c r="E93" s="32" t="s">
        <v>5495</v>
      </c>
    </row>
    <row r="94" ht="145.2">
      <c r="A94" s="1" t="s">
        <v>596</v>
      </c>
      <c r="E94" s="27" t="s">
        <v>3668</v>
      </c>
    </row>
    <row r="95" ht="26.4">
      <c r="A95" s="1" t="s">
        <v>587</v>
      </c>
      <c r="B95" s="1">
        <v>21</v>
      </c>
      <c r="C95" s="26" t="s">
        <v>5465</v>
      </c>
      <c r="D95" t="s">
        <v>589</v>
      </c>
      <c r="E95" s="27" t="s">
        <v>5466</v>
      </c>
      <c r="F95" s="28" t="s">
        <v>591</v>
      </c>
      <c r="G95" s="29">
        <v>5.0549999999999997</v>
      </c>
      <c r="H95" s="28">
        <v>0</v>
      </c>
      <c r="I95" s="30">
        <f>ROUND(G95*H95,P4)</f>
        <v>0</v>
      </c>
      <c r="L95" s="30">
        <v>0</v>
      </c>
      <c r="M95" s="24">
        <f>ROUND(G95*L95,P4)</f>
        <v>0</v>
      </c>
      <c r="N95" s="25" t="s">
        <v>592</v>
      </c>
      <c r="O95" s="31">
        <f>M95*AA95</f>
        <v>0</v>
      </c>
      <c r="P95" s="1">
        <v>3</v>
      </c>
      <c r="AA95" s="1">
        <f>IF(P95=1,$O$3,IF(P95=2,$O$4,$O$5))</f>
        <v>0</v>
      </c>
    </row>
    <row r="96">
      <c r="A96" s="1" t="s">
        <v>593</v>
      </c>
      <c r="E96" s="27" t="s">
        <v>5466</v>
      </c>
    </row>
    <row r="97">
      <c r="A97" s="1" t="s">
        <v>594</v>
      </c>
      <c r="E97" s="32" t="s">
        <v>5496</v>
      </c>
    </row>
    <row r="98" ht="145.2">
      <c r="A98" s="1" t="s">
        <v>596</v>
      </c>
      <c r="E98" s="27" t="s">
        <v>3668</v>
      </c>
    </row>
    <row r="99">
      <c r="A99" s="1" t="s">
        <v>584</v>
      </c>
      <c r="C99" s="22" t="s">
        <v>690</v>
      </c>
      <c r="E99" s="23" t="s">
        <v>1951</v>
      </c>
      <c r="L99" s="24">
        <f>SUMIFS(L100:L115,A100:A115,"P")</f>
        <v>0</v>
      </c>
      <c r="M99" s="24">
        <f>SUMIFS(M100:M115,A100:A115,"P")</f>
        <v>0</v>
      </c>
      <c r="N99" s="25"/>
    </row>
    <row r="100" ht="39.6">
      <c r="A100" s="1" t="s">
        <v>587</v>
      </c>
      <c r="B100" s="1">
        <v>22</v>
      </c>
      <c r="C100" s="26" t="s">
        <v>692</v>
      </c>
      <c r="D100" t="s">
        <v>693</v>
      </c>
      <c r="E100" s="27" t="s">
        <v>694</v>
      </c>
      <c r="F100" s="28" t="s">
        <v>695</v>
      </c>
      <c r="G100" s="29">
        <v>105.12</v>
      </c>
      <c r="H100" s="28">
        <v>0</v>
      </c>
      <c r="I100" s="30">
        <f>ROUND(G100*H100,P4)</f>
        <v>0</v>
      </c>
      <c r="L100" s="30">
        <v>0</v>
      </c>
      <c r="M100" s="24">
        <f>ROUND(G100*L100,P4)</f>
        <v>0</v>
      </c>
      <c r="N100" s="25" t="s">
        <v>589</v>
      </c>
      <c r="O100" s="31">
        <f>M100*AA100</f>
        <v>0</v>
      </c>
      <c r="P100" s="1">
        <v>3</v>
      </c>
      <c r="AA100" s="1">
        <f>IF(P100=1,$O$3,IF(P100=2,$O$4,$O$5))</f>
        <v>0</v>
      </c>
    </row>
    <row r="101" ht="158.4">
      <c r="A101" s="1" t="s">
        <v>593</v>
      </c>
      <c r="E101" s="27" t="s">
        <v>5469</v>
      </c>
    </row>
    <row r="102" ht="26.4">
      <c r="A102" s="1" t="s">
        <v>594</v>
      </c>
      <c r="E102" s="32" t="s">
        <v>5497</v>
      </c>
    </row>
    <row r="103">
      <c r="A103" s="1" t="s">
        <v>596</v>
      </c>
      <c r="E103" s="27" t="s">
        <v>589</v>
      </c>
    </row>
    <row r="104" ht="26.4">
      <c r="A104" s="1" t="s">
        <v>587</v>
      </c>
      <c r="B104" s="1">
        <v>23</v>
      </c>
      <c r="C104" s="26" t="s">
        <v>4718</v>
      </c>
      <c r="D104" t="s">
        <v>4719</v>
      </c>
      <c r="E104" s="27" t="s">
        <v>4720</v>
      </c>
      <c r="F104" s="28" t="s">
        <v>695</v>
      </c>
      <c r="G104" s="29">
        <v>19.198</v>
      </c>
      <c r="H104" s="28">
        <v>0</v>
      </c>
      <c r="I104" s="30">
        <f>ROUND(G104*H104,P4)</f>
        <v>0</v>
      </c>
      <c r="L104" s="30">
        <v>0</v>
      </c>
      <c r="M104" s="24">
        <f>ROUND(G104*L104,P4)</f>
        <v>0</v>
      </c>
      <c r="N104" s="25" t="s">
        <v>589</v>
      </c>
      <c r="O104" s="31">
        <f>M104*AA104</f>
        <v>0</v>
      </c>
      <c r="P104" s="1">
        <v>3</v>
      </c>
      <c r="AA104" s="1">
        <f>IF(P104=1,$O$3,IF(P104=2,$O$4,$O$5))</f>
        <v>0</v>
      </c>
    </row>
    <row r="105" ht="224.4">
      <c r="A105" s="1" t="s">
        <v>593</v>
      </c>
      <c r="E105" s="27" t="s">
        <v>5498</v>
      </c>
    </row>
    <row r="106">
      <c r="A106" s="1" t="s">
        <v>594</v>
      </c>
      <c r="E106" s="32" t="s">
        <v>5499</v>
      </c>
    </row>
    <row r="107">
      <c r="A107" s="1" t="s">
        <v>596</v>
      </c>
      <c r="E107" s="27" t="s">
        <v>589</v>
      </c>
    </row>
    <row r="108" ht="39.6">
      <c r="A108" s="1" t="s">
        <v>587</v>
      </c>
      <c r="B108" s="1">
        <v>24</v>
      </c>
      <c r="C108" s="26" t="s">
        <v>699</v>
      </c>
      <c r="D108" t="s">
        <v>700</v>
      </c>
      <c r="E108" s="27" t="s">
        <v>5472</v>
      </c>
      <c r="F108" s="28" t="s">
        <v>695</v>
      </c>
      <c r="G108" s="29">
        <v>12.132</v>
      </c>
      <c r="H108" s="28">
        <v>0</v>
      </c>
      <c r="I108" s="30">
        <f>ROUND(G108*H108,P4)</f>
        <v>0</v>
      </c>
      <c r="L108" s="30">
        <v>0</v>
      </c>
      <c r="M108" s="24">
        <f>ROUND(G108*L108,P4)</f>
        <v>0</v>
      </c>
      <c r="N108" s="25" t="s">
        <v>589</v>
      </c>
      <c r="O108" s="31">
        <f>M108*AA108</f>
        <v>0</v>
      </c>
      <c r="P108" s="1">
        <v>3</v>
      </c>
      <c r="AA108" s="1">
        <f>IF(P108=1,$O$3,IF(P108=2,$O$4,$O$5))</f>
        <v>0</v>
      </c>
    </row>
    <row r="109" ht="158.4">
      <c r="A109" s="1" t="s">
        <v>593</v>
      </c>
      <c r="E109" s="27" t="s">
        <v>712</v>
      </c>
    </row>
    <row r="110" ht="26.4">
      <c r="A110" s="1" t="s">
        <v>594</v>
      </c>
      <c r="E110" s="32" t="s">
        <v>5500</v>
      </c>
    </row>
    <row r="111">
      <c r="A111" s="1" t="s">
        <v>596</v>
      </c>
      <c r="E111" s="27" t="s">
        <v>589</v>
      </c>
    </row>
    <row r="112" ht="26.4">
      <c r="A112" s="1" t="s">
        <v>587</v>
      </c>
      <c r="B112" s="1">
        <v>25</v>
      </c>
      <c r="C112" s="26" t="s">
        <v>2717</v>
      </c>
      <c r="D112" t="s">
        <v>2718</v>
      </c>
      <c r="E112" s="27" t="s">
        <v>2719</v>
      </c>
      <c r="F112" s="28" t="s">
        <v>695</v>
      </c>
      <c r="G112" s="29">
        <v>1.671</v>
      </c>
      <c r="H112" s="28">
        <v>0</v>
      </c>
      <c r="I112" s="30">
        <f>ROUND(G112*H112,P4)</f>
        <v>0</v>
      </c>
      <c r="L112" s="30">
        <v>0</v>
      </c>
      <c r="M112" s="24">
        <f>ROUND(G112*L112,P4)</f>
        <v>0</v>
      </c>
      <c r="N112" s="25" t="s">
        <v>589</v>
      </c>
      <c r="O112" s="31">
        <f>M112*AA112</f>
        <v>0</v>
      </c>
      <c r="P112" s="1">
        <v>3</v>
      </c>
      <c r="AA112" s="1">
        <f>IF(P112=1,$O$3,IF(P112=2,$O$4,$O$5))</f>
        <v>0</v>
      </c>
    </row>
    <row r="113" ht="39.6">
      <c r="A113" s="1" t="s">
        <v>593</v>
      </c>
      <c r="E113" s="27" t="s">
        <v>3706</v>
      </c>
    </row>
    <row r="114">
      <c r="A114" s="1" t="s">
        <v>594</v>
      </c>
      <c r="E114" s="32" t="s">
        <v>5501</v>
      </c>
    </row>
    <row r="115" ht="158.4">
      <c r="A115" s="1" t="s">
        <v>596</v>
      </c>
      <c r="E11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5502</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ht="26.4">
      <c r="A10" s="1" t="s">
        <v>587</v>
      </c>
      <c r="B10" s="1">
        <v>1</v>
      </c>
      <c r="C10" s="26" t="s">
        <v>5415</v>
      </c>
      <c r="D10" t="s">
        <v>589</v>
      </c>
      <c r="E10" s="27" t="s">
        <v>5416</v>
      </c>
      <c r="F10" s="28" t="s">
        <v>614</v>
      </c>
      <c r="G10" s="29">
        <v>30</v>
      </c>
      <c r="H10" s="28">
        <v>0</v>
      </c>
      <c r="I10" s="30">
        <f>ROUND(G10*H10,P4)</f>
        <v>0</v>
      </c>
      <c r="L10" s="30">
        <v>0</v>
      </c>
      <c r="M10" s="24">
        <f>ROUND(G10*L10,P4)</f>
        <v>0</v>
      </c>
      <c r="N10" s="25" t="s">
        <v>592</v>
      </c>
      <c r="O10" s="31">
        <f>M10*AA10</f>
        <v>0</v>
      </c>
      <c r="P10" s="1">
        <v>3</v>
      </c>
      <c r="AA10" s="1">
        <f>IF(P10=1,$O$3,IF(P10=2,$O$4,$O$5))</f>
        <v>0</v>
      </c>
    </row>
    <row r="11">
      <c r="A11" s="1" t="s">
        <v>593</v>
      </c>
      <c r="E11" s="27" t="s">
        <v>5416</v>
      </c>
    </row>
    <row r="12">
      <c r="A12" s="1" t="s">
        <v>594</v>
      </c>
      <c r="E12" s="32" t="s">
        <v>5503</v>
      </c>
    </row>
    <row r="13" ht="79.2">
      <c r="A13" s="1" t="s">
        <v>596</v>
      </c>
      <c r="E13" s="27" t="s">
        <v>5418</v>
      </c>
    </row>
    <row r="14" ht="26.4">
      <c r="A14" s="1" t="s">
        <v>587</v>
      </c>
      <c r="B14" s="1">
        <v>2</v>
      </c>
      <c r="C14" s="26" t="s">
        <v>5504</v>
      </c>
      <c r="D14" t="s">
        <v>589</v>
      </c>
      <c r="E14" s="27" t="s">
        <v>5505</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5505</v>
      </c>
    </row>
    <row r="16">
      <c r="A16" s="1" t="s">
        <v>594</v>
      </c>
      <c r="E16" s="32" t="s">
        <v>5479</v>
      </c>
    </row>
    <row r="17" ht="105.6">
      <c r="A17" s="1" t="s">
        <v>596</v>
      </c>
      <c r="E17" s="27" t="s">
        <v>5422</v>
      </c>
    </row>
    <row r="18" ht="26.4">
      <c r="A18" s="1" t="s">
        <v>587</v>
      </c>
      <c r="B18" s="1">
        <v>3</v>
      </c>
      <c r="C18" s="26" t="s">
        <v>5423</v>
      </c>
      <c r="D18" t="s">
        <v>589</v>
      </c>
      <c r="E18" s="27" t="s">
        <v>5424</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5424</v>
      </c>
    </row>
    <row r="20">
      <c r="A20" s="1" t="s">
        <v>594</v>
      </c>
      <c r="E20" s="32" t="s">
        <v>5506</v>
      </c>
    </row>
    <row r="21" ht="66">
      <c r="A21" s="1" t="s">
        <v>596</v>
      </c>
      <c r="E21" s="27" t="s">
        <v>5426</v>
      </c>
    </row>
    <row r="22" ht="26.4">
      <c r="A22" s="1" t="s">
        <v>587</v>
      </c>
      <c r="B22" s="1">
        <v>4</v>
      </c>
      <c r="C22" s="26" t="s">
        <v>5507</v>
      </c>
      <c r="D22" t="s">
        <v>589</v>
      </c>
      <c r="E22" s="27" t="s">
        <v>5508</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5508</v>
      </c>
    </row>
    <row r="24">
      <c r="A24" s="1" t="s">
        <v>594</v>
      </c>
      <c r="E24" s="32" t="s">
        <v>5509</v>
      </c>
    </row>
    <row r="25" ht="92.4">
      <c r="A25" s="1" t="s">
        <v>596</v>
      </c>
      <c r="E25" s="27" t="s">
        <v>3717</v>
      </c>
    </row>
    <row r="26" ht="26.4">
      <c r="A26" s="1" t="s">
        <v>587</v>
      </c>
      <c r="B26" s="1">
        <v>5</v>
      </c>
      <c r="C26" s="26" t="s">
        <v>3369</v>
      </c>
      <c r="D26" t="s">
        <v>589</v>
      </c>
      <c r="E26" s="27" t="s">
        <v>3370</v>
      </c>
      <c r="F26" s="28" t="s">
        <v>591</v>
      </c>
      <c r="G26" s="29">
        <v>109.13</v>
      </c>
      <c r="H26" s="28">
        <v>0</v>
      </c>
      <c r="I26" s="30">
        <f>ROUND(G26*H26,P4)</f>
        <v>0</v>
      </c>
      <c r="L26" s="30">
        <v>0</v>
      </c>
      <c r="M26" s="24">
        <f>ROUND(G26*L26,P4)</f>
        <v>0</v>
      </c>
      <c r="N26" s="25" t="s">
        <v>592</v>
      </c>
      <c r="O26" s="31">
        <f>M26*AA26</f>
        <v>0</v>
      </c>
      <c r="P26" s="1">
        <v>3</v>
      </c>
      <c r="AA26" s="1">
        <f>IF(P26=1,$O$3,IF(P26=2,$O$4,$O$5))</f>
        <v>0</v>
      </c>
    </row>
    <row r="27">
      <c r="A27" s="1" t="s">
        <v>593</v>
      </c>
      <c r="E27" s="27" t="s">
        <v>3370</v>
      </c>
    </row>
    <row r="28" ht="26.4">
      <c r="A28" s="1" t="s">
        <v>594</v>
      </c>
      <c r="E28" s="32" t="s">
        <v>5510</v>
      </c>
    </row>
    <row r="29" ht="369.6">
      <c r="A29" s="1" t="s">
        <v>596</v>
      </c>
      <c r="E29" s="27" t="s">
        <v>2554</v>
      </c>
    </row>
    <row r="30" ht="26.4">
      <c r="A30" s="1" t="s">
        <v>587</v>
      </c>
      <c r="B30" s="1">
        <v>6</v>
      </c>
      <c r="C30" s="26" t="s">
        <v>5437</v>
      </c>
      <c r="D30" t="s">
        <v>589</v>
      </c>
      <c r="E30" s="27" t="s">
        <v>5438</v>
      </c>
      <c r="F30" s="28" t="s">
        <v>591</v>
      </c>
      <c r="G30" s="29">
        <v>4</v>
      </c>
      <c r="H30" s="28">
        <v>0</v>
      </c>
      <c r="I30" s="30">
        <f>ROUND(G30*H30,P4)</f>
        <v>0</v>
      </c>
      <c r="L30" s="30">
        <v>0</v>
      </c>
      <c r="M30" s="24">
        <f>ROUND(G30*L30,P4)</f>
        <v>0</v>
      </c>
      <c r="N30" s="25" t="s">
        <v>592</v>
      </c>
      <c r="O30" s="31">
        <f>M30*AA30</f>
        <v>0</v>
      </c>
      <c r="P30" s="1">
        <v>3</v>
      </c>
      <c r="AA30" s="1">
        <f>IF(P30=1,$O$3,IF(P30=2,$O$4,$O$5))</f>
        <v>0</v>
      </c>
    </row>
    <row r="31">
      <c r="A31" s="1" t="s">
        <v>593</v>
      </c>
      <c r="E31" s="27" t="s">
        <v>5438</v>
      </c>
    </row>
    <row r="32">
      <c r="A32" s="1" t="s">
        <v>594</v>
      </c>
      <c r="E32" s="32" t="s">
        <v>5506</v>
      </c>
    </row>
    <row r="33" ht="66">
      <c r="A33" s="1" t="s">
        <v>596</v>
      </c>
      <c r="E33" s="27" t="s">
        <v>3745</v>
      </c>
    </row>
    <row r="34" ht="26.4">
      <c r="A34" s="1" t="s">
        <v>587</v>
      </c>
      <c r="B34" s="1">
        <v>7</v>
      </c>
      <c r="C34" s="26" t="s">
        <v>5067</v>
      </c>
      <c r="D34" t="s">
        <v>589</v>
      </c>
      <c r="E34" s="27" t="s">
        <v>5068</v>
      </c>
      <c r="F34" s="28" t="s">
        <v>614</v>
      </c>
      <c r="G34" s="29">
        <v>20</v>
      </c>
      <c r="H34" s="28">
        <v>0</v>
      </c>
      <c r="I34" s="30">
        <f>ROUND(G34*H34,P4)</f>
        <v>0</v>
      </c>
      <c r="L34" s="30">
        <v>0</v>
      </c>
      <c r="M34" s="24">
        <f>ROUND(G34*L34,P4)</f>
        <v>0</v>
      </c>
      <c r="N34" s="25" t="s">
        <v>592</v>
      </c>
      <c r="O34" s="31">
        <f>M34*AA34</f>
        <v>0</v>
      </c>
      <c r="P34" s="1">
        <v>3</v>
      </c>
      <c r="AA34" s="1">
        <f>IF(P34=1,$O$3,IF(P34=2,$O$4,$O$5))</f>
        <v>0</v>
      </c>
    </row>
    <row r="35">
      <c r="A35" s="1" t="s">
        <v>593</v>
      </c>
      <c r="E35" s="27" t="s">
        <v>5068</v>
      </c>
    </row>
    <row r="36">
      <c r="A36" s="1" t="s">
        <v>594</v>
      </c>
      <c r="E36" s="32" t="s">
        <v>5511</v>
      </c>
    </row>
    <row r="37" ht="66">
      <c r="A37" s="1" t="s">
        <v>596</v>
      </c>
      <c r="E37" s="27" t="s">
        <v>5069</v>
      </c>
    </row>
    <row r="38">
      <c r="A38" s="1" t="s">
        <v>584</v>
      </c>
      <c r="C38" s="22" t="s">
        <v>2572</v>
      </c>
      <c r="E38" s="23" t="s">
        <v>4106</v>
      </c>
      <c r="L38" s="24">
        <f>SUMIFS(L39:L62,A39:A62,"P")</f>
        <v>0</v>
      </c>
      <c r="M38" s="24">
        <f>SUMIFS(M39:M62,A39:A62,"P")</f>
        <v>0</v>
      </c>
      <c r="N38" s="25"/>
    </row>
    <row r="39" ht="26.4">
      <c r="A39" s="1" t="s">
        <v>587</v>
      </c>
      <c r="B39" s="1">
        <v>8</v>
      </c>
      <c r="C39" s="26" t="s">
        <v>3761</v>
      </c>
      <c r="D39" t="s">
        <v>589</v>
      </c>
      <c r="E39" s="27" t="s">
        <v>3762</v>
      </c>
      <c r="F39" s="28" t="s">
        <v>591</v>
      </c>
      <c r="G39" s="29">
        <v>2.5649999999999999</v>
      </c>
      <c r="H39" s="28">
        <v>0</v>
      </c>
      <c r="I39" s="30">
        <f>ROUND(G39*H39,P4)</f>
        <v>0</v>
      </c>
      <c r="L39" s="30">
        <v>0</v>
      </c>
      <c r="M39" s="24">
        <f>ROUND(G39*L39,P4)</f>
        <v>0</v>
      </c>
      <c r="N39" s="25" t="s">
        <v>592</v>
      </c>
      <c r="O39" s="31">
        <f>M39*AA39</f>
        <v>0</v>
      </c>
      <c r="P39" s="1">
        <v>3</v>
      </c>
      <c r="AA39" s="1">
        <f>IF(P39=1,$O$3,IF(P39=2,$O$4,$O$5))</f>
        <v>0</v>
      </c>
    </row>
    <row r="40">
      <c r="A40" s="1" t="s">
        <v>593</v>
      </c>
      <c r="E40" s="27" t="s">
        <v>3762</v>
      </c>
    </row>
    <row r="41">
      <c r="A41" s="1" t="s">
        <v>594</v>
      </c>
      <c r="E41" s="32" t="s">
        <v>5512</v>
      </c>
    </row>
    <row r="42" ht="79.2">
      <c r="A42" s="1" t="s">
        <v>596</v>
      </c>
      <c r="E42" s="27" t="s">
        <v>3764</v>
      </c>
    </row>
    <row r="43" ht="26.4">
      <c r="A43" s="1" t="s">
        <v>587</v>
      </c>
      <c r="B43" s="1">
        <v>9</v>
      </c>
      <c r="C43" s="26" t="s">
        <v>5441</v>
      </c>
      <c r="D43" t="s">
        <v>589</v>
      </c>
      <c r="E43" s="27" t="s">
        <v>5442</v>
      </c>
      <c r="F43" s="28" t="s">
        <v>591</v>
      </c>
      <c r="G43" s="29">
        <v>2.7959999999999998</v>
      </c>
      <c r="H43" s="28">
        <v>0</v>
      </c>
      <c r="I43" s="30">
        <f>ROUND(G43*H43,P4)</f>
        <v>0</v>
      </c>
      <c r="L43" s="30">
        <v>0</v>
      </c>
      <c r="M43" s="24">
        <f>ROUND(G43*L43,P4)</f>
        <v>0</v>
      </c>
      <c r="N43" s="25" t="s">
        <v>592</v>
      </c>
      <c r="O43" s="31">
        <f>M43*AA43</f>
        <v>0</v>
      </c>
      <c r="P43" s="1">
        <v>3</v>
      </c>
      <c r="AA43" s="1">
        <f>IF(P43=1,$O$3,IF(P43=2,$O$4,$O$5))</f>
        <v>0</v>
      </c>
    </row>
    <row r="44">
      <c r="A44" s="1" t="s">
        <v>593</v>
      </c>
      <c r="E44" s="27" t="s">
        <v>5442</v>
      </c>
    </row>
    <row r="45" ht="39.6">
      <c r="A45" s="1" t="s">
        <v>594</v>
      </c>
      <c r="E45" s="32" t="s">
        <v>5513</v>
      </c>
    </row>
    <row r="46" ht="382.8">
      <c r="A46" s="1" t="s">
        <v>596</v>
      </c>
      <c r="E46" s="27" t="s">
        <v>3769</v>
      </c>
    </row>
    <row r="47" ht="26.4">
      <c r="A47" s="1" t="s">
        <v>587</v>
      </c>
      <c r="B47" s="1">
        <v>10</v>
      </c>
      <c r="C47" s="26" t="s">
        <v>5444</v>
      </c>
      <c r="D47" t="s">
        <v>589</v>
      </c>
      <c r="E47" s="27" t="s">
        <v>5445</v>
      </c>
      <c r="F47" s="28" t="s">
        <v>591</v>
      </c>
      <c r="G47" s="29">
        <v>2.5350000000000001</v>
      </c>
      <c r="H47" s="28">
        <v>0</v>
      </c>
      <c r="I47" s="30">
        <f>ROUND(G47*H47,P4)</f>
        <v>0</v>
      </c>
      <c r="L47" s="30">
        <v>0</v>
      </c>
      <c r="M47" s="24">
        <f>ROUND(G47*L47,P4)</f>
        <v>0</v>
      </c>
      <c r="N47" s="25" t="s">
        <v>592</v>
      </c>
      <c r="O47" s="31">
        <f>M47*AA47</f>
        <v>0</v>
      </c>
      <c r="P47" s="1">
        <v>3</v>
      </c>
      <c r="AA47" s="1">
        <f>IF(P47=1,$O$3,IF(P47=2,$O$4,$O$5))</f>
        <v>0</v>
      </c>
    </row>
    <row r="48">
      <c r="A48" s="1" t="s">
        <v>593</v>
      </c>
      <c r="E48" s="27" t="s">
        <v>5445</v>
      </c>
    </row>
    <row r="49">
      <c r="A49" s="1" t="s">
        <v>594</v>
      </c>
      <c r="E49" s="32" t="s">
        <v>5514</v>
      </c>
    </row>
    <row r="50" ht="382.8">
      <c r="A50" s="1" t="s">
        <v>596</v>
      </c>
      <c r="E50" s="27" t="s">
        <v>3769</v>
      </c>
    </row>
    <row r="51" ht="26.4">
      <c r="A51" s="1" t="s">
        <v>587</v>
      </c>
      <c r="B51" s="1">
        <v>11</v>
      </c>
      <c r="C51" s="26" t="s">
        <v>4114</v>
      </c>
      <c r="D51" t="s">
        <v>589</v>
      </c>
      <c r="E51" s="27" t="s">
        <v>4115</v>
      </c>
      <c r="F51" s="28" t="s">
        <v>591</v>
      </c>
      <c r="G51" s="29">
        <v>4.5380000000000003</v>
      </c>
      <c r="H51" s="28">
        <v>0</v>
      </c>
      <c r="I51" s="30">
        <f>ROUND(G51*H51,P4)</f>
        <v>0</v>
      </c>
      <c r="L51" s="30">
        <v>0</v>
      </c>
      <c r="M51" s="24">
        <f>ROUND(G51*L51,P4)</f>
        <v>0</v>
      </c>
      <c r="N51" s="25" t="s">
        <v>592</v>
      </c>
      <c r="O51" s="31">
        <f>M51*AA51</f>
        <v>0</v>
      </c>
      <c r="P51" s="1">
        <v>3</v>
      </c>
      <c r="AA51" s="1">
        <f>IF(P51=1,$O$3,IF(P51=2,$O$4,$O$5))</f>
        <v>0</v>
      </c>
    </row>
    <row r="52">
      <c r="A52" s="1" t="s">
        <v>593</v>
      </c>
      <c r="E52" s="27" t="s">
        <v>4115</v>
      </c>
    </row>
    <row r="53">
      <c r="A53" s="1" t="s">
        <v>594</v>
      </c>
      <c r="E53" s="32" t="s">
        <v>5515</v>
      </c>
    </row>
    <row r="54" ht="382.8">
      <c r="A54" s="1" t="s">
        <v>596</v>
      </c>
      <c r="E54" s="27" t="s">
        <v>2577</v>
      </c>
    </row>
    <row r="55" ht="26.4">
      <c r="A55" s="1" t="s">
        <v>587</v>
      </c>
      <c r="B55" s="1">
        <v>12</v>
      </c>
      <c r="C55" s="26" t="s">
        <v>2578</v>
      </c>
      <c r="D55" t="s">
        <v>589</v>
      </c>
      <c r="E55" s="27" t="s">
        <v>2579</v>
      </c>
      <c r="F55" s="28" t="s">
        <v>695</v>
      </c>
      <c r="G55" s="29">
        <v>0.14299999999999999</v>
      </c>
      <c r="H55" s="28">
        <v>0</v>
      </c>
      <c r="I55" s="30">
        <f>ROUND(G55*H55,P4)</f>
        <v>0</v>
      </c>
      <c r="L55" s="30">
        <v>0</v>
      </c>
      <c r="M55" s="24">
        <f>ROUND(G55*L55,P4)</f>
        <v>0</v>
      </c>
      <c r="N55" s="25" t="s">
        <v>592</v>
      </c>
      <c r="O55" s="31">
        <f>M55*AA55</f>
        <v>0</v>
      </c>
      <c r="P55" s="1">
        <v>3</v>
      </c>
      <c r="AA55" s="1">
        <f>IF(P55=1,$O$3,IF(P55=2,$O$4,$O$5))</f>
        <v>0</v>
      </c>
    </row>
    <row r="56">
      <c r="A56" s="1" t="s">
        <v>593</v>
      </c>
      <c r="E56" s="27" t="s">
        <v>2579</v>
      </c>
    </row>
    <row r="57">
      <c r="A57" s="1" t="s">
        <v>594</v>
      </c>
      <c r="E57" s="32" t="s">
        <v>5516</v>
      </c>
    </row>
    <row r="58" ht="316.8">
      <c r="A58" s="1" t="s">
        <v>596</v>
      </c>
      <c r="E58" s="27" t="s">
        <v>2581</v>
      </c>
    </row>
    <row r="59" ht="26.4">
      <c r="A59" s="1" t="s">
        <v>587</v>
      </c>
      <c r="B59" s="1">
        <v>13</v>
      </c>
      <c r="C59" s="26" t="s">
        <v>4118</v>
      </c>
      <c r="D59" t="s">
        <v>589</v>
      </c>
      <c r="E59" s="27" t="s">
        <v>4119</v>
      </c>
      <c r="F59" s="28" t="s">
        <v>695</v>
      </c>
      <c r="G59" s="29">
        <v>0.36399999999999999</v>
      </c>
      <c r="H59" s="28">
        <v>0</v>
      </c>
      <c r="I59" s="30">
        <f>ROUND(G59*H59,P4)</f>
        <v>0</v>
      </c>
      <c r="L59" s="30">
        <v>0</v>
      </c>
      <c r="M59" s="24">
        <f>ROUND(G59*L59,P4)</f>
        <v>0</v>
      </c>
      <c r="N59" s="25" t="s">
        <v>592</v>
      </c>
      <c r="O59" s="31">
        <f>M59*AA59</f>
        <v>0</v>
      </c>
      <c r="P59" s="1">
        <v>3</v>
      </c>
      <c r="AA59" s="1">
        <f>IF(P59=1,$O$3,IF(P59=2,$O$4,$O$5))</f>
        <v>0</v>
      </c>
    </row>
    <row r="60">
      <c r="A60" s="1" t="s">
        <v>593</v>
      </c>
      <c r="E60" s="27" t="s">
        <v>4119</v>
      </c>
    </row>
    <row r="61">
      <c r="A61" s="1" t="s">
        <v>594</v>
      </c>
      <c r="E61" s="32" t="s">
        <v>5517</v>
      </c>
    </row>
    <row r="62" ht="316.8">
      <c r="A62" s="1" t="s">
        <v>596</v>
      </c>
      <c r="E62" s="27" t="s">
        <v>2581</v>
      </c>
    </row>
    <row r="63">
      <c r="A63" s="1" t="s">
        <v>584</v>
      </c>
      <c r="C63" s="22" t="s">
        <v>1200</v>
      </c>
      <c r="E63" s="23" t="s">
        <v>4125</v>
      </c>
      <c r="L63" s="24">
        <f>SUMIFS(L64:L71,A64:A71,"P")</f>
        <v>0</v>
      </c>
      <c r="M63" s="24">
        <f>SUMIFS(M64:M71,A64:A71,"P")</f>
        <v>0</v>
      </c>
      <c r="N63" s="25"/>
    </row>
    <row r="64" ht="26.4">
      <c r="A64" s="1" t="s">
        <v>587</v>
      </c>
      <c r="B64" s="1">
        <v>14</v>
      </c>
      <c r="C64" s="26" t="s">
        <v>5518</v>
      </c>
      <c r="D64" t="s">
        <v>589</v>
      </c>
      <c r="E64" s="27" t="s">
        <v>5519</v>
      </c>
      <c r="F64" s="28" t="s">
        <v>591</v>
      </c>
      <c r="G64" s="29">
        <v>8.0399999999999991</v>
      </c>
      <c r="H64" s="28">
        <v>0</v>
      </c>
      <c r="I64" s="30">
        <f>ROUND(G64*H64,P4)</f>
        <v>0</v>
      </c>
      <c r="L64" s="30">
        <v>0</v>
      </c>
      <c r="M64" s="24">
        <f>ROUND(G64*L64,P4)</f>
        <v>0</v>
      </c>
      <c r="N64" s="25" t="s">
        <v>592</v>
      </c>
      <c r="O64" s="31">
        <f>M64*AA64</f>
        <v>0</v>
      </c>
      <c r="P64" s="1">
        <v>3</v>
      </c>
      <c r="AA64" s="1">
        <f>IF(P64=1,$O$3,IF(P64=2,$O$4,$O$5))</f>
        <v>0</v>
      </c>
    </row>
    <row r="65">
      <c r="A65" s="1" t="s">
        <v>593</v>
      </c>
      <c r="E65" s="27" t="s">
        <v>5519</v>
      </c>
    </row>
    <row r="66">
      <c r="A66" s="1" t="s">
        <v>594</v>
      </c>
      <c r="E66" s="32" t="s">
        <v>5520</v>
      </c>
    </row>
    <row r="67" ht="277.2">
      <c r="A67" s="1" t="s">
        <v>596</v>
      </c>
      <c r="E67" s="27" t="s">
        <v>4473</v>
      </c>
    </row>
    <row r="68" ht="26.4">
      <c r="A68" s="1" t="s">
        <v>587</v>
      </c>
      <c r="B68" s="1">
        <v>15</v>
      </c>
      <c r="C68" s="26" t="s">
        <v>5521</v>
      </c>
      <c r="D68" t="s">
        <v>589</v>
      </c>
      <c r="E68" s="27" t="s">
        <v>5522</v>
      </c>
      <c r="F68" s="28" t="s">
        <v>695</v>
      </c>
      <c r="G68" s="29">
        <v>0.95299999999999996</v>
      </c>
      <c r="H68" s="28">
        <v>0</v>
      </c>
      <c r="I68" s="30">
        <f>ROUND(G68*H68,P4)</f>
        <v>0</v>
      </c>
      <c r="L68" s="30">
        <v>0</v>
      </c>
      <c r="M68" s="24">
        <f>ROUND(G68*L68,P4)</f>
        <v>0</v>
      </c>
      <c r="N68" s="25" t="s">
        <v>592</v>
      </c>
      <c r="O68" s="31">
        <f>M68*AA68</f>
        <v>0</v>
      </c>
      <c r="P68" s="1">
        <v>3</v>
      </c>
      <c r="AA68" s="1">
        <f>IF(P68=1,$O$3,IF(P68=2,$O$4,$O$5))</f>
        <v>0</v>
      </c>
    </row>
    <row r="69">
      <c r="A69" s="1" t="s">
        <v>593</v>
      </c>
      <c r="E69" s="27" t="s">
        <v>5522</v>
      </c>
    </row>
    <row r="70">
      <c r="A70" s="1" t="s">
        <v>594</v>
      </c>
      <c r="E70" s="32" t="s">
        <v>5523</v>
      </c>
    </row>
    <row r="71" ht="303.6">
      <c r="A71" s="1" t="s">
        <v>596</v>
      </c>
      <c r="E71" s="27" t="s">
        <v>5277</v>
      </c>
    </row>
    <row r="72">
      <c r="A72" s="1" t="s">
        <v>584</v>
      </c>
      <c r="C72" s="22" t="s">
        <v>2997</v>
      </c>
      <c r="E72" s="23" t="s">
        <v>3792</v>
      </c>
      <c r="L72" s="24">
        <f>SUMIFS(L73:L84,A73:A84,"P")</f>
        <v>0</v>
      </c>
      <c r="M72" s="24">
        <f>SUMIFS(M73:M84,A73:A84,"P")</f>
        <v>0</v>
      </c>
      <c r="N72" s="25"/>
    </row>
    <row r="73" ht="26.4">
      <c r="A73" s="1" t="s">
        <v>587</v>
      </c>
      <c r="B73" s="1">
        <v>16</v>
      </c>
      <c r="C73" s="26" t="s">
        <v>5290</v>
      </c>
      <c r="D73" t="s">
        <v>589</v>
      </c>
      <c r="E73" s="27" t="s">
        <v>5291</v>
      </c>
      <c r="F73" s="28" t="s">
        <v>591</v>
      </c>
      <c r="G73" s="29">
        <v>73.329999999999998</v>
      </c>
      <c r="H73" s="28">
        <v>0</v>
      </c>
      <c r="I73" s="30">
        <f>ROUND(G73*H73,P4)</f>
        <v>0</v>
      </c>
      <c r="L73" s="30">
        <v>0</v>
      </c>
      <c r="M73" s="24">
        <f>ROUND(G73*L73,P4)</f>
        <v>0</v>
      </c>
      <c r="N73" s="25" t="s">
        <v>592</v>
      </c>
      <c r="O73" s="31">
        <f>M73*AA73</f>
        <v>0</v>
      </c>
      <c r="P73" s="1">
        <v>3</v>
      </c>
      <c r="AA73" s="1">
        <f>IF(P73=1,$O$3,IF(P73=2,$O$4,$O$5))</f>
        <v>0</v>
      </c>
    </row>
    <row r="74">
      <c r="A74" s="1" t="s">
        <v>593</v>
      </c>
      <c r="E74" s="27" t="s">
        <v>5291</v>
      </c>
    </row>
    <row r="75">
      <c r="A75" s="1" t="s">
        <v>594</v>
      </c>
      <c r="E75" s="32" t="s">
        <v>5524</v>
      </c>
    </row>
    <row r="76" ht="79.2">
      <c r="A76" s="1" t="s">
        <v>596</v>
      </c>
      <c r="E76" s="27" t="s">
        <v>3002</v>
      </c>
    </row>
    <row r="77" ht="26.4">
      <c r="A77" s="1" t="s">
        <v>587</v>
      </c>
      <c r="B77" s="1">
        <v>17</v>
      </c>
      <c r="C77" s="26" t="s">
        <v>5458</v>
      </c>
      <c r="D77" t="s">
        <v>589</v>
      </c>
      <c r="E77" s="27" t="s">
        <v>5459</v>
      </c>
      <c r="F77" s="28" t="s">
        <v>591</v>
      </c>
      <c r="G77" s="29">
        <v>1.02</v>
      </c>
      <c r="H77" s="28">
        <v>0</v>
      </c>
      <c r="I77" s="30">
        <f>ROUND(G77*H77,P4)</f>
        <v>0</v>
      </c>
      <c r="L77" s="30">
        <v>0</v>
      </c>
      <c r="M77" s="24">
        <f>ROUND(G77*L77,P4)</f>
        <v>0</v>
      </c>
      <c r="N77" s="25" t="s">
        <v>592</v>
      </c>
      <c r="O77" s="31">
        <f>M77*AA77</f>
        <v>0</v>
      </c>
      <c r="P77" s="1">
        <v>3</v>
      </c>
      <c r="AA77" s="1">
        <f>IF(P77=1,$O$3,IF(P77=2,$O$4,$O$5))</f>
        <v>0</v>
      </c>
    </row>
    <row r="78">
      <c r="A78" s="1" t="s">
        <v>593</v>
      </c>
      <c r="E78" s="27" t="s">
        <v>5459</v>
      </c>
    </row>
    <row r="79">
      <c r="A79" s="1" t="s">
        <v>594</v>
      </c>
      <c r="E79" s="32" t="s">
        <v>5525</v>
      </c>
    </row>
    <row r="80" ht="79.2">
      <c r="A80" s="1" t="s">
        <v>596</v>
      </c>
      <c r="E80" s="27" t="s">
        <v>5461</v>
      </c>
    </row>
    <row r="81" ht="26.4">
      <c r="A81" s="1" t="s">
        <v>587</v>
      </c>
      <c r="B81" s="1">
        <v>18</v>
      </c>
      <c r="C81" s="26" t="s">
        <v>4525</v>
      </c>
      <c r="D81" t="s">
        <v>589</v>
      </c>
      <c r="E81" s="27" t="s">
        <v>4526</v>
      </c>
      <c r="F81" s="28" t="s">
        <v>591</v>
      </c>
      <c r="G81" s="29">
        <v>5.0700000000000003</v>
      </c>
      <c r="H81" s="28">
        <v>0</v>
      </c>
      <c r="I81" s="30">
        <f>ROUND(G81*H81,P4)</f>
        <v>0</v>
      </c>
      <c r="L81" s="30">
        <v>0</v>
      </c>
      <c r="M81" s="24">
        <f>ROUND(G81*L81,P4)</f>
        <v>0</v>
      </c>
      <c r="N81" s="25" t="s">
        <v>592</v>
      </c>
      <c r="O81" s="31">
        <f>M81*AA81</f>
        <v>0</v>
      </c>
      <c r="P81" s="1">
        <v>3</v>
      </c>
      <c r="AA81" s="1">
        <f>IF(P81=1,$O$3,IF(P81=2,$O$4,$O$5))</f>
        <v>0</v>
      </c>
    </row>
    <row r="82">
      <c r="A82" s="1" t="s">
        <v>593</v>
      </c>
      <c r="E82" s="27" t="s">
        <v>4526</v>
      </c>
    </row>
    <row r="83">
      <c r="A83" s="1" t="s">
        <v>594</v>
      </c>
      <c r="E83" s="32" t="s">
        <v>5526</v>
      </c>
    </row>
    <row r="84" ht="118.8">
      <c r="A84" s="1" t="s">
        <v>596</v>
      </c>
      <c r="E84" s="27" t="s">
        <v>4528</v>
      </c>
    </row>
    <row r="85">
      <c r="A85" s="1" t="s">
        <v>584</v>
      </c>
      <c r="C85" s="22" t="s">
        <v>4198</v>
      </c>
      <c r="E85" s="23" t="s">
        <v>4199</v>
      </c>
      <c r="L85" s="24">
        <f>SUMIFS(L86:L89,A86:A89,"P")</f>
        <v>0</v>
      </c>
      <c r="M85" s="24">
        <f>SUMIFS(M86:M89,A86:A89,"P")</f>
        <v>0</v>
      </c>
      <c r="N85" s="25"/>
    </row>
    <row r="86" ht="26.4">
      <c r="A86" s="1" t="s">
        <v>587</v>
      </c>
      <c r="B86" s="1">
        <v>19</v>
      </c>
      <c r="C86" s="26" t="s">
        <v>3835</v>
      </c>
      <c r="D86" t="s">
        <v>589</v>
      </c>
      <c r="E86" s="27" t="s">
        <v>3836</v>
      </c>
      <c r="F86" s="28" t="s">
        <v>614</v>
      </c>
      <c r="G86" s="29">
        <v>86.927999999999997</v>
      </c>
      <c r="H86" s="28">
        <v>0</v>
      </c>
      <c r="I86" s="30">
        <f>ROUND(G86*H86,P4)</f>
        <v>0</v>
      </c>
      <c r="L86" s="30">
        <v>0</v>
      </c>
      <c r="M86" s="24">
        <f>ROUND(G86*L86,P4)</f>
        <v>0</v>
      </c>
      <c r="N86" s="25" t="s">
        <v>592</v>
      </c>
      <c r="O86" s="31">
        <f>M86*AA86</f>
        <v>0</v>
      </c>
      <c r="P86" s="1">
        <v>3</v>
      </c>
      <c r="AA86" s="1">
        <f>IF(P86=1,$O$3,IF(P86=2,$O$4,$O$5))</f>
        <v>0</v>
      </c>
    </row>
    <row r="87" ht="26.4">
      <c r="A87" s="1" t="s">
        <v>593</v>
      </c>
      <c r="E87" s="27" t="s">
        <v>3836</v>
      </c>
    </row>
    <row r="88">
      <c r="A88" s="1" t="s">
        <v>594</v>
      </c>
      <c r="E88" s="32" t="s">
        <v>5527</v>
      </c>
    </row>
    <row r="89" ht="211.2">
      <c r="A89" s="1" t="s">
        <v>596</v>
      </c>
      <c r="E89" s="27" t="s">
        <v>3839</v>
      </c>
    </row>
    <row r="90">
      <c r="A90" s="1" t="s">
        <v>584</v>
      </c>
      <c r="C90" s="22" t="s">
        <v>2018</v>
      </c>
      <c r="E90" s="23" t="s">
        <v>4023</v>
      </c>
      <c r="L90" s="24">
        <f>SUMIFS(L91:L106,A91:A106,"P")</f>
        <v>0</v>
      </c>
      <c r="M90" s="24">
        <f>SUMIFS(M91:M106,A91:A106,"P")</f>
        <v>0</v>
      </c>
      <c r="N90" s="25"/>
    </row>
    <row r="91" ht="26.4">
      <c r="A91" s="1" t="s">
        <v>587</v>
      </c>
      <c r="B91" s="1">
        <v>20</v>
      </c>
      <c r="C91" s="26" t="s">
        <v>5407</v>
      </c>
      <c r="D91" t="s">
        <v>589</v>
      </c>
      <c r="E91" s="27" t="s">
        <v>5408</v>
      </c>
      <c r="F91" s="28" t="s">
        <v>621</v>
      </c>
      <c r="G91" s="29">
        <v>2</v>
      </c>
      <c r="H91" s="28">
        <v>0</v>
      </c>
      <c r="I91" s="30">
        <f>ROUND(G91*H91,P4)</f>
        <v>0</v>
      </c>
      <c r="L91" s="30">
        <v>0</v>
      </c>
      <c r="M91" s="24">
        <f>ROUND(G91*L91,P4)</f>
        <v>0</v>
      </c>
      <c r="N91" s="25" t="s">
        <v>592</v>
      </c>
      <c r="O91" s="31">
        <f>M91*AA91</f>
        <v>0</v>
      </c>
      <c r="P91" s="1">
        <v>3</v>
      </c>
      <c r="AA91" s="1">
        <f>IF(P91=1,$O$3,IF(P91=2,$O$4,$O$5))</f>
        <v>0</v>
      </c>
    </row>
    <row r="92">
      <c r="A92" s="1" t="s">
        <v>593</v>
      </c>
      <c r="E92" s="27" t="s">
        <v>5408</v>
      </c>
    </row>
    <row r="93">
      <c r="A93" s="1" t="s">
        <v>594</v>
      </c>
    </row>
    <row r="94" ht="66">
      <c r="A94" s="1" t="s">
        <v>596</v>
      </c>
      <c r="E94" s="27" t="s">
        <v>5410</v>
      </c>
    </row>
    <row r="95" ht="26.4">
      <c r="A95" s="1" t="s">
        <v>587</v>
      </c>
      <c r="B95" s="1">
        <v>21</v>
      </c>
      <c r="C95" s="26" t="s">
        <v>5528</v>
      </c>
      <c r="D95" t="s">
        <v>589</v>
      </c>
      <c r="E95" s="27" t="s">
        <v>5529</v>
      </c>
      <c r="F95" s="28" t="s">
        <v>607</v>
      </c>
      <c r="G95" s="29">
        <v>8.6500000000000004</v>
      </c>
      <c r="H95" s="28">
        <v>0</v>
      </c>
      <c r="I95" s="30">
        <f>ROUND(G95*H95,P4)</f>
        <v>0</v>
      </c>
      <c r="L95" s="30">
        <v>0</v>
      </c>
      <c r="M95" s="24">
        <f>ROUND(G95*L95,P4)</f>
        <v>0</v>
      </c>
      <c r="N95" s="25" t="s">
        <v>592</v>
      </c>
      <c r="O95" s="31">
        <f>M95*AA95</f>
        <v>0</v>
      </c>
      <c r="P95" s="1">
        <v>3</v>
      </c>
      <c r="AA95" s="1">
        <f>IF(P95=1,$O$3,IF(P95=2,$O$4,$O$5))</f>
        <v>0</v>
      </c>
    </row>
    <row r="96">
      <c r="A96" s="1" t="s">
        <v>593</v>
      </c>
      <c r="E96" s="27" t="s">
        <v>5529</v>
      </c>
    </row>
    <row r="97">
      <c r="A97" s="1" t="s">
        <v>594</v>
      </c>
      <c r="E97" s="32" t="s">
        <v>5530</v>
      </c>
    </row>
    <row r="98" ht="79.2">
      <c r="A98" s="1" t="s">
        <v>596</v>
      </c>
      <c r="E98" s="27" t="s">
        <v>5531</v>
      </c>
    </row>
    <row r="99" ht="26.4">
      <c r="A99" s="1" t="s">
        <v>587</v>
      </c>
      <c r="B99" s="1">
        <v>22</v>
      </c>
      <c r="C99" s="26" t="s">
        <v>4498</v>
      </c>
      <c r="D99" t="s">
        <v>589</v>
      </c>
      <c r="E99" s="27" t="s">
        <v>4499</v>
      </c>
      <c r="F99" s="28" t="s">
        <v>591</v>
      </c>
      <c r="G99" s="29">
        <v>17.178999999999998</v>
      </c>
      <c r="H99" s="28">
        <v>0</v>
      </c>
      <c r="I99" s="30">
        <f>ROUND(G99*H99,P4)</f>
        <v>0</v>
      </c>
      <c r="L99" s="30">
        <v>0</v>
      </c>
      <c r="M99" s="24">
        <f>ROUND(G99*L99,P4)</f>
        <v>0</v>
      </c>
      <c r="N99" s="25" t="s">
        <v>592</v>
      </c>
      <c r="O99" s="31">
        <f>M99*AA99</f>
        <v>0</v>
      </c>
      <c r="P99" s="1">
        <v>3</v>
      </c>
      <c r="AA99" s="1">
        <f>IF(P99=1,$O$3,IF(P99=2,$O$4,$O$5))</f>
        <v>0</v>
      </c>
    </row>
    <row r="100">
      <c r="A100" s="1" t="s">
        <v>593</v>
      </c>
      <c r="E100" s="27" t="s">
        <v>4499</v>
      </c>
    </row>
    <row r="101" ht="52.8">
      <c r="A101" s="1" t="s">
        <v>594</v>
      </c>
      <c r="E101" s="32" t="s">
        <v>5532</v>
      </c>
    </row>
    <row r="102" ht="145.2">
      <c r="A102" s="1" t="s">
        <v>596</v>
      </c>
      <c r="E102" s="27" t="s">
        <v>3668</v>
      </c>
    </row>
    <row r="103" ht="26.4">
      <c r="A103" s="1" t="s">
        <v>587</v>
      </c>
      <c r="B103" s="1">
        <v>23</v>
      </c>
      <c r="C103" s="26" t="s">
        <v>5465</v>
      </c>
      <c r="D103" t="s">
        <v>589</v>
      </c>
      <c r="E103" s="27" t="s">
        <v>5466</v>
      </c>
      <c r="F103" s="28" t="s">
        <v>591</v>
      </c>
      <c r="G103" s="29">
        <v>7.7839999999999998</v>
      </c>
      <c r="H103" s="28">
        <v>0</v>
      </c>
      <c r="I103" s="30">
        <f>ROUND(G103*H103,P4)</f>
        <v>0</v>
      </c>
      <c r="L103" s="30">
        <v>0</v>
      </c>
      <c r="M103" s="24">
        <f>ROUND(G103*L103,P4)</f>
        <v>0</v>
      </c>
      <c r="N103" s="25" t="s">
        <v>592</v>
      </c>
      <c r="O103" s="31">
        <f>M103*AA103</f>
        <v>0</v>
      </c>
      <c r="P103" s="1">
        <v>3</v>
      </c>
      <c r="AA103" s="1">
        <f>IF(P103=1,$O$3,IF(P103=2,$O$4,$O$5))</f>
        <v>0</v>
      </c>
    </row>
    <row r="104">
      <c r="A104" s="1" t="s">
        <v>593</v>
      </c>
      <c r="E104" s="27" t="s">
        <v>5466</v>
      </c>
    </row>
    <row r="105" ht="66">
      <c r="A105" s="1" t="s">
        <v>594</v>
      </c>
      <c r="E105" s="32" t="s">
        <v>5533</v>
      </c>
    </row>
    <row r="106" ht="145.2">
      <c r="A106" s="1" t="s">
        <v>596</v>
      </c>
      <c r="E106" s="27" t="s">
        <v>3668</v>
      </c>
    </row>
    <row r="107">
      <c r="A107" s="1" t="s">
        <v>584</v>
      </c>
      <c r="C107" s="22" t="s">
        <v>690</v>
      </c>
      <c r="E107" s="23" t="s">
        <v>1951</v>
      </c>
      <c r="L107" s="24">
        <f>SUMIFS(L108:L119,A108:A119,"P")</f>
        <v>0</v>
      </c>
      <c r="M107" s="24">
        <f>SUMIFS(M108:M119,A108:A119,"P")</f>
        <v>0</v>
      </c>
      <c r="N107" s="25"/>
    </row>
    <row r="108" ht="39.6">
      <c r="A108" s="1" t="s">
        <v>587</v>
      </c>
      <c r="B108" s="1">
        <v>24</v>
      </c>
      <c r="C108" s="26" t="s">
        <v>692</v>
      </c>
      <c r="D108" t="s">
        <v>693</v>
      </c>
      <c r="E108" s="27" t="s">
        <v>694</v>
      </c>
      <c r="F108" s="28" t="s">
        <v>695</v>
      </c>
      <c r="G108" s="29">
        <v>196.434</v>
      </c>
      <c r="H108" s="28">
        <v>0</v>
      </c>
      <c r="I108" s="30">
        <f>ROUND(G108*H108,P4)</f>
        <v>0</v>
      </c>
      <c r="L108" s="30">
        <v>0</v>
      </c>
      <c r="M108" s="24">
        <f>ROUND(G108*L108,P4)</f>
        <v>0</v>
      </c>
      <c r="N108" s="25" t="s">
        <v>589</v>
      </c>
      <c r="O108" s="31">
        <f>M108*AA108</f>
        <v>0</v>
      </c>
      <c r="P108" s="1">
        <v>3</v>
      </c>
      <c r="AA108" s="1">
        <f>IF(P108=1,$O$3,IF(P108=2,$O$4,$O$5))</f>
        <v>0</v>
      </c>
    </row>
    <row r="109" ht="158.4">
      <c r="A109" s="1" t="s">
        <v>593</v>
      </c>
      <c r="E109" s="27" t="s">
        <v>5469</v>
      </c>
    </row>
    <row r="110" ht="26.4">
      <c r="A110" s="1" t="s">
        <v>594</v>
      </c>
      <c r="E110" s="32" t="s">
        <v>5534</v>
      </c>
    </row>
    <row r="111">
      <c r="A111" s="1" t="s">
        <v>596</v>
      </c>
      <c r="E111" s="27" t="s">
        <v>589</v>
      </c>
    </row>
    <row r="112" ht="26.4">
      <c r="A112" s="1" t="s">
        <v>587</v>
      </c>
      <c r="B112" s="1">
        <v>25</v>
      </c>
      <c r="C112" s="26" t="s">
        <v>4718</v>
      </c>
      <c r="D112" t="s">
        <v>4719</v>
      </c>
      <c r="E112" s="27" t="s">
        <v>4720</v>
      </c>
      <c r="F112" s="28" t="s">
        <v>695</v>
      </c>
      <c r="G112" s="29">
        <v>42.948</v>
      </c>
      <c r="H112" s="28">
        <v>0</v>
      </c>
      <c r="I112" s="30">
        <f>ROUND(G112*H112,P4)</f>
        <v>0</v>
      </c>
      <c r="L112" s="30">
        <v>0</v>
      </c>
      <c r="M112" s="24">
        <f>ROUND(G112*L112,P4)</f>
        <v>0</v>
      </c>
      <c r="N112" s="25" t="s">
        <v>589</v>
      </c>
      <c r="O112" s="31">
        <f>M112*AA112</f>
        <v>0</v>
      </c>
      <c r="P112" s="1">
        <v>3</v>
      </c>
      <c r="AA112" s="1">
        <f>IF(P112=1,$O$3,IF(P112=2,$O$4,$O$5))</f>
        <v>0</v>
      </c>
    </row>
    <row r="113" ht="158.4">
      <c r="A113" s="1" t="s">
        <v>593</v>
      </c>
      <c r="E113" s="27" t="s">
        <v>5469</v>
      </c>
    </row>
    <row r="114">
      <c r="A114" s="1" t="s">
        <v>594</v>
      </c>
      <c r="E114" s="32" t="s">
        <v>5535</v>
      </c>
    </row>
    <row r="115">
      <c r="A115" s="1" t="s">
        <v>596</v>
      </c>
      <c r="E115" s="27" t="s">
        <v>589</v>
      </c>
    </row>
    <row r="116" ht="39.6">
      <c r="A116" s="1" t="s">
        <v>587</v>
      </c>
      <c r="B116" s="1">
        <v>26</v>
      </c>
      <c r="C116" s="26" t="s">
        <v>699</v>
      </c>
      <c r="D116" t="s">
        <v>700</v>
      </c>
      <c r="E116" s="27" t="s">
        <v>5472</v>
      </c>
      <c r="F116" s="28" t="s">
        <v>695</v>
      </c>
      <c r="G116" s="29">
        <v>18.681999999999999</v>
      </c>
      <c r="H116" s="28">
        <v>0</v>
      </c>
      <c r="I116" s="30">
        <f>ROUND(G116*H116,P4)</f>
        <v>0</v>
      </c>
      <c r="L116" s="30">
        <v>0</v>
      </c>
      <c r="M116" s="24">
        <f>ROUND(G116*L116,P4)</f>
        <v>0</v>
      </c>
      <c r="N116" s="25" t="s">
        <v>589</v>
      </c>
      <c r="O116" s="31">
        <f>M116*AA116</f>
        <v>0</v>
      </c>
      <c r="P116" s="1">
        <v>3</v>
      </c>
      <c r="AA116" s="1">
        <f>IF(P116=1,$O$3,IF(P116=2,$O$4,$O$5))</f>
        <v>0</v>
      </c>
    </row>
    <row r="117" ht="158.4">
      <c r="A117" s="1" t="s">
        <v>593</v>
      </c>
      <c r="E117" s="27" t="s">
        <v>712</v>
      </c>
    </row>
    <row r="118" ht="26.4">
      <c r="A118" s="1" t="s">
        <v>594</v>
      </c>
      <c r="E118" s="32" t="s">
        <v>5536</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5537</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6.4">
      <c r="A10" s="1" t="s">
        <v>587</v>
      </c>
      <c r="B10" s="1">
        <v>1</v>
      </c>
      <c r="C10" s="26" t="s">
        <v>5419</v>
      </c>
      <c r="D10" t="s">
        <v>589</v>
      </c>
      <c r="E10" s="27" t="s">
        <v>5420</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5420</v>
      </c>
    </row>
    <row r="12">
      <c r="A12" s="1" t="s">
        <v>594</v>
      </c>
      <c r="E12" s="32" t="s">
        <v>5538</v>
      </c>
    </row>
    <row r="13" ht="105.6">
      <c r="A13" s="1" t="s">
        <v>596</v>
      </c>
      <c r="E13" s="27" t="s">
        <v>5422</v>
      </c>
    </row>
    <row r="14" ht="26.4">
      <c r="A14" s="1" t="s">
        <v>587</v>
      </c>
      <c r="B14" s="1">
        <v>2</v>
      </c>
      <c r="C14" s="26" t="s">
        <v>5423</v>
      </c>
      <c r="D14" t="s">
        <v>589</v>
      </c>
      <c r="E14" s="27" t="s">
        <v>5424</v>
      </c>
      <c r="F14" s="28" t="s">
        <v>591</v>
      </c>
      <c r="G14" s="29">
        <v>4.2599999999999998</v>
      </c>
      <c r="H14" s="28">
        <v>0</v>
      </c>
      <c r="I14" s="30">
        <f>ROUND(G14*H14,P4)</f>
        <v>0</v>
      </c>
      <c r="L14" s="30">
        <v>0</v>
      </c>
      <c r="M14" s="24">
        <f>ROUND(G14*L14,P4)</f>
        <v>0</v>
      </c>
      <c r="N14" s="25" t="s">
        <v>592</v>
      </c>
      <c r="O14" s="31">
        <f>M14*AA14</f>
        <v>0</v>
      </c>
      <c r="P14" s="1">
        <v>3</v>
      </c>
      <c r="AA14" s="1">
        <f>IF(P14=1,$O$3,IF(P14=2,$O$4,$O$5))</f>
        <v>0</v>
      </c>
    </row>
    <row r="15">
      <c r="A15" s="1" t="s">
        <v>593</v>
      </c>
      <c r="E15" s="27" t="s">
        <v>5424</v>
      </c>
    </row>
    <row r="16" ht="39.6">
      <c r="A16" s="1" t="s">
        <v>594</v>
      </c>
      <c r="E16" s="32" t="s">
        <v>5539</v>
      </c>
    </row>
    <row r="17" ht="66">
      <c r="A17" s="1" t="s">
        <v>596</v>
      </c>
      <c r="E17" s="27" t="s">
        <v>5426</v>
      </c>
    </row>
    <row r="18" ht="26.4">
      <c r="A18" s="1" t="s">
        <v>587</v>
      </c>
      <c r="B18" s="1">
        <v>3</v>
      </c>
      <c r="C18" s="26" t="s">
        <v>4078</v>
      </c>
      <c r="D18" t="s">
        <v>589</v>
      </c>
      <c r="E18" s="27" t="s">
        <v>4079</v>
      </c>
      <c r="F18" s="28" t="s">
        <v>607</v>
      </c>
      <c r="G18" s="29">
        <v>40</v>
      </c>
      <c r="H18" s="28">
        <v>0</v>
      </c>
      <c r="I18" s="30">
        <f>ROUND(G18*H18,P4)</f>
        <v>0</v>
      </c>
      <c r="L18" s="30">
        <v>0</v>
      </c>
      <c r="M18" s="24">
        <f>ROUND(G18*L18,P4)</f>
        <v>0</v>
      </c>
      <c r="N18" s="25" t="s">
        <v>592</v>
      </c>
      <c r="O18" s="31">
        <f>M18*AA18</f>
        <v>0</v>
      </c>
      <c r="P18" s="1">
        <v>3</v>
      </c>
      <c r="AA18" s="1">
        <f>IF(P18=1,$O$3,IF(P18=2,$O$4,$O$5))</f>
        <v>0</v>
      </c>
    </row>
    <row r="19">
      <c r="A19" s="1" t="s">
        <v>593</v>
      </c>
      <c r="E19" s="27" t="s">
        <v>4079</v>
      </c>
    </row>
    <row r="20">
      <c r="A20" s="1" t="s">
        <v>594</v>
      </c>
      <c r="E20" s="32" t="s">
        <v>5540</v>
      </c>
    </row>
    <row r="21" ht="92.4">
      <c r="A21" s="1" t="s">
        <v>596</v>
      </c>
      <c r="E21" s="27" t="s">
        <v>3717</v>
      </c>
    </row>
    <row r="22" ht="26.4">
      <c r="A22" s="1" t="s">
        <v>587</v>
      </c>
      <c r="B22" s="1">
        <v>4</v>
      </c>
      <c r="C22" s="26" t="s">
        <v>3369</v>
      </c>
      <c r="D22" t="s">
        <v>589</v>
      </c>
      <c r="E22" s="27" t="s">
        <v>3370</v>
      </c>
      <c r="F22" s="28" t="s">
        <v>591</v>
      </c>
      <c r="G22" s="29">
        <v>81.466999999999999</v>
      </c>
      <c r="H22" s="28">
        <v>0</v>
      </c>
      <c r="I22" s="30">
        <f>ROUND(G22*H22,P4)</f>
        <v>0</v>
      </c>
      <c r="L22" s="30">
        <v>0</v>
      </c>
      <c r="M22" s="24">
        <f>ROUND(G22*L22,P4)</f>
        <v>0</v>
      </c>
      <c r="N22" s="25" t="s">
        <v>592</v>
      </c>
      <c r="O22" s="31">
        <f>M22*AA22</f>
        <v>0</v>
      </c>
      <c r="P22" s="1">
        <v>3</v>
      </c>
      <c r="AA22" s="1">
        <f>IF(P22=1,$O$3,IF(P22=2,$O$4,$O$5))</f>
        <v>0</v>
      </c>
    </row>
    <row r="23">
      <c r="A23" s="1" t="s">
        <v>593</v>
      </c>
      <c r="E23" s="27" t="s">
        <v>3370</v>
      </c>
    </row>
    <row r="24">
      <c r="A24" s="1" t="s">
        <v>594</v>
      </c>
      <c r="E24" s="32" t="s">
        <v>5541</v>
      </c>
    </row>
    <row r="25" ht="369.6">
      <c r="A25" s="1" t="s">
        <v>596</v>
      </c>
      <c r="E25" s="27" t="s">
        <v>2554</v>
      </c>
    </row>
    <row r="26" ht="26.4">
      <c r="A26" s="1" t="s">
        <v>587</v>
      </c>
      <c r="B26" s="1">
        <v>5</v>
      </c>
      <c r="C26" s="26" t="s">
        <v>609</v>
      </c>
      <c r="D26" t="s">
        <v>589</v>
      </c>
      <c r="E26" s="27" t="s">
        <v>610</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610</v>
      </c>
    </row>
    <row r="28">
      <c r="A28" s="1" t="s">
        <v>594</v>
      </c>
      <c r="E28" s="32" t="s">
        <v>5542</v>
      </c>
    </row>
    <row r="29" ht="264">
      <c r="A29" s="1" t="s">
        <v>596</v>
      </c>
      <c r="E29" s="27" t="s">
        <v>611</v>
      </c>
    </row>
    <row r="30" ht="26.4">
      <c r="A30" s="1" t="s">
        <v>587</v>
      </c>
      <c r="B30" s="1">
        <v>6</v>
      </c>
      <c r="C30" s="26" t="s">
        <v>4651</v>
      </c>
      <c r="D30" t="s">
        <v>589</v>
      </c>
      <c r="E30" s="27" t="s">
        <v>4652</v>
      </c>
      <c r="F30" s="28" t="s">
        <v>591</v>
      </c>
      <c r="G30" s="29">
        <v>74.370000000000005</v>
      </c>
      <c r="H30" s="28">
        <v>0</v>
      </c>
      <c r="I30" s="30">
        <f>ROUND(G30*H30,P4)</f>
        <v>0</v>
      </c>
      <c r="L30" s="30">
        <v>0</v>
      </c>
      <c r="M30" s="24">
        <f>ROUND(G30*L30,P4)</f>
        <v>0</v>
      </c>
      <c r="N30" s="25" t="s">
        <v>592</v>
      </c>
      <c r="O30" s="31">
        <f>M30*AA30</f>
        <v>0</v>
      </c>
      <c r="P30" s="1">
        <v>3</v>
      </c>
      <c r="AA30" s="1">
        <f>IF(P30=1,$O$3,IF(P30=2,$O$4,$O$5))</f>
        <v>0</v>
      </c>
    </row>
    <row r="31">
      <c r="A31" s="1" t="s">
        <v>593</v>
      </c>
      <c r="E31" s="27" t="s">
        <v>4652</v>
      </c>
    </row>
    <row r="32">
      <c r="A32" s="1" t="s">
        <v>594</v>
      </c>
      <c r="E32" s="32" t="s">
        <v>5543</v>
      </c>
    </row>
    <row r="33" ht="264">
      <c r="A33" s="1" t="s">
        <v>596</v>
      </c>
      <c r="E33" s="27" t="s">
        <v>4654</v>
      </c>
    </row>
    <row r="34" ht="26.4">
      <c r="A34" s="1" t="s">
        <v>587</v>
      </c>
      <c r="B34" s="1">
        <v>7</v>
      </c>
      <c r="C34" s="26" t="s">
        <v>3738</v>
      </c>
      <c r="D34" t="s">
        <v>589</v>
      </c>
      <c r="E34" s="27" t="s">
        <v>3739</v>
      </c>
      <c r="F34" s="28" t="s">
        <v>614</v>
      </c>
      <c r="G34" s="29">
        <v>33.780000000000001</v>
      </c>
      <c r="H34" s="28">
        <v>0</v>
      </c>
      <c r="I34" s="30">
        <f>ROUND(G34*H34,P4)</f>
        <v>0</v>
      </c>
      <c r="L34" s="30">
        <v>0</v>
      </c>
      <c r="M34" s="24">
        <f>ROUND(G34*L34,P4)</f>
        <v>0</v>
      </c>
      <c r="N34" s="25" t="s">
        <v>592</v>
      </c>
      <c r="O34" s="31">
        <f>M34*AA34</f>
        <v>0</v>
      </c>
      <c r="P34" s="1">
        <v>3</v>
      </c>
      <c r="AA34" s="1">
        <f>IF(P34=1,$O$3,IF(P34=2,$O$4,$O$5))</f>
        <v>0</v>
      </c>
    </row>
    <row r="35">
      <c r="A35" s="1" t="s">
        <v>593</v>
      </c>
      <c r="E35" s="27" t="s">
        <v>3739</v>
      </c>
    </row>
    <row r="36">
      <c r="A36" s="1" t="s">
        <v>594</v>
      </c>
      <c r="E36" s="32" t="s">
        <v>5544</v>
      </c>
    </row>
    <row r="37" ht="52.8">
      <c r="A37" s="1" t="s">
        <v>596</v>
      </c>
      <c r="E37" s="27" t="s">
        <v>3741</v>
      </c>
    </row>
    <row r="38" ht="26.4">
      <c r="A38" s="1" t="s">
        <v>587</v>
      </c>
      <c r="B38" s="1">
        <v>8</v>
      </c>
      <c r="C38" s="26" t="s">
        <v>3742</v>
      </c>
      <c r="D38" t="s">
        <v>589</v>
      </c>
      <c r="E38" s="27" t="s">
        <v>3743</v>
      </c>
      <c r="F38" s="28" t="s">
        <v>614</v>
      </c>
      <c r="G38" s="29">
        <v>4.2599999999999998</v>
      </c>
      <c r="H38" s="28">
        <v>0</v>
      </c>
      <c r="I38" s="30">
        <f>ROUND(G38*H38,P4)</f>
        <v>0</v>
      </c>
      <c r="L38" s="30">
        <v>0</v>
      </c>
      <c r="M38" s="24">
        <f>ROUND(G38*L38,P4)</f>
        <v>0</v>
      </c>
      <c r="N38" s="25" t="s">
        <v>592</v>
      </c>
      <c r="O38" s="31">
        <f>M38*AA38</f>
        <v>0</v>
      </c>
      <c r="P38" s="1">
        <v>3</v>
      </c>
      <c r="AA38" s="1">
        <f>IF(P38=1,$O$3,IF(P38=2,$O$4,$O$5))</f>
        <v>0</v>
      </c>
    </row>
    <row r="39">
      <c r="A39" s="1" t="s">
        <v>593</v>
      </c>
      <c r="E39" s="27" t="s">
        <v>3743</v>
      </c>
    </row>
    <row r="40" ht="39.6">
      <c r="A40" s="1" t="s">
        <v>594</v>
      </c>
      <c r="E40" s="32" t="s">
        <v>5545</v>
      </c>
    </row>
    <row r="41" ht="66">
      <c r="A41" s="1" t="s">
        <v>596</v>
      </c>
      <c r="E41" s="27" t="s">
        <v>3745</v>
      </c>
    </row>
    <row r="42" ht="26.4">
      <c r="A42" s="1" t="s">
        <v>587</v>
      </c>
      <c r="B42" s="1">
        <v>9</v>
      </c>
      <c r="C42" s="26" t="s">
        <v>5546</v>
      </c>
      <c r="D42" t="s">
        <v>589</v>
      </c>
      <c r="E42" s="27" t="s">
        <v>5416</v>
      </c>
      <c r="F42" s="28" t="s">
        <v>614</v>
      </c>
      <c r="G42" s="29">
        <v>40</v>
      </c>
      <c r="H42" s="28">
        <v>0</v>
      </c>
      <c r="I42" s="30">
        <f>ROUND(G42*H42,P4)</f>
        <v>0</v>
      </c>
      <c r="L42" s="30">
        <v>0</v>
      </c>
      <c r="M42" s="24">
        <f>ROUND(G42*L42,P4)</f>
        <v>0</v>
      </c>
      <c r="N42" s="25" t="s">
        <v>592</v>
      </c>
      <c r="O42" s="31">
        <f>M42*AA42</f>
        <v>0</v>
      </c>
      <c r="P42" s="1">
        <v>3</v>
      </c>
      <c r="AA42" s="1">
        <f>IF(P42=1,$O$3,IF(P42=2,$O$4,$O$5))</f>
        <v>0</v>
      </c>
    </row>
    <row r="43">
      <c r="A43" s="1" t="s">
        <v>593</v>
      </c>
      <c r="E43" s="27" t="s">
        <v>5416</v>
      </c>
    </row>
    <row r="44">
      <c r="A44" s="1" t="s">
        <v>594</v>
      </c>
      <c r="E44" s="32" t="s">
        <v>5547</v>
      </c>
    </row>
    <row r="45" ht="26.4">
      <c r="A45" s="1" t="s">
        <v>596</v>
      </c>
      <c r="E45" s="27" t="s">
        <v>5548</v>
      </c>
    </row>
    <row r="46">
      <c r="A46" s="1" t="s">
        <v>584</v>
      </c>
      <c r="C46" s="22" t="s">
        <v>2572</v>
      </c>
      <c r="E46" s="23" t="s">
        <v>4106</v>
      </c>
      <c r="L46" s="24">
        <f>SUMIFS(L47:L62,A47:A62,"P")</f>
        <v>0</v>
      </c>
      <c r="M46" s="24">
        <f>SUMIFS(M47:M62,A47:A62,"P")</f>
        <v>0</v>
      </c>
      <c r="N46" s="25"/>
    </row>
    <row r="47" ht="26.4">
      <c r="A47" s="1" t="s">
        <v>587</v>
      </c>
      <c r="B47" s="1">
        <v>10</v>
      </c>
      <c r="C47" s="26" t="s">
        <v>5444</v>
      </c>
      <c r="D47" t="s">
        <v>589</v>
      </c>
      <c r="E47" s="27" t="s">
        <v>5445</v>
      </c>
      <c r="F47" s="28" t="s">
        <v>591</v>
      </c>
      <c r="G47" s="29">
        <v>16.968</v>
      </c>
      <c r="H47" s="28">
        <v>0</v>
      </c>
      <c r="I47" s="30">
        <f>ROUND(G47*H47,P4)</f>
        <v>0</v>
      </c>
      <c r="L47" s="30">
        <v>0</v>
      </c>
      <c r="M47" s="24">
        <f>ROUND(G47*L47,P4)</f>
        <v>0</v>
      </c>
      <c r="N47" s="25" t="s">
        <v>592</v>
      </c>
      <c r="O47" s="31">
        <f>M47*AA47</f>
        <v>0</v>
      </c>
      <c r="P47" s="1">
        <v>3</v>
      </c>
      <c r="AA47" s="1">
        <f>IF(P47=1,$O$3,IF(P47=2,$O$4,$O$5))</f>
        <v>0</v>
      </c>
    </row>
    <row r="48">
      <c r="A48" s="1" t="s">
        <v>593</v>
      </c>
      <c r="E48" s="27" t="s">
        <v>5445</v>
      </c>
    </row>
    <row r="49">
      <c r="A49" s="1" t="s">
        <v>594</v>
      </c>
      <c r="E49" s="32" t="s">
        <v>5549</v>
      </c>
    </row>
    <row r="50" ht="382.8">
      <c r="A50" s="1" t="s">
        <v>596</v>
      </c>
      <c r="E50" s="27" t="s">
        <v>3769</v>
      </c>
    </row>
    <row r="51" ht="26.4">
      <c r="A51" s="1" t="s">
        <v>587</v>
      </c>
      <c r="B51" s="1">
        <v>11</v>
      </c>
      <c r="C51" s="26" t="s">
        <v>4114</v>
      </c>
      <c r="D51" t="s">
        <v>589</v>
      </c>
      <c r="E51" s="27" t="s">
        <v>4115</v>
      </c>
      <c r="F51" s="28" t="s">
        <v>591</v>
      </c>
      <c r="G51" s="29">
        <v>7.9619999999999997</v>
      </c>
      <c r="H51" s="28">
        <v>0</v>
      </c>
      <c r="I51" s="30">
        <f>ROUND(G51*H51,P4)</f>
        <v>0</v>
      </c>
      <c r="L51" s="30">
        <v>0</v>
      </c>
      <c r="M51" s="24">
        <f>ROUND(G51*L51,P4)</f>
        <v>0</v>
      </c>
      <c r="N51" s="25" t="s">
        <v>592</v>
      </c>
      <c r="O51" s="31">
        <f>M51*AA51</f>
        <v>0</v>
      </c>
      <c r="P51" s="1">
        <v>3</v>
      </c>
      <c r="AA51" s="1">
        <f>IF(P51=1,$O$3,IF(P51=2,$O$4,$O$5))</f>
        <v>0</v>
      </c>
    </row>
    <row r="52">
      <c r="A52" s="1" t="s">
        <v>593</v>
      </c>
      <c r="E52" s="27" t="s">
        <v>4115</v>
      </c>
    </row>
    <row r="53">
      <c r="A53" s="1" t="s">
        <v>594</v>
      </c>
      <c r="E53" s="32" t="s">
        <v>5550</v>
      </c>
    </row>
    <row r="54" ht="382.8">
      <c r="A54" s="1" t="s">
        <v>596</v>
      </c>
      <c r="E54" s="27" t="s">
        <v>2577</v>
      </c>
    </row>
    <row r="55" ht="26.4">
      <c r="A55" s="1" t="s">
        <v>587</v>
      </c>
      <c r="B55" s="1">
        <v>12</v>
      </c>
      <c r="C55" s="26" t="s">
        <v>4118</v>
      </c>
      <c r="D55" t="s">
        <v>589</v>
      </c>
      <c r="E55" s="27" t="s">
        <v>4119</v>
      </c>
      <c r="F55" s="28" t="s">
        <v>695</v>
      </c>
      <c r="G55" s="29">
        <v>0.22800000000000001</v>
      </c>
      <c r="H55" s="28">
        <v>0</v>
      </c>
      <c r="I55" s="30">
        <f>ROUND(G55*H55,P4)</f>
        <v>0</v>
      </c>
      <c r="L55" s="30">
        <v>0</v>
      </c>
      <c r="M55" s="24">
        <f>ROUND(G55*L55,P4)</f>
        <v>0</v>
      </c>
      <c r="N55" s="25" t="s">
        <v>592</v>
      </c>
      <c r="O55" s="31">
        <f>M55*AA55</f>
        <v>0</v>
      </c>
      <c r="P55" s="1">
        <v>3</v>
      </c>
      <c r="AA55" s="1">
        <f>IF(P55=1,$O$3,IF(P55=2,$O$4,$O$5))</f>
        <v>0</v>
      </c>
    </row>
    <row r="56">
      <c r="A56" s="1" t="s">
        <v>593</v>
      </c>
      <c r="E56" s="27" t="s">
        <v>4119</v>
      </c>
    </row>
    <row r="57">
      <c r="A57" s="1" t="s">
        <v>594</v>
      </c>
      <c r="E57" s="32" t="s">
        <v>5551</v>
      </c>
    </row>
    <row r="58" ht="316.8">
      <c r="A58" s="1" t="s">
        <v>596</v>
      </c>
      <c r="E58" s="27" t="s">
        <v>2581</v>
      </c>
    </row>
    <row r="59">
      <c r="A59" s="1" t="s">
        <v>587</v>
      </c>
      <c r="B59" s="1">
        <v>13</v>
      </c>
      <c r="C59" s="26" t="s">
        <v>5552</v>
      </c>
      <c r="D59" t="s">
        <v>589</v>
      </c>
      <c r="E59" s="27" t="s">
        <v>5553</v>
      </c>
      <c r="F59" s="28" t="s">
        <v>614</v>
      </c>
      <c r="G59" s="29">
        <v>4.8979999999999997</v>
      </c>
      <c r="H59" s="28">
        <v>0.00072000000000000005</v>
      </c>
      <c r="I59" s="30">
        <f>ROUND(G59*H59,P4)</f>
        <v>0</v>
      </c>
      <c r="L59" s="30">
        <v>0</v>
      </c>
      <c r="M59" s="24">
        <f>ROUND(G59*L59,P4)</f>
        <v>0</v>
      </c>
      <c r="N59" s="25" t="s">
        <v>589</v>
      </c>
      <c r="O59" s="31">
        <f>M59*AA59</f>
        <v>0</v>
      </c>
      <c r="P59" s="1">
        <v>3</v>
      </c>
      <c r="AA59" s="1">
        <f>IF(P59=1,$O$3,IF(P59=2,$O$4,$O$5))</f>
        <v>0</v>
      </c>
    </row>
    <row r="60" ht="26.4">
      <c r="A60" s="1" t="s">
        <v>593</v>
      </c>
      <c r="E60" s="27" t="s">
        <v>5554</v>
      </c>
    </row>
    <row r="61">
      <c r="A61" s="1" t="s">
        <v>594</v>
      </c>
      <c r="E61" s="32" t="s">
        <v>5555</v>
      </c>
    </row>
    <row r="62">
      <c r="A62" s="1" t="s">
        <v>596</v>
      </c>
      <c r="E62" s="27" t="s">
        <v>589</v>
      </c>
    </row>
    <row r="63">
      <c r="A63" s="1" t="s">
        <v>584</v>
      </c>
      <c r="C63" s="22" t="s">
        <v>1200</v>
      </c>
      <c r="E63" s="23" t="s">
        <v>4125</v>
      </c>
      <c r="L63" s="24">
        <f>SUMIFS(L64:L67,A64:A67,"P")</f>
        <v>0</v>
      </c>
      <c r="M63" s="24">
        <f>SUMIFS(M64:M67,A64:A67,"P")</f>
        <v>0</v>
      </c>
      <c r="N63" s="25"/>
    </row>
    <row r="64" ht="26.4">
      <c r="A64" s="1" t="s">
        <v>587</v>
      </c>
      <c r="B64" s="1">
        <v>14</v>
      </c>
      <c r="C64" s="26" t="s">
        <v>5556</v>
      </c>
      <c r="D64" t="s">
        <v>589</v>
      </c>
      <c r="E64" s="27" t="s">
        <v>5557</v>
      </c>
      <c r="F64" s="28" t="s">
        <v>695</v>
      </c>
      <c r="G64" s="29">
        <v>0.19800000000000001</v>
      </c>
      <c r="H64" s="28">
        <v>0</v>
      </c>
      <c r="I64" s="30">
        <f>ROUND(G64*H64,P4)</f>
        <v>0</v>
      </c>
      <c r="L64" s="30">
        <v>0</v>
      </c>
      <c r="M64" s="24">
        <f>ROUND(G64*L64,P4)</f>
        <v>0</v>
      </c>
      <c r="N64" s="25" t="s">
        <v>592</v>
      </c>
      <c r="O64" s="31">
        <f>M64*AA64</f>
        <v>0</v>
      </c>
      <c r="P64" s="1">
        <v>3</v>
      </c>
      <c r="AA64" s="1">
        <f>IF(P64=1,$O$3,IF(P64=2,$O$4,$O$5))</f>
        <v>0</v>
      </c>
    </row>
    <row r="65">
      <c r="A65" s="1" t="s">
        <v>593</v>
      </c>
      <c r="E65" s="27" t="s">
        <v>5557</v>
      </c>
    </row>
    <row r="66" ht="26.4">
      <c r="A66" s="1" t="s">
        <v>594</v>
      </c>
      <c r="E66" s="32" t="s">
        <v>5558</v>
      </c>
    </row>
    <row r="67" ht="303.6">
      <c r="A67" s="1" t="s">
        <v>596</v>
      </c>
      <c r="E67" s="27" t="s">
        <v>5277</v>
      </c>
    </row>
    <row r="68">
      <c r="A68" s="1" t="s">
        <v>584</v>
      </c>
      <c r="C68" s="22" t="s">
        <v>2997</v>
      </c>
      <c r="E68" s="23" t="s">
        <v>3792</v>
      </c>
      <c r="L68" s="24">
        <f>SUMIFS(L69:L76,A69:A76,"P")</f>
        <v>0</v>
      </c>
      <c r="M68" s="24">
        <f>SUMIFS(M69:M76,A69:A76,"P")</f>
        <v>0</v>
      </c>
      <c r="N68" s="25"/>
    </row>
    <row r="69" ht="26.4">
      <c r="A69" s="1" t="s">
        <v>587</v>
      </c>
      <c r="B69" s="1">
        <v>15</v>
      </c>
      <c r="C69" s="26" t="s">
        <v>4377</v>
      </c>
      <c r="D69" t="s">
        <v>589</v>
      </c>
      <c r="E69" s="27" t="s">
        <v>4378</v>
      </c>
      <c r="F69" s="28" t="s">
        <v>591</v>
      </c>
      <c r="G69" s="29">
        <v>2.3999999999999999</v>
      </c>
      <c r="H69" s="28">
        <v>0</v>
      </c>
      <c r="I69" s="30">
        <f>ROUND(G69*H69,P4)</f>
        <v>0</v>
      </c>
      <c r="L69" s="30">
        <v>0</v>
      </c>
      <c r="M69" s="24">
        <f>ROUND(G69*L69,P4)</f>
        <v>0</v>
      </c>
      <c r="N69" s="25" t="s">
        <v>592</v>
      </c>
      <c r="O69" s="31">
        <f>M69*AA69</f>
        <v>0</v>
      </c>
      <c r="P69" s="1">
        <v>3</v>
      </c>
      <c r="AA69" s="1">
        <f>IF(P69=1,$O$3,IF(P69=2,$O$4,$O$5))</f>
        <v>0</v>
      </c>
    </row>
    <row r="70">
      <c r="A70" s="1" t="s">
        <v>593</v>
      </c>
      <c r="E70" s="27" t="s">
        <v>4378</v>
      </c>
    </row>
    <row r="71">
      <c r="A71" s="1" t="s">
        <v>594</v>
      </c>
      <c r="E71" s="32" t="s">
        <v>5559</v>
      </c>
    </row>
    <row r="72" ht="79.2">
      <c r="A72" s="1" t="s">
        <v>596</v>
      </c>
      <c r="E72" s="27" t="s">
        <v>3002</v>
      </c>
    </row>
    <row r="73" ht="26.4">
      <c r="A73" s="1" t="s">
        <v>587</v>
      </c>
      <c r="B73" s="1">
        <v>16</v>
      </c>
      <c r="C73" s="26" t="s">
        <v>4525</v>
      </c>
      <c r="D73" t="s">
        <v>589</v>
      </c>
      <c r="E73" s="27" t="s">
        <v>4526</v>
      </c>
      <c r="F73" s="28" t="s">
        <v>591</v>
      </c>
      <c r="G73" s="29">
        <v>7.0999999999999996</v>
      </c>
      <c r="H73" s="28">
        <v>0</v>
      </c>
      <c r="I73" s="30">
        <f>ROUND(G73*H73,P4)</f>
        <v>0</v>
      </c>
      <c r="L73" s="30">
        <v>0</v>
      </c>
      <c r="M73" s="24">
        <f>ROUND(G73*L73,P4)</f>
        <v>0</v>
      </c>
      <c r="N73" s="25" t="s">
        <v>592</v>
      </c>
      <c r="O73" s="31">
        <f>M73*AA73</f>
        <v>0</v>
      </c>
      <c r="P73" s="1">
        <v>3</v>
      </c>
      <c r="AA73" s="1">
        <f>IF(P73=1,$O$3,IF(P73=2,$O$4,$O$5))</f>
        <v>0</v>
      </c>
    </row>
    <row r="74">
      <c r="A74" s="1" t="s">
        <v>593</v>
      </c>
      <c r="E74" s="27" t="s">
        <v>4526</v>
      </c>
    </row>
    <row r="75">
      <c r="A75" s="1" t="s">
        <v>594</v>
      </c>
      <c r="E75" s="32" t="s">
        <v>5560</v>
      </c>
    </row>
    <row r="76" ht="118.8">
      <c r="A76" s="1" t="s">
        <v>596</v>
      </c>
      <c r="E76" s="27" t="s">
        <v>4528</v>
      </c>
    </row>
    <row r="77">
      <c r="A77" s="1" t="s">
        <v>584</v>
      </c>
      <c r="C77" s="22" t="s">
        <v>4198</v>
      </c>
      <c r="E77" s="23" t="s">
        <v>4199</v>
      </c>
      <c r="L77" s="24">
        <f>SUMIFS(L78:L81,A78:A81,"P")</f>
        <v>0</v>
      </c>
      <c r="M77" s="24">
        <f>SUMIFS(M78:M81,A78:A81,"P")</f>
        <v>0</v>
      </c>
      <c r="N77" s="25"/>
    </row>
    <row r="78" ht="26.4">
      <c r="A78" s="1" t="s">
        <v>587</v>
      </c>
      <c r="B78" s="1">
        <v>17</v>
      </c>
      <c r="C78" s="26" t="s">
        <v>3835</v>
      </c>
      <c r="D78" t="s">
        <v>589</v>
      </c>
      <c r="E78" s="27" t="s">
        <v>3836</v>
      </c>
      <c r="F78" s="28" t="s">
        <v>614</v>
      </c>
      <c r="G78" s="29">
        <v>38.950000000000003</v>
      </c>
      <c r="H78" s="28">
        <v>0</v>
      </c>
      <c r="I78" s="30">
        <f>ROUND(G78*H78,P4)</f>
        <v>0</v>
      </c>
      <c r="L78" s="30">
        <v>0</v>
      </c>
      <c r="M78" s="24">
        <f>ROUND(G78*L78,P4)</f>
        <v>0</v>
      </c>
      <c r="N78" s="25" t="s">
        <v>592</v>
      </c>
      <c r="O78" s="31">
        <f>M78*AA78</f>
        <v>0</v>
      </c>
      <c r="P78" s="1">
        <v>3</v>
      </c>
      <c r="AA78" s="1">
        <f>IF(P78=1,$O$3,IF(P78=2,$O$4,$O$5))</f>
        <v>0</v>
      </c>
    </row>
    <row r="79" ht="26.4">
      <c r="A79" s="1" t="s">
        <v>593</v>
      </c>
      <c r="E79" s="27" t="s">
        <v>3836</v>
      </c>
    </row>
    <row r="80">
      <c r="A80" s="1" t="s">
        <v>594</v>
      </c>
      <c r="E80" s="32" t="s">
        <v>5561</v>
      </c>
    </row>
    <row r="81" ht="211.2">
      <c r="A81" s="1" t="s">
        <v>596</v>
      </c>
      <c r="E81" s="27" t="s">
        <v>3839</v>
      </c>
    </row>
    <row r="82">
      <c r="A82" s="1" t="s">
        <v>584</v>
      </c>
      <c r="C82" s="22" t="s">
        <v>2018</v>
      </c>
      <c r="E82" s="23" t="s">
        <v>4023</v>
      </c>
      <c r="L82" s="24">
        <f>SUMIFS(L83:L110,A83:A110,"P")</f>
        <v>0</v>
      </c>
      <c r="M82" s="24">
        <f>SUMIFS(M83:M110,A83:A110,"P")</f>
        <v>0</v>
      </c>
      <c r="N82" s="25"/>
    </row>
    <row r="83" ht="26.4">
      <c r="A83" s="1" t="s">
        <v>587</v>
      </c>
      <c r="B83" s="1">
        <v>18</v>
      </c>
      <c r="C83" s="26" t="s">
        <v>5407</v>
      </c>
      <c r="D83" t="s">
        <v>589</v>
      </c>
      <c r="E83" s="27" t="s">
        <v>5408</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5408</v>
      </c>
    </row>
    <row r="85">
      <c r="A85" s="1" t="s">
        <v>594</v>
      </c>
      <c r="E85" s="32" t="s">
        <v>5562</v>
      </c>
    </row>
    <row r="86" ht="66">
      <c r="A86" s="1" t="s">
        <v>596</v>
      </c>
      <c r="E86" s="27" t="s">
        <v>5410</v>
      </c>
    </row>
    <row r="87" ht="26.4">
      <c r="A87" s="1" t="s">
        <v>587</v>
      </c>
      <c r="B87" s="1">
        <v>19</v>
      </c>
      <c r="C87" s="26" t="s">
        <v>4221</v>
      </c>
      <c r="D87" t="s">
        <v>589</v>
      </c>
      <c r="E87" s="27" t="s">
        <v>4222</v>
      </c>
      <c r="F87" s="28" t="s">
        <v>607</v>
      </c>
      <c r="G87" s="29">
        <v>27.824999999999999</v>
      </c>
      <c r="H87" s="28">
        <v>0</v>
      </c>
      <c r="I87" s="30">
        <f>ROUND(G87*H87,P4)</f>
        <v>0</v>
      </c>
      <c r="L87" s="30">
        <v>0</v>
      </c>
      <c r="M87" s="24">
        <f>ROUND(G87*L87,P4)</f>
        <v>0</v>
      </c>
      <c r="N87" s="25" t="s">
        <v>592</v>
      </c>
      <c r="O87" s="31">
        <f>M87*AA87</f>
        <v>0</v>
      </c>
      <c r="P87" s="1">
        <v>3</v>
      </c>
      <c r="AA87" s="1">
        <f>IF(P87=1,$O$3,IF(P87=2,$O$4,$O$5))</f>
        <v>0</v>
      </c>
    </row>
    <row r="88">
      <c r="A88" s="1" t="s">
        <v>593</v>
      </c>
      <c r="E88" s="27" t="s">
        <v>4222</v>
      </c>
    </row>
    <row r="89">
      <c r="A89" s="1" t="s">
        <v>594</v>
      </c>
      <c r="E89" s="32" t="s">
        <v>5563</v>
      </c>
    </row>
    <row r="90" ht="79.2">
      <c r="A90" s="1" t="s">
        <v>596</v>
      </c>
      <c r="E90" s="27" t="s">
        <v>4224</v>
      </c>
    </row>
    <row r="91" ht="26.4">
      <c r="A91" s="1" t="s">
        <v>587</v>
      </c>
      <c r="B91" s="1">
        <v>20</v>
      </c>
      <c r="C91" s="26" t="s">
        <v>5564</v>
      </c>
      <c r="D91" t="s">
        <v>589</v>
      </c>
      <c r="E91" s="27" t="s">
        <v>5565</v>
      </c>
      <c r="F91" s="28" t="s">
        <v>607</v>
      </c>
      <c r="G91" s="29">
        <v>10</v>
      </c>
      <c r="H91" s="28">
        <v>0</v>
      </c>
      <c r="I91" s="30">
        <f>ROUND(G91*H91,P4)</f>
        <v>0</v>
      </c>
      <c r="L91" s="30">
        <v>0</v>
      </c>
      <c r="M91" s="24">
        <f>ROUND(G91*L91,P4)</f>
        <v>0</v>
      </c>
      <c r="N91" s="25" t="s">
        <v>592</v>
      </c>
      <c r="O91" s="31">
        <f>M91*AA91</f>
        <v>0</v>
      </c>
      <c r="P91" s="1">
        <v>3</v>
      </c>
      <c r="AA91" s="1">
        <f>IF(P91=1,$O$3,IF(P91=2,$O$4,$O$5))</f>
        <v>0</v>
      </c>
    </row>
    <row r="92">
      <c r="A92" s="1" t="s">
        <v>593</v>
      </c>
      <c r="E92" s="27" t="s">
        <v>5565</v>
      </c>
    </row>
    <row r="93">
      <c r="A93" s="1" t="s">
        <v>594</v>
      </c>
      <c r="E93" s="32" t="s">
        <v>5566</v>
      </c>
    </row>
    <row r="94" ht="79.2">
      <c r="A94" s="1" t="s">
        <v>596</v>
      </c>
      <c r="E94" s="27" t="s">
        <v>5531</v>
      </c>
    </row>
    <row r="95" ht="26.4">
      <c r="A95" s="1" t="s">
        <v>587</v>
      </c>
      <c r="B95" s="1">
        <v>21</v>
      </c>
      <c r="C95" s="26" t="s">
        <v>5567</v>
      </c>
      <c r="D95" t="s">
        <v>589</v>
      </c>
      <c r="E95" s="27" t="s">
        <v>5568</v>
      </c>
      <c r="F95" s="28" t="s">
        <v>591</v>
      </c>
      <c r="G95" s="29">
        <v>1.7869999999999999</v>
      </c>
      <c r="H95" s="28">
        <v>0</v>
      </c>
      <c r="I95" s="30">
        <f>ROUND(G95*H95,P4)</f>
        <v>0</v>
      </c>
      <c r="L95" s="30">
        <v>0</v>
      </c>
      <c r="M95" s="24">
        <f>ROUND(G95*L95,P4)</f>
        <v>0</v>
      </c>
      <c r="N95" s="25" t="s">
        <v>592</v>
      </c>
      <c r="O95" s="31">
        <f>M95*AA95</f>
        <v>0</v>
      </c>
      <c r="P95" s="1">
        <v>3</v>
      </c>
      <c r="AA95" s="1">
        <f>IF(P95=1,$O$3,IF(P95=2,$O$4,$O$5))</f>
        <v>0</v>
      </c>
    </row>
    <row r="96">
      <c r="A96" s="1" t="s">
        <v>593</v>
      </c>
      <c r="E96" s="27" t="s">
        <v>5568</v>
      </c>
    </row>
    <row r="97">
      <c r="A97" s="1" t="s">
        <v>594</v>
      </c>
      <c r="E97" s="32" t="s">
        <v>5569</v>
      </c>
    </row>
    <row r="98" ht="118.8">
      <c r="A98" s="1" t="s">
        <v>596</v>
      </c>
      <c r="E98" s="27" t="s">
        <v>4576</v>
      </c>
    </row>
    <row r="99" ht="26.4">
      <c r="A99" s="1" t="s">
        <v>587</v>
      </c>
      <c r="B99" s="1">
        <v>22</v>
      </c>
      <c r="C99" s="26" t="s">
        <v>4573</v>
      </c>
      <c r="D99" t="s">
        <v>589</v>
      </c>
      <c r="E99" s="27" t="s">
        <v>4574</v>
      </c>
      <c r="F99" s="28" t="s">
        <v>591</v>
      </c>
      <c r="G99" s="29">
        <v>6.3700000000000001</v>
      </c>
      <c r="H99" s="28">
        <v>0</v>
      </c>
      <c r="I99" s="30">
        <f>ROUND(G99*H99,P4)</f>
        <v>0</v>
      </c>
      <c r="L99" s="30">
        <v>0</v>
      </c>
      <c r="M99" s="24">
        <f>ROUND(G99*L99,P4)</f>
        <v>0</v>
      </c>
      <c r="N99" s="25" t="s">
        <v>592</v>
      </c>
      <c r="O99" s="31">
        <f>M99*AA99</f>
        <v>0</v>
      </c>
      <c r="P99" s="1">
        <v>3</v>
      </c>
      <c r="AA99" s="1">
        <f>IF(P99=1,$O$3,IF(P99=2,$O$4,$O$5))</f>
        <v>0</v>
      </c>
    </row>
    <row r="100">
      <c r="A100" s="1" t="s">
        <v>593</v>
      </c>
      <c r="E100" s="27" t="s">
        <v>4574</v>
      </c>
    </row>
    <row r="101">
      <c r="A101" s="1" t="s">
        <v>594</v>
      </c>
      <c r="E101" s="32" t="s">
        <v>5570</v>
      </c>
    </row>
    <row r="102" ht="118.8">
      <c r="A102" s="1" t="s">
        <v>596</v>
      </c>
      <c r="E102" s="27" t="s">
        <v>4576</v>
      </c>
    </row>
    <row r="103" ht="26.4">
      <c r="A103" s="1" t="s">
        <v>587</v>
      </c>
      <c r="B103" s="1">
        <v>23</v>
      </c>
      <c r="C103" s="26" t="s">
        <v>4760</v>
      </c>
      <c r="D103" t="s">
        <v>589</v>
      </c>
      <c r="E103" s="27" t="s">
        <v>4761</v>
      </c>
      <c r="F103" s="28" t="s">
        <v>591</v>
      </c>
      <c r="G103" s="29">
        <v>6.9279999999999999</v>
      </c>
      <c r="H103" s="28">
        <v>0</v>
      </c>
      <c r="I103" s="30">
        <f>ROUND(G103*H103,P4)</f>
        <v>0</v>
      </c>
      <c r="L103" s="30">
        <v>0</v>
      </c>
      <c r="M103" s="24">
        <f>ROUND(G103*L103,P4)</f>
        <v>0</v>
      </c>
      <c r="N103" s="25" t="s">
        <v>592</v>
      </c>
      <c r="O103" s="31">
        <f>M103*AA103</f>
        <v>0</v>
      </c>
      <c r="P103" s="1">
        <v>3</v>
      </c>
      <c r="AA103" s="1">
        <f>IF(P103=1,$O$3,IF(P103=2,$O$4,$O$5))</f>
        <v>0</v>
      </c>
    </row>
    <row r="104">
      <c r="A104" s="1" t="s">
        <v>593</v>
      </c>
      <c r="E104" s="27" t="s">
        <v>4761</v>
      </c>
    </row>
    <row r="105" ht="39.6">
      <c r="A105" s="1" t="s">
        <v>594</v>
      </c>
      <c r="E105" s="32" t="s">
        <v>5571</v>
      </c>
    </row>
    <row r="106" ht="118.8">
      <c r="A106" s="1" t="s">
        <v>596</v>
      </c>
      <c r="E106" s="27" t="s">
        <v>4576</v>
      </c>
    </row>
    <row r="107" ht="26.4">
      <c r="A107" s="1" t="s">
        <v>587</v>
      </c>
      <c r="B107" s="1">
        <v>24</v>
      </c>
      <c r="C107" s="26" t="s">
        <v>5572</v>
      </c>
      <c r="D107" t="s">
        <v>589</v>
      </c>
      <c r="E107" s="27" t="s">
        <v>5573</v>
      </c>
      <c r="F107" s="28" t="s">
        <v>695</v>
      </c>
      <c r="G107" s="29">
        <v>1.2909999999999999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5573</v>
      </c>
    </row>
    <row r="109">
      <c r="A109" s="1" t="s">
        <v>594</v>
      </c>
      <c r="E109" s="32" t="s">
        <v>5574</v>
      </c>
    </row>
    <row r="110" ht="92.4">
      <c r="A110" s="1" t="s">
        <v>596</v>
      </c>
      <c r="E110" s="27" t="s">
        <v>5575</v>
      </c>
    </row>
    <row r="111">
      <c r="A111" s="1" t="s">
        <v>584</v>
      </c>
      <c r="C111" s="22" t="s">
        <v>690</v>
      </c>
      <c r="E111" s="23" t="s">
        <v>1951</v>
      </c>
      <c r="L111" s="24">
        <f>SUMIFS(L112:L131,A112:A131,"P")</f>
        <v>0</v>
      </c>
      <c r="M111" s="24">
        <f>SUMIFS(M112:M131,A112:A131,"P")</f>
        <v>0</v>
      </c>
      <c r="N111" s="25"/>
    </row>
    <row r="112" ht="39.6">
      <c r="A112" s="1" t="s">
        <v>587</v>
      </c>
      <c r="B112" s="1">
        <v>25</v>
      </c>
      <c r="C112" s="26" t="s">
        <v>692</v>
      </c>
      <c r="D112" t="s">
        <v>693</v>
      </c>
      <c r="E112" s="27" t="s">
        <v>694</v>
      </c>
      <c r="F112" s="28" t="s">
        <v>695</v>
      </c>
      <c r="G112" s="29">
        <v>154.78700000000001</v>
      </c>
      <c r="H112" s="28">
        <v>0</v>
      </c>
      <c r="I112" s="30">
        <f>ROUND(G112*H112,P4)</f>
        <v>0</v>
      </c>
      <c r="L112" s="30">
        <v>0</v>
      </c>
      <c r="M112" s="24">
        <f>ROUND(G112*L112,P4)</f>
        <v>0</v>
      </c>
      <c r="N112" s="25" t="s">
        <v>589</v>
      </c>
      <c r="O112" s="31">
        <f>M112*AA112</f>
        <v>0</v>
      </c>
      <c r="P112" s="1">
        <v>3</v>
      </c>
      <c r="AA112" s="1">
        <f>IF(P112=1,$O$3,IF(P112=2,$O$4,$O$5))</f>
        <v>0</v>
      </c>
    </row>
    <row r="113" ht="39.6">
      <c r="A113" s="1" t="s">
        <v>593</v>
      </c>
      <c r="E113" s="27" t="s">
        <v>4047</v>
      </c>
    </row>
    <row r="114">
      <c r="A114" s="1" t="s">
        <v>594</v>
      </c>
      <c r="E114" s="32" t="s">
        <v>5576</v>
      </c>
    </row>
    <row r="115">
      <c r="A115" s="1" t="s">
        <v>596</v>
      </c>
      <c r="E115" s="27" t="s">
        <v>589</v>
      </c>
    </row>
    <row r="116" ht="26.4">
      <c r="A116" s="1" t="s">
        <v>587</v>
      </c>
      <c r="B116" s="1">
        <v>26</v>
      </c>
      <c r="C116" s="26" t="s">
        <v>4718</v>
      </c>
      <c r="D116" t="s">
        <v>4719</v>
      </c>
      <c r="E116" s="27" t="s">
        <v>4720</v>
      </c>
      <c r="F116" s="28" t="s">
        <v>695</v>
      </c>
      <c r="G116" s="29">
        <v>6.7009999999999996</v>
      </c>
      <c r="H116" s="28">
        <v>0</v>
      </c>
      <c r="I116" s="30">
        <f>ROUND(G116*H116,P4)</f>
        <v>0</v>
      </c>
      <c r="L116" s="30">
        <v>0</v>
      </c>
      <c r="M116" s="24">
        <f>ROUND(G116*L116,P4)</f>
        <v>0</v>
      </c>
      <c r="N116" s="25" t="s">
        <v>589</v>
      </c>
      <c r="O116" s="31">
        <f>M116*AA116</f>
        <v>0</v>
      </c>
      <c r="P116" s="1">
        <v>3</v>
      </c>
      <c r="AA116" s="1">
        <f>IF(P116=1,$O$3,IF(P116=2,$O$4,$O$5))</f>
        <v>0</v>
      </c>
    </row>
    <row r="117" ht="39.6">
      <c r="A117" s="1" t="s">
        <v>593</v>
      </c>
      <c r="E117" s="27" t="s">
        <v>4049</v>
      </c>
    </row>
    <row r="118">
      <c r="A118" s="1" t="s">
        <v>594</v>
      </c>
      <c r="E118" s="32" t="s">
        <v>5577</v>
      </c>
    </row>
    <row r="119">
      <c r="A119" s="1" t="s">
        <v>596</v>
      </c>
      <c r="E119" s="27" t="s">
        <v>589</v>
      </c>
    </row>
    <row r="120" ht="39.6">
      <c r="A120" s="1" t="s">
        <v>587</v>
      </c>
      <c r="B120" s="1">
        <v>27</v>
      </c>
      <c r="C120" s="26" t="s">
        <v>699</v>
      </c>
      <c r="D120" t="s">
        <v>700</v>
      </c>
      <c r="E120" s="27" t="s">
        <v>701</v>
      </c>
      <c r="F120" s="28" t="s">
        <v>695</v>
      </c>
      <c r="G120" s="29">
        <v>28.245000000000001</v>
      </c>
      <c r="H120" s="28">
        <v>0</v>
      </c>
      <c r="I120" s="30">
        <f>ROUND(G120*H120,P4)</f>
        <v>0</v>
      </c>
      <c r="L120" s="30">
        <v>0</v>
      </c>
      <c r="M120" s="24">
        <f>ROUND(G120*L120,P4)</f>
        <v>0</v>
      </c>
      <c r="N120" s="25" t="s">
        <v>589</v>
      </c>
      <c r="O120" s="31">
        <f>M120*AA120</f>
        <v>0</v>
      </c>
      <c r="P120" s="1">
        <v>3</v>
      </c>
      <c r="AA120" s="1">
        <f>IF(P120=1,$O$3,IF(P120=2,$O$4,$O$5))</f>
        <v>0</v>
      </c>
    </row>
    <row r="121" ht="39.6">
      <c r="A121" s="1" t="s">
        <v>593</v>
      </c>
      <c r="E121" s="27" t="s">
        <v>4049</v>
      </c>
    </row>
    <row r="122">
      <c r="A122" s="1" t="s">
        <v>594</v>
      </c>
      <c r="E122" s="32" t="s">
        <v>5578</v>
      </c>
    </row>
    <row r="123">
      <c r="A123" s="1" t="s">
        <v>596</v>
      </c>
      <c r="E123" s="27" t="s">
        <v>589</v>
      </c>
    </row>
    <row r="124" ht="26.4">
      <c r="A124" s="1" t="s">
        <v>587</v>
      </c>
      <c r="B124" s="1">
        <v>28</v>
      </c>
      <c r="C124" s="26" t="s">
        <v>2685</v>
      </c>
      <c r="D124" t="s">
        <v>2686</v>
      </c>
      <c r="E124" s="27" t="s">
        <v>2687</v>
      </c>
      <c r="F124" s="28" t="s">
        <v>695</v>
      </c>
      <c r="G124" s="29">
        <v>4</v>
      </c>
      <c r="H124" s="28">
        <v>0</v>
      </c>
      <c r="I124" s="30">
        <f>ROUND(G124*H124,P4)</f>
        <v>0</v>
      </c>
      <c r="L124" s="30">
        <v>0</v>
      </c>
      <c r="M124" s="24">
        <f>ROUND(G124*L124,P4)</f>
        <v>0</v>
      </c>
      <c r="N124" s="25" t="s">
        <v>589</v>
      </c>
      <c r="O124" s="31">
        <f>M124*AA124</f>
        <v>0</v>
      </c>
      <c r="P124" s="1">
        <v>3</v>
      </c>
      <c r="AA124" s="1">
        <f>IF(P124=1,$O$3,IF(P124=2,$O$4,$O$5))</f>
        <v>0</v>
      </c>
    </row>
    <row r="125" ht="39.6">
      <c r="A125" s="1" t="s">
        <v>593</v>
      </c>
      <c r="E125" s="27" t="s">
        <v>5579</v>
      </c>
    </row>
    <row r="126">
      <c r="A126" s="1" t="s">
        <v>594</v>
      </c>
      <c r="E126" s="32" t="s">
        <v>5580</v>
      </c>
    </row>
    <row r="127">
      <c r="A127" s="1" t="s">
        <v>596</v>
      </c>
      <c r="E127" s="27" t="s">
        <v>589</v>
      </c>
    </row>
    <row r="128" ht="26.4">
      <c r="A128" s="1" t="s">
        <v>587</v>
      </c>
      <c r="B128" s="1">
        <v>29</v>
      </c>
      <c r="C128" s="26" t="s">
        <v>2717</v>
      </c>
      <c r="D128" t="s">
        <v>2718</v>
      </c>
      <c r="E128" s="27" t="s">
        <v>2719</v>
      </c>
      <c r="F128" s="28" t="s">
        <v>695</v>
      </c>
      <c r="G128" s="29">
        <v>1.2909999999999999</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4060</v>
      </c>
    </row>
    <row r="130">
      <c r="A130" s="1" t="s">
        <v>594</v>
      </c>
      <c r="E130" s="32" t="s">
        <v>5581</v>
      </c>
    </row>
    <row r="131">
      <c r="A131" s="1" t="s">
        <v>596</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5582</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6.4">
      <c r="A10" s="1" t="s">
        <v>587</v>
      </c>
      <c r="B10" s="1">
        <v>1</v>
      </c>
      <c r="C10" s="26" t="s">
        <v>5423</v>
      </c>
      <c r="D10" t="s">
        <v>589</v>
      </c>
      <c r="E10" s="27" t="s">
        <v>5424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5583</v>
      </c>
    </row>
    <row r="13" ht="66">
      <c r="A13" s="1" t="s">
        <v>596</v>
      </c>
      <c r="E13" s="27" t="s">
        <v>5426</v>
      </c>
    </row>
    <row r="14" ht="26.4">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c r="A16" s="1" t="s">
        <v>594</v>
      </c>
      <c r="E16" s="32" t="s">
        <v>5586</v>
      </c>
    </row>
    <row r="17" ht="330">
      <c r="A17" s="1" t="s">
        <v>596</v>
      </c>
      <c r="E17" s="27" t="s">
        <v>5587</v>
      </c>
    </row>
    <row r="18" ht="26.4">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c r="A20" s="1" t="s">
        <v>594</v>
      </c>
      <c r="E20" s="32" t="s">
        <v>5588</v>
      </c>
    </row>
    <row r="21" ht="92.4">
      <c r="A21" s="1" t="s">
        <v>596</v>
      </c>
      <c r="E21" s="27" t="s">
        <v>3717</v>
      </c>
    </row>
    <row r="22" ht="26.4">
      <c r="A22" s="1" t="s">
        <v>587</v>
      </c>
      <c r="B22" s="1">
        <v>4</v>
      </c>
      <c r="C22" s="26" t="s">
        <v>3369</v>
      </c>
      <c r="D22" t="s">
        <v>589</v>
      </c>
      <c r="E22" s="27" t="s">
        <v>3370</v>
      </c>
      <c r="F22" s="28" t="s">
        <v>591</v>
      </c>
      <c r="G22" s="29">
        <v>258</v>
      </c>
      <c r="H22" s="28">
        <v>0</v>
      </c>
      <c r="I22" s="30">
        <f>ROUND(G22*H22,P4)</f>
        <v>0</v>
      </c>
      <c r="L22" s="30">
        <v>0</v>
      </c>
      <c r="M22" s="24">
        <f>ROUND(G22*L22,P4)</f>
        <v>0</v>
      </c>
      <c r="N22" s="25" t="s">
        <v>592</v>
      </c>
      <c r="O22" s="31">
        <f>M22*AA22</f>
        <v>0</v>
      </c>
      <c r="P22" s="1">
        <v>3</v>
      </c>
      <c r="AA22" s="1">
        <f>IF(P22=1,$O$3,IF(P22=2,$O$4,$O$5))</f>
        <v>0</v>
      </c>
    </row>
    <row r="23">
      <c r="A23" s="1" t="s">
        <v>593</v>
      </c>
      <c r="E23" s="27" t="s">
        <v>3370</v>
      </c>
    </row>
    <row r="24">
      <c r="A24" s="1" t="s">
        <v>594</v>
      </c>
      <c r="E24" s="32" t="s">
        <v>5589</v>
      </c>
    </row>
    <row r="25" ht="369.6">
      <c r="A25" s="1" t="s">
        <v>596</v>
      </c>
      <c r="E25" s="27" t="s">
        <v>2554</v>
      </c>
    </row>
    <row r="26" ht="26.4">
      <c r="A26" s="1" t="s">
        <v>587</v>
      </c>
      <c r="B26" s="1">
        <v>5</v>
      </c>
      <c r="C26" s="26" t="s">
        <v>1362</v>
      </c>
      <c r="D26" t="s">
        <v>589</v>
      </c>
      <c r="E26" s="27" t="s">
        <v>1363</v>
      </c>
      <c r="F26" s="28" t="s">
        <v>591</v>
      </c>
      <c r="G26" s="29">
        <v>1.702</v>
      </c>
      <c r="H26" s="28">
        <v>0</v>
      </c>
      <c r="I26" s="30">
        <f>ROUND(G26*H26,P4)</f>
        <v>0</v>
      </c>
      <c r="L26" s="30">
        <v>0</v>
      </c>
      <c r="M26" s="24">
        <f>ROUND(G26*L26,P4)</f>
        <v>0</v>
      </c>
      <c r="N26" s="25" t="s">
        <v>592</v>
      </c>
      <c r="O26" s="31">
        <f>M26*AA26</f>
        <v>0</v>
      </c>
      <c r="P26" s="1">
        <v>3</v>
      </c>
      <c r="AA26" s="1">
        <f>IF(P26=1,$O$3,IF(P26=2,$O$4,$O$5))</f>
        <v>0</v>
      </c>
    </row>
    <row r="27">
      <c r="A27" s="1" t="s">
        <v>593</v>
      </c>
      <c r="E27" s="27" t="s">
        <v>1363</v>
      </c>
    </row>
    <row r="28">
      <c r="A28" s="1" t="s">
        <v>594</v>
      </c>
      <c r="E28" s="32" t="s">
        <v>5590</v>
      </c>
    </row>
    <row r="29" ht="356.4">
      <c r="A29" s="1" t="s">
        <v>596</v>
      </c>
      <c r="E29" s="27" t="s">
        <v>597</v>
      </c>
    </row>
    <row r="30" ht="26.4">
      <c r="A30" s="1" t="s">
        <v>587</v>
      </c>
      <c r="B30" s="1">
        <v>6</v>
      </c>
      <c r="C30" s="26" t="s">
        <v>1366</v>
      </c>
      <c r="D30" t="s">
        <v>589</v>
      </c>
      <c r="E30" s="27" t="s">
        <v>1367</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1367</v>
      </c>
    </row>
    <row r="32">
      <c r="A32" s="1" t="s">
        <v>594</v>
      </c>
      <c r="E32" s="32" t="s">
        <v>5591</v>
      </c>
    </row>
    <row r="33" ht="303.6">
      <c r="A33" s="1" t="s">
        <v>596</v>
      </c>
      <c r="E33" s="27" t="s">
        <v>1369</v>
      </c>
    </row>
    <row r="34" ht="26.4">
      <c r="A34" s="1" t="s">
        <v>587</v>
      </c>
      <c r="B34" s="1">
        <v>7</v>
      </c>
      <c r="C34" s="26" t="s">
        <v>4656</v>
      </c>
      <c r="D34" t="s">
        <v>589</v>
      </c>
      <c r="E34" s="27" t="s">
        <v>4657</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4657</v>
      </c>
    </row>
    <row r="36">
      <c r="A36" s="1" t="s">
        <v>594</v>
      </c>
      <c r="E36" s="32" t="s">
        <v>5592</v>
      </c>
    </row>
    <row r="37" ht="52.8">
      <c r="A37" s="1" t="s">
        <v>596</v>
      </c>
      <c r="E37" s="27" t="s">
        <v>616</v>
      </c>
    </row>
    <row r="38" ht="26.4">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c r="A40" s="1" t="s">
        <v>594</v>
      </c>
      <c r="E40" s="32" t="s">
        <v>5583</v>
      </c>
    </row>
    <row r="41" ht="66">
      <c r="A41" s="1" t="s">
        <v>596</v>
      </c>
      <c r="E41" s="27" t="s">
        <v>3745</v>
      </c>
    </row>
    <row r="42" ht="26.4">
      <c r="A42" s="1" t="s">
        <v>587</v>
      </c>
      <c r="B42" s="1">
        <v>9</v>
      </c>
      <c r="C42" s="26" t="s">
        <v>5067</v>
      </c>
      <c r="D42" t="s">
        <v>589</v>
      </c>
      <c r="E42" s="27" t="s">
        <v>5068</v>
      </c>
      <c r="F42" s="28" t="s">
        <v>614</v>
      </c>
      <c r="G42" s="29">
        <v>50</v>
      </c>
      <c r="H42" s="28">
        <v>0</v>
      </c>
      <c r="I42" s="30">
        <f>ROUND(G42*H42,P4)</f>
        <v>0</v>
      </c>
      <c r="L42" s="30">
        <v>0</v>
      </c>
      <c r="M42" s="24">
        <f>ROUND(G42*L42,P4)</f>
        <v>0</v>
      </c>
      <c r="N42" s="25" t="s">
        <v>592</v>
      </c>
      <c r="O42" s="31">
        <f>M42*AA42</f>
        <v>0</v>
      </c>
      <c r="P42" s="1">
        <v>3</v>
      </c>
      <c r="AA42" s="1">
        <f>IF(P42=1,$O$3,IF(P42=2,$O$4,$O$5))</f>
        <v>0</v>
      </c>
    </row>
    <row r="43">
      <c r="A43" s="1" t="s">
        <v>593</v>
      </c>
      <c r="E43" s="27" t="s">
        <v>5068</v>
      </c>
    </row>
    <row r="44">
      <c r="A44" s="1" t="s">
        <v>594</v>
      </c>
      <c r="E44" s="32" t="s">
        <v>5593</v>
      </c>
    </row>
    <row r="45" ht="66">
      <c r="A45" s="1" t="s">
        <v>596</v>
      </c>
      <c r="E45" s="27" t="s">
        <v>5069</v>
      </c>
    </row>
    <row r="46" ht="26.4">
      <c r="A46" s="1" t="s">
        <v>587</v>
      </c>
      <c r="B46" s="1">
        <v>10</v>
      </c>
      <c r="C46" s="26" t="s">
        <v>5546</v>
      </c>
      <c r="D46" t="s">
        <v>589</v>
      </c>
      <c r="E46" s="27" t="s">
        <v>5416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5416</v>
      </c>
    </row>
    <row r="48">
      <c r="A48" s="1" t="s">
        <v>594</v>
      </c>
      <c r="E48" s="32" t="s">
        <v>5594</v>
      </c>
    </row>
    <row r="49" ht="79.2">
      <c r="A49" s="1" t="s">
        <v>596</v>
      </c>
      <c r="E49" s="27" t="s">
        <v>5418</v>
      </c>
    </row>
    <row r="50">
      <c r="A50" s="1" t="s">
        <v>584</v>
      </c>
      <c r="C50" s="22" t="s">
        <v>2572</v>
      </c>
      <c r="E50" s="23" t="s">
        <v>4106</v>
      </c>
      <c r="L50" s="24">
        <f>SUMIFS(L51:L70,A51:A70,"P")</f>
        <v>0</v>
      </c>
      <c r="M50" s="24">
        <f>SUMIFS(M51:M70,A51:A70,"P")</f>
        <v>0</v>
      </c>
      <c r="N50" s="25"/>
    </row>
    <row r="51" ht="26.4">
      <c r="A51" s="1" t="s">
        <v>587</v>
      </c>
      <c r="B51" s="1">
        <v>11</v>
      </c>
      <c r="C51" s="26" t="s">
        <v>3761</v>
      </c>
      <c r="D51" t="s">
        <v>589</v>
      </c>
      <c r="E51" s="27" t="s">
        <v>3762</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3762</v>
      </c>
    </row>
    <row r="53">
      <c r="A53" s="1" t="s">
        <v>594</v>
      </c>
      <c r="E53" s="32" t="s">
        <v>5595</v>
      </c>
    </row>
    <row r="54" ht="79.2">
      <c r="A54" s="1" t="s">
        <v>596</v>
      </c>
      <c r="E54" s="27" t="s">
        <v>3764</v>
      </c>
    </row>
    <row r="55" ht="26.4">
      <c r="A55" s="1" t="s">
        <v>587</v>
      </c>
      <c r="B55" s="1">
        <v>12</v>
      </c>
      <c r="C55" s="26" t="s">
        <v>5441</v>
      </c>
      <c r="D55" t="s">
        <v>589</v>
      </c>
      <c r="E55" s="27" t="s">
        <v>5442</v>
      </c>
      <c r="F55" s="28" t="s">
        <v>591</v>
      </c>
      <c r="G55" s="29">
        <v>5.0780000000000003</v>
      </c>
      <c r="H55" s="28">
        <v>0</v>
      </c>
      <c r="I55" s="30">
        <f>ROUND(G55*H55,P4)</f>
        <v>0</v>
      </c>
      <c r="L55" s="30">
        <v>0</v>
      </c>
      <c r="M55" s="24">
        <f>ROUND(G55*L55,P4)</f>
        <v>0</v>
      </c>
      <c r="N55" s="25" t="s">
        <v>592</v>
      </c>
      <c r="O55" s="31">
        <f>M55*AA55</f>
        <v>0</v>
      </c>
      <c r="P55" s="1">
        <v>3</v>
      </c>
      <c r="AA55" s="1">
        <f>IF(P55=1,$O$3,IF(P55=2,$O$4,$O$5))</f>
        <v>0</v>
      </c>
    </row>
    <row r="56">
      <c r="A56" s="1" t="s">
        <v>593</v>
      </c>
      <c r="E56" s="27" t="s">
        <v>5442</v>
      </c>
    </row>
    <row r="57">
      <c r="A57" s="1" t="s">
        <v>594</v>
      </c>
      <c r="E57" s="32" t="s">
        <v>5596</v>
      </c>
    </row>
    <row r="58" ht="382.8">
      <c r="A58" s="1" t="s">
        <v>596</v>
      </c>
      <c r="E58" s="27" t="s">
        <v>3769</v>
      </c>
    </row>
    <row r="59" ht="26.4">
      <c r="A59" s="1" t="s">
        <v>587</v>
      </c>
      <c r="B59" s="1">
        <v>13</v>
      </c>
      <c r="C59" s="26" t="s">
        <v>4114</v>
      </c>
      <c r="D59" t="s">
        <v>589</v>
      </c>
      <c r="E59" s="27" t="s">
        <v>4115</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4115</v>
      </c>
    </row>
    <row r="61">
      <c r="A61" s="1" t="s">
        <v>594</v>
      </c>
      <c r="E61" s="32" t="s">
        <v>5597</v>
      </c>
    </row>
    <row r="62" ht="382.8">
      <c r="A62" s="1" t="s">
        <v>596</v>
      </c>
      <c r="E62" s="27" t="s">
        <v>2577</v>
      </c>
    </row>
    <row r="63" ht="26.4">
      <c r="A63" s="1" t="s">
        <v>587</v>
      </c>
      <c r="B63" s="1">
        <v>14</v>
      </c>
      <c r="C63" s="26" t="s">
        <v>2578</v>
      </c>
      <c r="D63" t="s">
        <v>589</v>
      </c>
      <c r="E63" s="27" t="s">
        <v>2579</v>
      </c>
      <c r="F63" s="28" t="s">
        <v>695</v>
      </c>
      <c r="G63" s="29">
        <v>1.0029999999999999</v>
      </c>
      <c r="H63" s="28">
        <v>0</v>
      </c>
      <c r="I63" s="30">
        <f>ROUND(G63*H63,P4)</f>
        <v>0</v>
      </c>
      <c r="L63" s="30">
        <v>0</v>
      </c>
      <c r="M63" s="24">
        <f>ROUND(G63*L63,P4)</f>
        <v>0</v>
      </c>
      <c r="N63" s="25" t="s">
        <v>592</v>
      </c>
      <c r="O63" s="31">
        <f>M63*AA63</f>
        <v>0</v>
      </c>
      <c r="P63" s="1">
        <v>3</v>
      </c>
      <c r="AA63" s="1">
        <f>IF(P63=1,$O$3,IF(P63=2,$O$4,$O$5))</f>
        <v>0</v>
      </c>
    </row>
    <row r="64">
      <c r="A64" s="1" t="s">
        <v>593</v>
      </c>
      <c r="E64" s="27" t="s">
        <v>2579</v>
      </c>
    </row>
    <row r="65" ht="39.6">
      <c r="A65" s="1" t="s">
        <v>594</v>
      </c>
      <c r="E65" s="32" t="s">
        <v>5598</v>
      </c>
    </row>
    <row r="66" ht="316.8">
      <c r="A66" s="1" t="s">
        <v>596</v>
      </c>
      <c r="E66" s="27" t="s">
        <v>2581</v>
      </c>
    </row>
    <row r="67" ht="26.4">
      <c r="A67" s="1" t="s">
        <v>587</v>
      </c>
      <c r="B67" s="1">
        <v>15</v>
      </c>
      <c r="C67" s="26" t="s">
        <v>4118</v>
      </c>
      <c r="D67" t="s">
        <v>589</v>
      </c>
      <c r="E67" s="27" t="s">
        <v>4119</v>
      </c>
      <c r="F67" s="28" t="s">
        <v>695</v>
      </c>
      <c r="G67" s="29">
        <v>0.78000000000000003</v>
      </c>
      <c r="H67" s="28">
        <v>0</v>
      </c>
      <c r="I67" s="30">
        <f>ROUND(G67*H67,P4)</f>
        <v>0</v>
      </c>
      <c r="L67" s="30">
        <v>0</v>
      </c>
      <c r="M67" s="24">
        <f>ROUND(G67*L67,P4)</f>
        <v>0</v>
      </c>
      <c r="N67" s="25" t="s">
        <v>592</v>
      </c>
      <c r="O67" s="31">
        <f>M67*AA67</f>
        <v>0</v>
      </c>
      <c r="P67" s="1">
        <v>3</v>
      </c>
      <c r="AA67" s="1">
        <f>IF(P67=1,$O$3,IF(P67=2,$O$4,$O$5))</f>
        <v>0</v>
      </c>
    </row>
    <row r="68">
      <c r="A68" s="1" t="s">
        <v>593</v>
      </c>
      <c r="E68" s="27" t="s">
        <v>4119</v>
      </c>
    </row>
    <row r="69">
      <c r="A69" s="1" t="s">
        <v>594</v>
      </c>
      <c r="E69" s="32" t="s">
        <v>5599</v>
      </c>
    </row>
    <row r="70" ht="316.8">
      <c r="A70" s="1" t="s">
        <v>596</v>
      </c>
      <c r="E70" s="27" t="s">
        <v>2581</v>
      </c>
    </row>
    <row r="71">
      <c r="A71" s="1" t="s">
        <v>584</v>
      </c>
      <c r="C71" s="22" t="s">
        <v>1200</v>
      </c>
      <c r="E71" s="23" t="s">
        <v>4125</v>
      </c>
      <c r="L71" s="24">
        <f>SUMIFS(L72:L91,A72:A91,"P")</f>
        <v>0</v>
      </c>
      <c r="M71" s="24">
        <f>SUMIFS(M72:M91,A72:A91,"P")</f>
        <v>0</v>
      </c>
      <c r="N71" s="25"/>
    </row>
    <row r="72" ht="26.4">
      <c r="A72" s="1" t="s">
        <v>587</v>
      </c>
      <c r="B72" s="1">
        <v>16</v>
      </c>
      <c r="C72" s="26" t="s">
        <v>5265</v>
      </c>
      <c r="D72" t="s">
        <v>589</v>
      </c>
      <c r="E72" s="27" t="s">
        <v>5266</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5266</v>
      </c>
    </row>
    <row r="74">
      <c r="A74" s="1" t="s">
        <v>594</v>
      </c>
      <c r="E74" s="32" t="s">
        <v>5600</v>
      </c>
    </row>
    <row r="75" ht="382.8">
      <c r="A75" s="1" t="s">
        <v>596</v>
      </c>
      <c r="E75" s="27" t="s">
        <v>2577</v>
      </c>
    </row>
    <row r="76" ht="26.4">
      <c r="A76" s="1" t="s">
        <v>587</v>
      </c>
      <c r="B76" s="1">
        <v>17</v>
      </c>
      <c r="C76" s="26" t="s">
        <v>5450</v>
      </c>
      <c r="D76" t="s">
        <v>589</v>
      </c>
      <c r="E76" s="27" t="s">
        <v>5451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5451</v>
      </c>
    </row>
    <row r="78">
      <c r="A78" s="1" t="s">
        <v>594</v>
      </c>
      <c r="E78" s="32" t="s">
        <v>5601</v>
      </c>
    </row>
    <row r="79" ht="303.6">
      <c r="A79" s="1" t="s">
        <v>596</v>
      </c>
      <c r="E79" s="27" t="s">
        <v>5277</v>
      </c>
    </row>
    <row r="80" ht="26.4">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c r="A82" s="1" t="s">
        <v>594</v>
      </c>
      <c r="E82" s="32" t="s">
        <v>5602</v>
      </c>
    </row>
    <row r="83" ht="382.8">
      <c r="A83" s="1" t="s">
        <v>596</v>
      </c>
      <c r="E83" s="27" t="s">
        <v>2577</v>
      </c>
    </row>
    <row r="84" ht="26.4">
      <c r="A84" s="1" t="s">
        <v>587</v>
      </c>
      <c r="B84" s="1">
        <v>19</v>
      </c>
      <c r="C84" s="26" t="s">
        <v>5333</v>
      </c>
      <c r="D84" t="s">
        <v>589</v>
      </c>
      <c r="E84" s="27" t="s">
        <v>5334</v>
      </c>
      <c r="F84" s="28" t="s">
        <v>695</v>
      </c>
      <c r="G84" s="29">
        <v>0.29099999999999998</v>
      </c>
      <c r="H84" s="28">
        <v>0</v>
      </c>
      <c r="I84" s="30">
        <f>ROUND(G84*H84,P4)</f>
        <v>0</v>
      </c>
      <c r="L84" s="30">
        <v>0</v>
      </c>
      <c r="M84" s="24">
        <f>ROUND(G84*L84,P4)</f>
        <v>0</v>
      </c>
      <c r="N84" s="25" t="s">
        <v>592</v>
      </c>
      <c r="O84" s="31">
        <f>M84*AA84</f>
        <v>0</v>
      </c>
      <c r="P84" s="1">
        <v>3</v>
      </c>
      <c r="AA84" s="1">
        <f>IF(P84=1,$O$3,IF(P84=2,$O$4,$O$5))</f>
        <v>0</v>
      </c>
    </row>
    <row r="85">
      <c r="A85" s="1" t="s">
        <v>593</v>
      </c>
      <c r="E85" s="27" t="s">
        <v>5334</v>
      </c>
    </row>
    <row r="86">
      <c r="A86" s="1" t="s">
        <v>594</v>
      </c>
      <c r="E86" s="32" t="s">
        <v>5603</v>
      </c>
    </row>
    <row r="87" ht="303.6">
      <c r="A87" s="1" t="s">
        <v>596</v>
      </c>
      <c r="E87" s="27" t="s">
        <v>5277</v>
      </c>
    </row>
    <row r="88" ht="26.4">
      <c r="A88" s="1" t="s">
        <v>587</v>
      </c>
      <c r="B88" s="1">
        <v>20</v>
      </c>
      <c r="C88" s="26" t="s">
        <v>5604</v>
      </c>
      <c r="D88" t="s">
        <v>589</v>
      </c>
      <c r="E88" s="27" t="s">
        <v>5605</v>
      </c>
      <c r="F88" s="28" t="s">
        <v>591</v>
      </c>
      <c r="G88" s="29">
        <v>12.08</v>
      </c>
      <c r="H88" s="28">
        <v>0</v>
      </c>
      <c r="I88" s="30">
        <f>ROUND(G88*H88,P4)</f>
        <v>0</v>
      </c>
      <c r="L88" s="30">
        <v>0</v>
      </c>
      <c r="M88" s="24">
        <f>ROUND(G88*L88,P4)</f>
        <v>0</v>
      </c>
      <c r="N88" s="25" t="s">
        <v>592</v>
      </c>
      <c r="O88" s="31">
        <f>M88*AA88</f>
        <v>0</v>
      </c>
      <c r="P88" s="1">
        <v>3</v>
      </c>
      <c r="AA88" s="1">
        <f>IF(P88=1,$O$3,IF(P88=2,$O$4,$O$5))</f>
        <v>0</v>
      </c>
    </row>
    <row r="89">
      <c r="A89" s="1" t="s">
        <v>593</v>
      </c>
      <c r="E89" s="27" t="s">
        <v>5605</v>
      </c>
    </row>
    <row r="90" ht="39.6">
      <c r="A90" s="1" t="s">
        <v>594</v>
      </c>
      <c r="E90" s="32" t="s">
        <v>5606</v>
      </c>
    </row>
    <row r="91" ht="277.2">
      <c r="A91" s="1" t="s">
        <v>596</v>
      </c>
      <c r="E91" s="27" t="s">
        <v>4473</v>
      </c>
    </row>
    <row r="92">
      <c r="A92" s="1" t="s">
        <v>584</v>
      </c>
      <c r="C92" s="22" t="s">
        <v>2997</v>
      </c>
      <c r="E92" s="23" t="s">
        <v>3792</v>
      </c>
      <c r="L92" s="24">
        <f>SUMIFS(L93:L112,A93:A112,"P")</f>
        <v>0</v>
      </c>
      <c r="M92" s="24">
        <f>SUMIFS(M93:M112,A93:A112,"P")</f>
        <v>0</v>
      </c>
      <c r="N92" s="25"/>
    </row>
    <row r="93" ht="26.4">
      <c r="A93" s="1" t="s">
        <v>587</v>
      </c>
      <c r="B93" s="1">
        <v>21</v>
      </c>
      <c r="C93" s="26" t="s">
        <v>4521</v>
      </c>
      <c r="D93" t="s">
        <v>589</v>
      </c>
      <c r="E93" s="27" t="s">
        <v>4522</v>
      </c>
      <c r="F93" s="28" t="s">
        <v>591</v>
      </c>
      <c r="G93" s="29">
        <v>3.3420000000000001</v>
      </c>
      <c r="H93" s="28">
        <v>0</v>
      </c>
      <c r="I93" s="30">
        <f>ROUND(G93*H93,P4)</f>
        <v>0</v>
      </c>
      <c r="L93" s="30">
        <v>0</v>
      </c>
      <c r="M93" s="24">
        <f>ROUND(G93*L93,P4)</f>
        <v>0</v>
      </c>
      <c r="N93" s="25" t="s">
        <v>592</v>
      </c>
      <c r="O93" s="31">
        <f>M93*AA93</f>
        <v>0</v>
      </c>
      <c r="P93" s="1">
        <v>3</v>
      </c>
      <c r="AA93" s="1">
        <f>IF(P93=1,$O$3,IF(P93=2,$O$4,$O$5))</f>
        <v>0</v>
      </c>
    </row>
    <row r="94">
      <c r="A94" s="1" t="s">
        <v>593</v>
      </c>
      <c r="E94" s="27" t="s">
        <v>4522</v>
      </c>
    </row>
    <row r="95">
      <c r="A95" s="1" t="s">
        <v>594</v>
      </c>
      <c r="E95" s="32" t="s">
        <v>5607</v>
      </c>
    </row>
    <row r="96" ht="382.8">
      <c r="A96" s="1" t="s">
        <v>596</v>
      </c>
      <c r="E96" s="27" t="s">
        <v>3769</v>
      </c>
    </row>
    <row r="97" ht="26.4">
      <c r="A97" s="1" t="s">
        <v>587</v>
      </c>
      <c r="B97" s="1">
        <v>22</v>
      </c>
      <c r="C97" s="26" t="s">
        <v>5281</v>
      </c>
      <c r="D97" t="s">
        <v>589</v>
      </c>
      <c r="E97" s="27" t="s">
        <v>5282</v>
      </c>
      <c r="F97" s="28" t="s">
        <v>695</v>
      </c>
      <c r="G97" s="29">
        <v>0.19</v>
      </c>
      <c r="H97" s="28">
        <v>0</v>
      </c>
      <c r="I97" s="30">
        <f>ROUND(G97*H97,P4)</f>
        <v>0</v>
      </c>
      <c r="L97" s="30">
        <v>0</v>
      </c>
      <c r="M97" s="24">
        <f>ROUND(G97*L97,P4)</f>
        <v>0</v>
      </c>
      <c r="N97" s="25" t="s">
        <v>592</v>
      </c>
      <c r="O97" s="31">
        <f>M97*AA97</f>
        <v>0</v>
      </c>
      <c r="P97" s="1">
        <v>3</v>
      </c>
      <c r="AA97" s="1">
        <f>IF(P97=1,$O$3,IF(P97=2,$O$4,$O$5))</f>
        <v>0</v>
      </c>
    </row>
    <row r="98">
      <c r="A98" s="1" t="s">
        <v>593</v>
      </c>
      <c r="E98" s="27" t="s">
        <v>5282</v>
      </c>
    </row>
    <row r="99">
      <c r="A99" s="1" t="s">
        <v>594</v>
      </c>
      <c r="E99" s="32" t="s">
        <v>5608</v>
      </c>
    </row>
    <row r="100" ht="303.6">
      <c r="A100" s="1" t="s">
        <v>596</v>
      </c>
      <c r="E100" s="27" t="s">
        <v>5277</v>
      </c>
    </row>
    <row r="101">
      <c r="A101" s="1" t="s">
        <v>587</v>
      </c>
      <c r="B101" s="1">
        <v>23</v>
      </c>
      <c r="C101" s="26" t="s">
        <v>5609</v>
      </c>
      <c r="D101" t="s">
        <v>589</v>
      </c>
      <c r="E101" s="27" t="s">
        <v>5282</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4">
      <c r="A103" s="1" t="s">
        <v>594</v>
      </c>
      <c r="E103" s="32" t="s">
        <v>5610</v>
      </c>
    </row>
    <row r="104" ht="303.6">
      <c r="A104" s="1" t="s">
        <v>596</v>
      </c>
      <c r="E104" s="27" t="s">
        <v>5277</v>
      </c>
    </row>
    <row r="105" ht="26.4">
      <c r="A105" s="1" t="s">
        <v>587</v>
      </c>
      <c r="B105" s="1">
        <v>24</v>
      </c>
      <c r="C105" s="26" t="s">
        <v>5290</v>
      </c>
      <c r="D105" t="s">
        <v>589</v>
      </c>
      <c r="E105" s="27" t="s">
        <v>5291</v>
      </c>
      <c r="F105" s="28" t="s">
        <v>591</v>
      </c>
      <c r="G105" s="29">
        <v>33.075000000000003</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c r="A107" s="1" t="s">
        <v>594</v>
      </c>
      <c r="E107" s="32" t="s">
        <v>5611</v>
      </c>
    </row>
    <row r="108" ht="79.2">
      <c r="A108" s="1" t="s">
        <v>596</v>
      </c>
      <c r="E108" s="27" t="s">
        <v>3002</v>
      </c>
    </row>
    <row r="109" ht="26.4">
      <c r="A109" s="1" t="s">
        <v>587</v>
      </c>
      <c r="B109" s="1">
        <v>25</v>
      </c>
      <c r="C109" s="26" t="s">
        <v>4525</v>
      </c>
      <c r="D109" t="s">
        <v>589</v>
      </c>
      <c r="E109" s="27" t="s">
        <v>4526</v>
      </c>
      <c r="F109" s="28" t="s">
        <v>591</v>
      </c>
      <c r="G109" s="29">
        <v>5.1349999999999998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c r="A111" s="1" t="s">
        <v>594</v>
      </c>
      <c r="E111" s="32" t="s">
        <v>5612</v>
      </c>
    </row>
    <row r="112" ht="118.8">
      <c r="A112" s="1" t="s">
        <v>596</v>
      </c>
      <c r="E112" s="27" t="s">
        <v>4528</v>
      </c>
    </row>
    <row r="113">
      <c r="A113" s="1" t="s">
        <v>584</v>
      </c>
      <c r="C113" s="22" t="s">
        <v>4198</v>
      </c>
      <c r="E113" s="23" t="s">
        <v>4199</v>
      </c>
      <c r="L113" s="24">
        <f>SUMIFS(L114:L121,A114:A121,"P")</f>
        <v>0</v>
      </c>
      <c r="M113" s="24">
        <f>SUMIFS(M114:M121,A114:A121,"P")</f>
        <v>0</v>
      </c>
      <c r="N113" s="25"/>
    </row>
    <row r="114" ht="26.4">
      <c r="A114" s="1" t="s">
        <v>587</v>
      </c>
      <c r="B114" s="1">
        <v>26</v>
      </c>
      <c r="C114" s="26" t="s">
        <v>3835</v>
      </c>
      <c r="D114" t="s">
        <v>589</v>
      </c>
      <c r="E114" s="27" t="s">
        <v>3836</v>
      </c>
      <c r="F114" s="28" t="s">
        <v>614</v>
      </c>
      <c r="G114" s="29">
        <v>49</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3836</v>
      </c>
    </row>
    <row r="116">
      <c r="A116" s="1" t="s">
        <v>594</v>
      </c>
      <c r="E116" s="32" t="s">
        <v>5613</v>
      </c>
    </row>
    <row r="117" ht="211.2">
      <c r="A117" s="1" t="s">
        <v>596</v>
      </c>
      <c r="E117" s="27" t="s">
        <v>3839</v>
      </c>
    </row>
    <row r="118" ht="26.4">
      <c r="A118" s="1" t="s">
        <v>587</v>
      </c>
      <c r="B118" s="1">
        <v>27</v>
      </c>
      <c r="C118" s="26" t="s">
        <v>5375</v>
      </c>
      <c r="D118" t="s">
        <v>589</v>
      </c>
      <c r="E118" s="27" t="s">
        <v>5376</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6.4">
      <c r="A119" s="1" t="s">
        <v>593</v>
      </c>
      <c r="E119" s="27" t="s">
        <v>5376</v>
      </c>
    </row>
    <row r="120">
      <c r="A120" s="1" t="s">
        <v>594</v>
      </c>
      <c r="E120" s="32" t="s">
        <v>5614</v>
      </c>
    </row>
    <row r="121" ht="211.2">
      <c r="A121" s="1" t="s">
        <v>596</v>
      </c>
      <c r="E121" s="27" t="s">
        <v>3839</v>
      </c>
    </row>
    <row r="122">
      <c r="A122" s="1" t="s">
        <v>584</v>
      </c>
      <c r="C122" s="22" t="s">
        <v>3840</v>
      </c>
      <c r="E122" s="23" t="s">
        <v>5615</v>
      </c>
      <c r="L122" s="24">
        <f>SUMIFS(L123:L126,A123:A126,"P")</f>
        <v>0</v>
      </c>
      <c r="M122" s="24">
        <f>SUMIFS(M123:M126,A123:A126,"P")</f>
        <v>0</v>
      </c>
      <c r="N122" s="25"/>
    </row>
    <row r="123" ht="26.4">
      <c r="A123" s="1" t="s">
        <v>587</v>
      </c>
      <c r="B123" s="1">
        <v>28</v>
      </c>
      <c r="C123" s="26" t="s">
        <v>5616</v>
      </c>
      <c r="D123" t="s">
        <v>589</v>
      </c>
      <c r="E123" s="27" t="s">
        <v>5617</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5617</v>
      </c>
    </row>
    <row r="125">
      <c r="A125" s="1" t="s">
        <v>594</v>
      </c>
      <c r="E125" s="32" t="s">
        <v>5618</v>
      </c>
    </row>
    <row r="126" ht="264">
      <c r="A126" s="1" t="s">
        <v>596</v>
      </c>
      <c r="E126" s="27" t="s">
        <v>3846</v>
      </c>
    </row>
    <row r="127">
      <c r="A127" s="1" t="s">
        <v>584</v>
      </c>
      <c r="C127" s="22" t="s">
        <v>2018</v>
      </c>
      <c r="E127" s="23" t="s">
        <v>4023</v>
      </c>
      <c r="L127" s="24">
        <f>SUMIFS(L128:L155,A128:A155,"P")</f>
        <v>0</v>
      </c>
      <c r="M127" s="24">
        <f>SUMIFS(M128:M155,A128:A155,"P")</f>
        <v>0</v>
      </c>
      <c r="N127" s="25"/>
    </row>
    <row r="128" ht="26.4">
      <c r="A128" s="1" t="s">
        <v>587</v>
      </c>
      <c r="B128" s="1">
        <v>29</v>
      </c>
      <c r="C128" s="26" t="s">
        <v>5407</v>
      </c>
      <c r="D128" t="s">
        <v>589</v>
      </c>
      <c r="E128" s="27" t="s">
        <v>5408</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5408</v>
      </c>
    </row>
    <row r="130">
      <c r="A130" s="1" t="s">
        <v>594</v>
      </c>
      <c r="E130" s="32" t="s">
        <v>5619</v>
      </c>
    </row>
    <row r="131" ht="66">
      <c r="A131" s="1" t="s">
        <v>596</v>
      </c>
      <c r="E131" s="27" t="s">
        <v>5410</v>
      </c>
    </row>
    <row r="132" ht="26.4">
      <c r="A132" s="1" t="s">
        <v>587</v>
      </c>
      <c r="B132" s="1">
        <v>30</v>
      </c>
      <c r="C132" s="26" t="s">
        <v>4221</v>
      </c>
      <c r="D132" t="s">
        <v>589</v>
      </c>
      <c r="E132" s="27" t="s">
        <v>4222</v>
      </c>
      <c r="F132" s="28" t="s">
        <v>607</v>
      </c>
      <c r="G132" s="29">
        <v>13</v>
      </c>
      <c r="H132" s="28">
        <v>0</v>
      </c>
      <c r="I132" s="30">
        <f>ROUND(G132*H132,P4)</f>
        <v>0</v>
      </c>
      <c r="L132" s="30">
        <v>0</v>
      </c>
      <c r="M132" s="24">
        <f>ROUND(G132*L132,P4)</f>
        <v>0</v>
      </c>
      <c r="N132" s="25" t="s">
        <v>592</v>
      </c>
      <c r="O132" s="31">
        <f>M132*AA132</f>
        <v>0</v>
      </c>
      <c r="P132" s="1">
        <v>3</v>
      </c>
      <c r="AA132" s="1">
        <f>IF(P132=1,$O$3,IF(P132=2,$O$4,$O$5))</f>
        <v>0</v>
      </c>
    </row>
    <row r="133">
      <c r="A133" s="1" t="s">
        <v>593</v>
      </c>
      <c r="E133" s="27" t="s">
        <v>4222</v>
      </c>
    </row>
    <row r="134">
      <c r="A134" s="1" t="s">
        <v>594</v>
      </c>
      <c r="E134" s="32" t="s">
        <v>5620</v>
      </c>
    </row>
    <row r="135" ht="79.2">
      <c r="A135" s="1" t="s">
        <v>596</v>
      </c>
      <c r="E135" s="27" t="s">
        <v>4224</v>
      </c>
    </row>
    <row r="136" ht="26.4">
      <c r="A136" s="1" t="s">
        <v>587</v>
      </c>
      <c r="B136" s="1">
        <v>31</v>
      </c>
      <c r="C136" s="26" t="s">
        <v>5621</v>
      </c>
      <c r="D136" t="s">
        <v>589</v>
      </c>
      <c r="E136" s="27" t="s">
        <v>5622</v>
      </c>
      <c r="F136" s="28" t="s">
        <v>3050</v>
      </c>
      <c r="G136" s="29">
        <v>1.3</v>
      </c>
      <c r="H136" s="28">
        <v>0</v>
      </c>
      <c r="I136" s="30">
        <f>ROUND(G136*H136,P4)</f>
        <v>0</v>
      </c>
      <c r="L136" s="30">
        <v>0</v>
      </c>
      <c r="M136" s="24">
        <f>ROUND(G136*L136,P4)</f>
        <v>0</v>
      </c>
      <c r="N136" s="25" t="s">
        <v>592</v>
      </c>
      <c r="O136" s="31">
        <f>M136*AA136</f>
        <v>0</v>
      </c>
      <c r="P136" s="1">
        <v>3</v>
      </c>
      <c r="AA136" s="1">
        <f>IF(P136=1,$O$3,IF(P136=2,$O$4,$O$5))</f>
        <v>0</v>
      </c>
    </row>
    <row r="137">
      <c r="A137" s="1" t="s">
        <v>593</v>
      </c>
      <c r="E137" s="27" t="s">
        <v>5622</v>
      </c>
    </row>
    <row r="138">
      <c r="A138" s="1" t="s">
        <v>594</v>
      </c>
      <c r="E138" s="32" t="s">
        <v>5623</v>
      </c>
    </row>
    <row r="139" ht="409.5">
      <c r="A139" s="1" t="s">
        <v>596</v>
      </c>
      <c r="E139" s="27" t="s">
        <v>5624</v>
      </c>
    </row>
    <row r="140" ht="26.4">
      <c r="A140" s="1" t="s">
        <v>587</v>
      </c>
      <c r="B140" s="1">
        <v>32</v>
      </c>
      <c r="C140" s="26" t="s">
        <v>5625</v>
      </c>
      <c r="D140" t="s">
        <v>589</v>
      </c>
      <c r="E140" s="27" t="s">
        <v>5626</v>
      </c>
      <c r="F140" s="28" t="s">
        <v>3050</v>
      </c>
      <c r="G140" s="29">
        <v>2.3140000000000001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5626</v>
      </c>
    </row>
    <row r="142">
      <c r="A142" s="1" t="s">
        <v>594</v>
      </c>
      <c r="E142" s="32" t="s">
        <v>5627</v>
      </c>
    </row>
    <row r="143" ht="396">
      <c r="A143" s="1" t="s">
        <v>596</v>
      </c>
      <c r="E143" s="27" t="s">
        <v>5628</v>
      </c>
    </row>
    <row r="144" ht="26.4">
      <c r="A144" s="1" t="s">
        <v>587</v>
      </c>
      <c r="B144" s="1">
        <v>33</v>
      </c>
      <c r="C144" s="26" t="s">
        <v>4498</v>
      </c>
      <c r="D144" t="s">
        <v>589</v>
      </c>
      <c r="E144" s="27" t="s">
        <v>4499</v>
      </c>
      <c r="F144" s="28" t="s">
        <v>591</v>
      </c>
      <c r="G144" s="29">
        <v>13.702</v>
      </c>
      <c r="H144" s="28">
        <v>0</v>
      </c>
      <c r="I144" s="30">
        <f>ROUND(G144*H144,P4)</f>
        <v>0</v>
      </c>
      <c r="L144" s="30">
        <v>0</v>
      </c>
      <c r="M144" s="24">
        <f>ROUND(G144*L144,P4)</f>
        <v>0</v>
      </c>
      <c r="N144" s="25" t="s">
        <v>592</v>
      </c>
      <c r="O144" s="31">
        <f>M144*AA144</f>
        <v>0</v>
      </c>
      <c r="P144" s="1">
        <v>3</v>
      </c>
      <c r="AA144" s="1">
        <f>IF(P144=1,$O$3,IF(P144=2,$O$4,$O$5))</f>
        <v>0</v>
      </c>
    </row>
    <row r="145">
      <c r="A145" s="1" t="s">
        <v>593</v>
      </c>
      <c r="E145" s="27" t="s">
        <v>4499</v>
      </c>
    </row>
    <row r="146" ht="39.6">
      <c r="A146" s="1" t="s">
        <v>594</v>
      </c>
      <c r="E146" s="32" t="s">
        <v>5629</v>
      </c>
    </row>
    <row r="147" ht="145.2">
      <c r="A147" s="1" t="s">
        <v>596</v>
      </c>
      <c r="E147" s="27" t="s">
        <v>3668</v>
      </c>
    </row>
    <row r="148" ht="26.4">
      <c r="A148" s="1" t="s">
        <v>587</v>
      </c>
      <c r="B148" s="1">
        <v>34</v>
      </c>
      <c r="C148" s="26" t="s">
        <v>5465</v>
      </c>
      <c r="D148" t="s">
        <v>589</v>
      </c>
      <c r="E148" s="27" t="s">
        <v>5466</v>
      </c>
      <c r="F148" s="28" t="s">
        <v>591</v>
      </c>
      <c r="G148" s="29">
        <v>6.5049999999999999</v>
      </c>
      <c r="H148" s="28">
        <v>0</v>
      </c>
      <c r="I148" s="30">
        <f>ROUND(G148*H148,P4)</f>
        <v>0</v>
      </c>
      <c r="L148" s="30">
        <v>0</v>
      </c>
      <c r="M148" s="24">
        <f>ROUND(G148*L148,P4)</f>
        <v>0</v>
      </c>
      <c r="N148" s="25" t="s">
        <v>592</v>
      </c>
      <c r="O148" s="31">
        <f>M148*AA148</f>
        <v>0</v>
      </c>
      <c r="P148" s="1">
        <v>3</v>
      </c>
      <c r="AA148" s="1">
        <f>IF(P148=1,$O$3,IF(P148=2,$O$4,$O$5))</f>
        <v>0</v>
      </c>
    </row>
    <row r="149">
      <c r="A149" s="1" t="s">
        <v>593</v>
      </c>
      <c r="E149" s="27" t="s">
        <v>5466</v>
      </c>
    </row>
    <row r="150" ht="52.8">
      <c r="A150" s="1" t="s">
        <v>594</v>
      </c>
      <c r="E150" s="32" t="s">
        <v>5630</v>
      </c>
    </row>
    <row r="151" ht="145.2">
      <c r="A151" s="1" t="s">
        <v>596</v>
      </c>
      <c r="E151" s="27" t="s">
        <v>3668</v>
      </c>
    </row>
    <row r="152" ht="26.4">
      <c r="A152" s="1" t="s">
        <v>587</v>
      </c>
      <c r="B152" s="1">
        <v>35</v>
      </c>
      <c r="C152" s="26" t="s">
        <v>5316</v>
      </c>
      <c r="D152" t="s">
        <v>589</v>
      </c>
      <c r="E152" s="27" t="s">
        <v>5317</v>
      </c>
      <c r="F152" s="28" t="s">
        <v>695</v>
      </c>
      <c r="G152" s="29">
        <v>1.2529999999999999</v>
      </c>
      <c r="H152" s="28">
        <v>0</v>
      </c>
      <c r="I152" s="30">
        <f>ROUND(G152*H152,P4)</f>
        <v>0</v>
      </c>
      <c r="L152" s="30">
        <v>0</v>
      </c>
      <c r="M152" s="24">
        <f>ROUND(G152*L152,P4)</f>
        <v>0</v>
      </c>
      <c r="N152" s="25" t="s">
        <v>592</v>
      </c>
      <c r="O152" s="31">
        <f>M152*AA152</f>
        <v>0</v>
      </c>
      <c r="P152" s="1">
        <v>3</v>
      </c>
      <c r="AA152" s="1">
        <f>IF(P152=1,$O$3,IF(P152=2,$O$4,$O$5))</f>
        <v>0</v>
      </c>
    </row>
    <row r="153">
      <c r="A153" s="1" t="s">
        <v>593</v>
      </c>
      <c r="E153" s="27" t="s">
        <v>5317</v>
      </c>
    </row>
    <row r="154">
      <c r="A154" s="1" t="s">
        <v>594</v>
      </c>
      <c r="E154" s="32" t="s">
        <v>5631</v>
      </c>
    </row>
    <row r="155" ht="145.2">
      <c r="A155" s="1" t="s">
        <v>596</v>
      </c>
      <c r="E155" s="27" t="s">
        <v>5319</v>
      </c>
    </row>
    <row r="156">
      <c r="A156" s="1" t="s">
        <v>584</v>
      </c>
      <c r="C156" s="22" t="s">
        <v>690</v>
      </c>
      <c r="E156" s="23" t="s">
        <v>1951</v>
      </c>
      <c r="L156" s="24">
        <f>SUMIFS(L157:L168,A157:A168,"P")</f>
        <v>0</v>
      </c>
      <c r="M156" s="24">
        <f>SUMIFS(M157:M168,A157:A168,"P")</f>
        <v>0</v>
      </c>
      <c r="N156" s="25"/>
    </row>
    <row r="157" ht="39.6">
      <c r="A157" s="1" t="s">
        <v>587</v>
      </c>
      <c r="B157" s="1">
        <v>36</v>
      </c>
      <c r="C157" s="26" t="s">
        <v>692</v>
      </c>
      <c r="D157" t="s">
        <v>693</v>
      </c>
      <c r="E157" s="27" t="s">
        <v>694</v>
      </c>
      <c r="F157" s="28" t="s">
        <v>695</v>
      </c>
      <c r="G157" s="29">
        <v>543.60000000000002</v>
      </c>
      <c r="H157" s="28">
        <v>0</v>
      </c>
      <c r="I157" s="30">
        <f>ROUND(G157*H157,P4)</f>
        <v>0</v>
      </c>
      <c r="L157" s="30">
        <v>0</v>
      </c>
      <c r="M157" s="24">
        <f>ROUND(G157*L157,P4)</f>
        <v>0</v>
      </c>
      <c r="N157" s="25" t="s">
        <v>589</v>
      </c>
      <c r="O157" s="31">
        <f>M157*AA157</f>
        <v>0</v>
      </c>
      <c r="P157" s="1">
        <v>3</v>
      </c>
      <c r="AA157" s="1">
        <f>IF(P157=1,$O$3,IF(P157=2,$O$4,$O$5))</f>
        <v>0</v>
      </c>
    </row>
    <row r="158" ht="158.4">
      <c r="A158" s="1" t="s">
        <v>593</v>
      </c>
      <c r="E158" s="27" t="s">
        <v>712</v>
      </c>
    </row>
    <row r="159">
      <c r="A159" s="1" t="s">
        <v>594</v>
      </c>
      <c r="E159" s="32" t="s">
        <v>5632</v>
      </c>
    </row>
    <row r="160">
      <c r="A160" s="1" t="s">
        <v>596</v>
      </c>
      <c r="E160" s="27" t="s">
        <v>589</v>
      </c>
    </row>
    <row r="161" ht="26.4">
      <c r="A161" s="1" t="s">
        <v>587</v>
      </c>
      <c r="B161" s="1">
        <v>37</v>
      </c>
      <c r="C161" s="26" t="s">
        <v>4718</v>
      </c>
      <c r="D161" t="s">
        <v>4719</v>
      </c>
      <c r="E161" s="27" t="s">
        <v>4720</v>
      </c>
      <c r="F161" s="28" t="s">
        <v>695</v>
      </c>
      <c r="G161" s="29">
        <v>27.404</v>
      </c>
      <c r="H161" s="28">
        <v>0</v>
      </c>
      <c r="I161" s="30">
        <f>ROUND(G161*H161,P4)</f>
        <v>0</v>
      </c>
      <c r="L161" s="30">
        <v>0</v>
      </c>
      <c r="M161" s="24">
        <f>ROUND(G161*L161,P4)</f>
        <v>0</v>
      </c>
      <c r="N161" s="25" t="s">
        <v>589</v>
      </c>
      <c r="O161" s="31">
        <f>M161*AA161</f>
        <v>0</v>
      </c>
      <c r="P161" s="1">
        <v>3</v>
      </c>
      <c r="AA161" s="1">
        <f>IF(P161=1,$O$3,IF(P161=2,$O$4,$O$5))</f>
        <v>0</v>
      </c>
    </row>
    <row r="162" ht="158.4">
      <c r="A162" s="1" t="s">
        <v>593</v>
      </c>
      <c r="E162" s="27" t="s">
        <v>712</v>
      </c>
    </row>
    <row r="163">
      <c r="A163" s="1" t="s">
        <v>594</v>
      </c>
      <c r="E163" s="32" t="s">
        <v>5633</v>
      </c>
    </row>
    <row r="164">
      <c r="A164" s="1" t="s">
        <v>596</v>
      </c>
      <c r="E164" s="27" t="s">
        <v>589</v>
      </c>
    </row>
    <row r="165" ht="39.6">
      <c r="A165" s="1" t="s">
        <v>587</v>
      </c>
      <c r="B165" s="1">
        <v>38</v>
      </c>
      <c r="C165" s="26" t="s">
        <v>699</v>
      </c>
      <c r="D165" t="s">
        <v>700</v>
      </c>
      <c r="E165" s="27" t="s">
        <v>701</v>
      </c>
      <c r="F165" s="28" t="s">
        <v>695</v>
      </c>
      <c r="G165" s="29">
        <v>16.263000000000002</v>
      </c>
      <c r="H165" s="28">
        <v>0</v>
      </c>
      <c r="I165" s="30">
        <f>ROUND(G165*H165,P4)</f>
        <v>0</v>
      </c>
      <c r="L165" s="30">
        <v>0</v>
      </c>
      <c r="M165" s="24">
        <f>ROUND(G165*L165,P4)</f>
        <v>0</v>
      </c>
      <c r="N165" s="25" t="s">
        <v>589</v>
      </c>
      <c r="O165" s="31">
        <f>M165*AA165</f>
        <v>0</v>
      </c>
      <c r="P165" s="1">
        <v>3</v>
      </c>
      <c r="AA165" s="1">
        <f>IF(P165=1,$O$3,IF(P165=2,$O$4,$O$5))</f>
        <v>0</v>
      </c>
    </row>
    <row r="166" ht="158.4">
      <c r="A166" s="1" t="s">
        <v>593</v>
      </c>
      <c r="E166" s="27" t="s">
        <v>712</v>
      </c>
    </row>
    <row r="167">
      <c r="A167" s="1" t="s">
        <v>594</v>
      </c>
      <c r="E167" s="32" t="s">
        <v>5634</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5635</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6.4">
      <c r="A10" s="1" t="s">
        <v>587</v>
      </c>
      <c r="B10" s="1">
        <v>1</v>
      </c>
      <c r="C10" s="26" t="s">
        <v>5423</v>
      </c>
      <c r="D10" t="s">
        <v>589</v>
      </c>
      <c r="E10" s="27" t="s">
        <v>5424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5583</v>
      </c>
    </row>
    <row r="13" ht="66">
      <c r="A13" s="1" t="s">
        <v>596</v>
      </c>
      <c r="E13" s="27" t="s">
        <v>5426</v>
      </c>
    </row>
    <row r="14" ht="26.4">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c r="A16" s="1" t="s">
        <v>594</v>
      </c>
      <c r="E16" s="32" t="s">
        <v>5586</v>
      </c>
    </row>
    <row r="17" ht="330">
      <c r="A17" s="1" t="s">
        <v>596</v>
      </c>
      <c r="E17" s="27" t="s">
        <v>5587</v>
      </c>
    </row>
    <row r="18" ht="26.4">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c r="A20" s="1" t="s">
        <v>594</v>
      </c>
      <c r="E20" s="32" t="s">
        <v>5636</v>
      </c>
    </row>
    <row r="21" ht="92.4">
      <c r="A21" s="1" t="s">
        <v>596</v>
      </c>
      <c r="E21" s="27" t="s">
        <v>3717</v>
      </c>
    </row>
    <row r="22" ht="26.4">
      <c r="A22" s="1" t="s">
        <v>587</v>
      </c>
      <c r="B22" s="1">
        <v>4</v>
      </c>
      <c r="C22" s="26" t="s">
        <v>3369</v>
      </c>
      <c r="D22" t="s">
        <v>589</v>
      </c>
      <c r="E22" s="27" t="s">
        <v>3370</v>
      </c>
      <c r="F22" s="28" t="s">
        <v>591</v>
      </c>
      <c r="G22" s="29">
        <v>281.5</v>
      </c>
      <c r="H22" s="28">
        <v>0</v>
      </c>
      <c r="I22" s="30">
        <f>ROUND(G22*H22,P4)</f>
        <v>0</v>
      </c>
      <c r="L22" s="30">
        <v>0</v>
      </c>
      <c r="M22" s="24">
        <f>ROUND(G22*L22,P4)</f>
        <v>0</v>
      </c>
      <c r="N22" s="25" t="s">
        <v>592</v>
      </c>
      <c r="O22" s="31">
        <f>M22*AA22</f>
        <v>0</v>
      </c>
      <c r="P22" s="1">
        <v>3</v>
      </c>
      <c r="AA22" s="1">
        <f>IF(P22=1,$O$3,IF(P22=2,$O$4,$O$5))</f>
        <v>0</v>
      </c>
    </row>
    <row r="23">
      <c r="A23" s="1" t="s">
        <v>593</v>
      </c>
      <c r="E23" s="27" t="s">
        <v>3370</v>
      </c>
    </row>
    <row r="24">
      <c r="A24" s="1" t="s">
        <v>594</v>
      </c>
      <c r="E24" s="32" t="s">
        <v>5637</v>
      </c>
    </row>
    <row r="25" ht="369.6">
      <c r="A25" s="1" t="s">
        <v>596</v>
      </c>
      <c r="E25" s="27" t="s">
        <v>2554</v>
      </c>
    </row>
    <row r="26" ht="26.4">
      <c r="A26" s="1" t="s">
        <v>587</v>
      </c>
      <c r="B26" s="1">
        <v>5</v>
      </c>
      <c r="C26" s="26" t="s">
        <v>1362</v>
      </c>
      <c r="D26" t="s">
        <v>589</v>
      </c>
      <c r="E26" s="27" t="s">
        <v>1363</v>
      </c>
      <c r="F26" s="28" t="s">
        <v>591</v>
      </c>
      <c r="G26" s="29">
        <v>1.6890000000000001</v>
      </c>
      <c r="H26" s="28">
        <v>0</v>
      </c>
      <c r="I26" s="30">
        <f>ROUND(G26*H26,P4)</f>
        <v>0</v>
      </c>
      <c r="L26" s="30">
        <v>0</v>
      </c>
      <c r="M26" s="24">
        <f>ROUND(G26*L26,P4)</f>
        <v>0</v>
      </c>
      <c r="N26" s="25" t="s">
        <v>592</v>
      </c>
      <c r="O26" s="31">
        <f>M26*AA26</f>
        <v>0</v>
      </c>
      <c r="P26" s="1">
        <v>3</v>
      </c>
      <c r="AA26" s="1">
        <f>IF(P26=1,$O$3,IF(P26=2,$O$4,$O$5))</f>
        <v>0</v>
      </c>
    </row>
    <row r="27">
      <c r="A27" s="1" t="s">
        <v>593</v>
      </c>
      <c r="E27" s="27" t="s">
        <v>1363</v>
      </c>
    </row>
    <row r="28">
      <c r="A28" s="1" t="s">
        <v>594</v>
      </c>
      <c r="E28" s="32" t="s">
        <v>5638</v>
      </c>
    </row>
    <row r="29" ht="356.4">
      <c r="A29" s="1" t="s">
        <v>596</v>
      </c>
      <c r="E29" s="27" t="s">
        <v>597</v>
      </c>
    </row>
    <row r="30" ht="26.4">
      <c r="A30" s="1" t="s">
        <v>587</v>
      </c>
      <c r="B30" s="1">
        <v>6</v>
      </c>
      <c r="C30" s="26" t="s">
        <v>1366</v>
      </c>
      <c r="D30" t="s">
        <v>589</v>
      </c>
      <c r="E30" s="27" t="s">
        <v>1367</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1367</v>
      </c>
    </row>
    <row r="32">
      <c r="A32" s="1" t="s">
        <v>594</v>
      </c>
      <c r="E32" s="32" t="s">
        <v>5586</v>
      </c>
    </row>
    <row r="33" ht="303.6">
      <c r="A33" s="1" t="s">
        <v>596</v>
      </c>
      <c r="E33" s="27" t="s">
        <v>1369</v>
      </c>
    </row>
    <row r="34" ht="26.4">
      <c r="A34" s="1" t="s">
        <v>587</v>
      </c>
      <c r="B34" s="1">
        <v>7</v>
      </c>
      <c r="C34" s="26" t="s">
        <v>4656</v>
      </c>
      <c r="D34" t="s">
        <v>589</v>
      </c>
      <c r="E34" s="27" t="s">
        <v>4657</v>
      </c>
      <c r="F34" s="28" t="s">
        <v>614</v>
      </c>
      <c r="G34" s="29">
        <v>30</v>
      </c>
      <c r="H34" s="28">
        <v>0</v>
      </c>
      <c r="I34" s="30">
        <f>ROUND(G34*H34,P4)</f>
        <v>0</v>
      </c>
      <c r="L34" s="30">
        <v>0</v>
      </c>
      <c r="M34" s="24">
        <f>ROUND(G34*L34,P4)</f>
        <v>0</v>
      </c>
      <c r="N34" s="25" t="s">
        <v>592</v>
      </c>
      <c r="O34" s="31">
        <f>M34*AA34</f>
        <v>0</v>
      </c>
      <c r="P34" s="1">
        <v>3</v>
      </c>
      <c r="AA34" s="1">
        <f>IF(P34=1,$O$3,IF(P34=2,$O$4,$O$5))</f>
        <v>0</v>
      </c>
    </row>
    <row r="35">
      <c r="A35" s="1" t="s">
        <v>593</v>
      </c>
      <c r="E35" s="27" t="s">
        <v>4657</v>
      </c>
    </row>
    <row r="36">
      <c r="A36" s="1" t="s">
        <v>594</v>
      </c>
      <c r="E36" s="32" t="s">
        <v>5639</v>
      </c>
    </row>
    <row r="37" ht="52.8">
      <c r="A37" s="1" t="s">
        <v>596</v>
      </c>
      <c r="E37" s="27" t="s">
        <v>616</v>
      </c>
    </row>
    <row r="38" ht="26.4">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c r="A40" s="1" t="s">
        <v>594</v>
      </c>
      <c r="E40" s="32" t="s">
        <v>5583</v>
      </c>
    </row>
    <row r="41" ht="66">
      <c r="A41" s="1" t="s">
        <v>596</v>
      </c>
      <c r="E41" s="27" t="s">
        <v>3745</v>
      </c>
    </row>
    <row r="42" ht="26.4">
      <c r="A42" s="1" t="s">
        <v>587</v>
      </c>
      <c r="B42" s="1">
        <v>9</v>
      </c>
      <c r="C42" s="26" t="s">
        <v>5067</v>
      </c>
      <c r="D42" t="s">
        <v>589</v>
      </c>
      <c r="E42" s="27" t="s">
        <v>5068</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5068</v>
      </c>
    </row>
    <row r="44">
      <c r="A44" s="1" t="s">
        <v>594</v>
      </c>
      <c r="E44" s="32" t="s">
        <v>5640</v>
      </c>
    </row>
    <row r="45" ht="66">
      <c r="A45" s="1" t="s">
        <v>596</v>
      </c>
      <c r="E45" s="27" t="s">
        <v>5069</v>
      </c>
    </row>
    <row r="46" ht="26.4">
      <c r="A46" s="1" t="s">
        <v>587</v>
      </c>
      <c r="B46" s="1">
        <v>10</v>
      </c>
      <c r="C46" s="26" t="s">
        <v>5546</v>
      </c>
      <c r="D46" t="s">
        <v>589</v>
      </c>
      <c r="E46" s="27" t="s">
        <v>5416</v>
      </c>
      <c r="F46" s="28" t="s">
        <v>614</v>
      </c>
      <c r="G46" s="29">
        <v>40</v>
      </c>
      <c r="H46" s="28">
        <v>0</v>
      </c>
      <c r="I46" s="30">
        <f>ROUND(G46*H46,P4)</f>
        <v>0</v>
      </c>
      <c r="L46" s="30">
        <v>0</v>
      </c>
      <c r="M46" s="24">
        <f>ROUND(G46*L46,P4)</f>
        <v>0</v>
      </c>
      <c r="N46" s="25" t="s">
        <v>592</v>
      </c>
      <c r="O46" s="31">
        <f>M46*AA46</f>
        <v>0</v>
      </c>
      <c r="P46" s="1">
        <v>3</v>
      </c>
      <c r="AA46" s="1">
        <f>IF(P46=1,$O$3,IF(P46=2,$O$4,$O$5))</f>
        <v>0</v>
      </c>
    </row>
    <row r="47">
      <c r="A47" s="1" t="s">
        <v>593</v>
      </c>
      <c r="E47" s="27" t="s">
        <v>5416</v>
      </c>
    </row>
    <row r="48">
      <c r="A48" s="1" t="s">
        <v>594</v>
      </c>
      <c r="E48" s="32" t="s">
        <v>5641</v>
      </c>
    </row>
    <row r="49" ht="79.2">
      <c r="A49" s="1" t="s">
        <v>596</v>
      </c>
      <c r="E49" s="27" t="s">
        <v>5418</v>
      </c>
    </row>
    <row r="50">
      <c r="A50" s="1" t="s">
        <v>584</v>
      </c>
      <c r="C50" s="22" t="s">
        <v>2572</v>
      </c>
      <c r="E50" s="23" t="s">
        <v>4106</v>
      </c>
      <c r="L50" s="24">
        <f>SUMIFS(L51:L70,A51:A70,"P")</f>
        <v>0</v>
      </c>
      <c r="M50" s="24">
        <f>SUMIFS(M51:M70,A51:A70,"P")</f>
        <v>0</v>
      </c>
      <c r="N50" s="25"/>
    </row>
    <row r="51" ht="26.4">
      <c r="A51" s="1" t="s">
        <v>587</v>
      </c>
      <c r="B51" s="1">
        <v>11</v>
      </c>
      <c r="C51" s="26" t="s">
        <v>3761</v>
      </c>
      <c r="D51" t="s">
        <v>589</v>
      </c>
      <c r="E51" s="27" t="s">
        <v>3762</v>
      </c>
      <c r="F51" s="28" t="s">
        <v>591</v>
      </c>
      <c r="G51" s="29">
        <v>9</v>
      </c>
      <c r="H51" s="28">
        <v>0</v>
      </c>
      <c r="I51" s="30">
        <f>ROUND(G51*H51,P4)</f>
        <v>0</v>
      </c>
      <c r="L51" s="30">
        <v>0</v>
      </c>
      <c r="M51" s="24">
        <f>ROUND(G51*L51,P4)</f>
        <v>0</v>
      </c>
      <c r="N51" s="25" t="s">
        <v>592</v>
      </c>
      <c r="O51" s="31">
        <f>M51*AA51</f>
        <v>0</v>
      </c>
      <c r="P51" s="1">
        <v>3</v>
      </c>
      <c r="AA51" s="1">
        <f>IF(P51=1,$O$3,IF(P51=2,$O$4,$O$5))</f>
        <v>0</v>
      </c>
    </row>
    <row r="52">
      <c r="A52" s="1" t="s">
        <v>593</v>
      </c>
      <c r="E52" s="27" t="s">
        <v>3762</v>
      </c>
    </row>
    <row r="53">
      <c r="A53" s="1" t="s">
        <v>594</v>
      </c>
      <c r="E53" s="32" t="s">
        <v>5642</v>
      </c>
    </row>
    <row r="54" ht="79.2">
      <c r="A54" s="1" t="s">
        <v>596</v>
      </c>
      <c r="E54" s="27" t="s">
        <v>3764</v>
      </c>
    </row>
    <row r="55" ht="26.4">
      <c r="A55" s="1" t="s">
        <v>587</v>
      </c>
      <c r="B55" s="1">
        <v>12</v>
      </c>
      <c r="C55" s="26" t="s">
        <v>5441</v>
      </c>
      <c r="D55" t="s">
        <v>589</v>
      </c>
      <c r="E55" s="27" t="s">
        <v>5442</v>
      </c>
      <c r="F55" s="28" t="s">
        <v>591</v>
      </c>
      <c r="G55" s="29">
        <v>4.0369999999999999</v>
      </c>
      <c r="H55" s="28">
        <v>0</v>
      </c>
      <c r="I55" s="30">
        <f>ROUND(G55*H55,P4)</f>
        <v>0</v>
      </c>
      <c r="L55" s="30">
        <v>0</v>
      </c>
      <c r="M55" s="24">
        <f>ROUND(G55*L55,P4)</f>
        <v>0</v>
      </c>
      <c r="N55" s="25" t="s">
        <v>592</v>
      </c>
      <c r="O55" s="31">
        <f>M55*AA55</f>
        <v>0</v>
      </c>
      <c r="P55" s="1">
        <v>3</v>
      </c>
      <c r="AA55" s="1">
        <f>IF(P55=1,$O$3,IF(P55=2,$O$4,$O$5))</f>
        <v>0</v>
      </c>
    </row>
    <row r="56">
      <c r="A56" s="1" t="s">
        <v>593</v>
      </c>
      <c r="E56" s="27" t="s">
        <v>5442</v>
      </c>
    </row>
    <row r="57">
      <c r="A57" s="1" t="s">
        <v>594</v>
      </c>
      <c r="E57" s="32" t="s">
        <v>5643</v>
      </c>
    </row>
    <row r="58" ht="382.8">
      <c r="A58" s="1" t="s">
        <v>596</v>
      </c>
      <c r="E58" s="27" t="s">
        <v>3769</v>
      </c>
    </row>
    <row r="59" ht="26.4">
      <c r="A59" s="1" t="s">
        <v>587</v>
      </c>
      <c r="B59" s="1">
        <v>13</v>
      </c>
      <c r="C59" s="26" t="s">
        <v>4114</v>
      </c>
      <c r="D59" t="s">
        <v>589</v>
      </c>
      <c r="E59" s="27" t="s">
        <v>4115</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4115</v>
      </c>
    </row>
    <row r="61">
      <c r="A61" s="1" t="s">
        <v>594</v>
      </c>
      <c r="E61" s="32" t="s">
        <v>5644</v>
      </c>
    </row>
    <row r="62" ht="382.8">
      <c r="A62" s="1" t="s">
        <v>596</v>
      </c>
      <c r="E62" s="27" t="s">
        <v>2577</v>
      </c>
    </row>
    <row r="63" ht="26.4">
      <c r="A63" s="1" t="s">
        <v>587</v>
      </c>
      <c r="B63" s="1">
        <v>14</v>
      </c>
      <c r="C63" s="26" t="s">
        <v>2578</v>
      </c>
      <c r="D63" t="s">
        <v>589</v>
      </c>
      <c r="E63" s="27" t="s">
        <v>2579</v>
      </c>
      <c r="F63" s="28" t="s">
        <v>695</v>
      </c>
      <c r="G63" s="29">
        <v>1.0049999999999999</v>
      </c>
      <c r="H63" s="28">
        <v>0</v>
      </c>
      <c r="I63" s="30">
        <f>ROUND(G63*H63,P4)</f>
        <v>0</v>
      </c>
      <c r="L63" s="30">
        <v>0</v>
      </c>
      <c r="M63" s="24">
        <f>ROUND(G63*L63,P4)</f>
        <v>0</v>
      </c>
      <c r="N63" s="25" t="s">
        <v>592</v>
      </c>
      <c r="O63" s="31">
        <f>M63*AA63</f>
        <v>0</v>
      </c>
      <c r="P63" s="1">
        <v>3</v>
      </c>
      <c r="AA63" s="1">
        <f>IF(P63=1,$O$3,IF(P63=2,$O$4,$O$5))</f>
        <v>0</v>
      </c>
    </row>
    <row r="64">
      <c r="A64" s="1" t="s">
        <v>593</v>
      </c>
      <c r="E64" s="27" t="s">
        <v>2579</v>
      </c>
    </row>
    <row r="65" ht="39.6">
      <c r="A65" s="1" t="s">
        <v>594</v>
      </c>
      <c r="E65" s="32" t="s">
        <v>5645</v>
      </c>
    </row>
    <row r="66" ht="316.8">
      <c r="A66" s="1" t="s">
        <v>596</v>
      </c>
      <c r="E66" s="27" t="s">
        <v>2581</v>
      </c>
    </row>
    <row r="67" ht="26.4">
      <c r="A67" s="1" t="s">
        <v>587</v>
      </c>
      <c r="B67" s="1">
        <v>15</v>
      </c>
      <c r="C67" s="26" t="s">
        <v>4118</v>
      </c>
      <c r="D67" t="s">
        <v>589</v>
      </c>
      <c r="E67" s="27" t="s">
        <v>4119</v>
      </c>
      <c r="F67" s="28" t="s">
        <v>695</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4119</v>
      </c>
    </row>
    <row r="69">
      <c r="A69" s="1" t="s">
        <v>594</v>
      </c>
      <c r="E69" s="32" t="s">
        <v>5646</v>
      </c>
    </row>
    <row r="70" ht="316.8">
      <c r="A70" s="1" t="s">
        <v>596</v>
      </c>
      <c r="E70" s="27" t="s">
        <v>2581</v>
      </c>
    </row>
    <row r="71">
      <c r="A71" s="1" t="s">
        <v>584</v>
      </c>
      <c r="C71" s="22" t="s">
        <v>1200</v>
      </c>
      <c r="E71" s="23" t="s">
        <v>4125</v>
      </c>
      <c r="L71" s="24">
        <f>SUMIFS(L72:L91,A72:A91,"P")</f>
        <v>0</v>
      </c>
      <c r="M71" s="24">
        <f>SUMIFS(M72:M91,A72:A91,"P")</f>
        <v>0</v>
      </c>
      <c r="N71" s="25"/>
    </row>
    <row r="72" ht="26.4">
      <c r="A72" s="1" t="s">
        <v>587</v>
      </c>
      <c r="B72" s="1">
        <v>16</v>
      </c>
      <c r="C72" s="26" t="s">
        <v>5265</v>
      </c>
      <c r="D72" t="s">
        <v>589</v>
      </c>
      <c r="E72" s="27" t="s">
        <v>5266</v>
      </c>
      <c r="F72" s="28" t="s">
        <v>591</v>
      </c>
      <c r="G72" s="29">
        <v>1.056</v>
      </c>
      <c r="H72" s="28">
        <v>0</v>
      </c>
      <c r="I72" s="30">
        <f>ROUND(G72*H72,P4)</f>
        <v>0</v>
      </c>
      <c r="L72" s="30">
        <v>0</v>
      </c>
      <c r="M72" s="24">
        <f>ROUND(G72*L72,P4)</f>
        <v>0</v>
      </c>
      <c r="N72" s="25" t="s">
        <v>592</v>
      </c>
      <c r="O72" s="31">
        <f>M72*AA72</f>
        <v>0</v>
      </c>
      <c r="P72" s="1">
        <v>3</v>
      </c>
      <c r="AA72" s="1">
        <f>IF(P72=1,$O$3,IF(P72=2,$O$4,$O$5))</f>
        <v>0</v>
      </c>
    </row>
    <row r="73">
      <c r="A73" s="1" t="s">
        <v>593</v>
      </c>
      <c r="E73" s="27" t="s">
        <v>5266</v>
      </c>
    </row>
    <row r="74" ht="39.6">
      <c r="A74" s="1" t="s">
        <v>594</v>
      </c>
      <c r="E74" s="32" t="s">
        <v>5647</v>
      </c>
    </row>
    <row r="75" ht="382.8">
      <c r="A75" s="1" t="s">
        <v>596</v>
      </c>
      <c r="E75" s="27" t="s">
        <v>2577</v>
      </c>
    </row>
    <row r="76" ht="26.4">
      <c r="A76" s="1" t="s">
        <v>587</v>
      </c>
      <c r="B76" s="1">
        <v>17</v>
      </c>
      <c r="C76" s="26" t="s">
        <v>5450</v>
      </c>
      <c r="D76" t="s">
        <v>589</v>
      </c>
      <c r="E76" s="27" t="s">
        <v>5451</v>
      </c>
      <c r="F76" s="28" t="s">
        <v>695</v>
      </c>
      <c r="G76" s="29">
        <v>0.111</v>
      </c>
      <c r="H76" s="28">
        <v>0</v>
      </c>
      <c r="I76" s="30">
        <f>ROUND(G76*H76,P4)</f>
        <v>0</v>
      </c>
      <c r="L76" s="30">
        <v>0</v>
      </c>
      <c r="M76" s="24">
        <f>ROUND(G76*L76,P4)</f>
        <v>0</v>
      </c>
      <c r="N76" s="25" t="s">
        <v>592</v>
      </c>
      <c r="O76" s="31">
        <f>M76*AA76</f>
        <v>0</v>
      </c>
      <c r="P76" s="1">
        <v>3</v>
      </c>
      <c r="AA76" s="1">
        <f>IF(P76=1,$O$3,IF(P76=2,$O$4,$O$5))</f>
        <v>0</v>
      </c>
    </row>
    <row r="77">
      <c r="A77" s="1" t="s">
        <v>593</v>
      </c>
      <c r="E77" s="27" t="s">
        <v>5451</v>
      </c>
    </row>
    <row r="78" ht="39.6">
      <c r="A78" s="1" t="s">
        <v>594</v>
      </c>
      <c r="E78" s="32" t="s">
        <v>5648</v>
      </c>
    </row>
    <row r="79" ht="303.6">
      <c r="A79" s="1" t="s">
        <v>596</v>
      </c>
      <c r="E79" s="27" t="s">
        <v>5277</v>
      </c>
    </row>
    <row r="80" ht="26.4">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c r="A82" s="1" t="s">
        <v>594</v>
      </c>
      <c r="E82" s="32" t="s">
        <v>5602</v>
      </c>
    </row>
    <row r="83" ht="382.8">
      <c r="A83" s="1" t="s">
        <v>596</v>
      </c>
      <c r="E83" s="27" t="s">
        <v>2577</v>
      </c>
    </row>
    <row r="84" ht="26.4">
      <c r="A84" s="1" t="s">
        <v>587</v>
      </c>
      <c r="B84" s="1">
        <v>19</v>
      </c>
      <c r="C84" s="26" t="s">
        <v>5333</v>
      </c>
      <c r="D84" t="s">
        <v>589</v>
      </c>
      <c r="E84" s="27" t="s">
        <v>5334</v>
      </c>
      <c r="F84" s="28" t="s">
        <v>695</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5334</v>
      </c>
    </row>
    <row r="86">
      <c r="A86" s="1" t="s">
        <v>594</v>
      </c>
      <c r="E86" s="32" t="s">
        <v>5649</v>
      </c>
    </row>
    <row r="87" ht="303.6">
      <c r="A87" s="1" t="s">
        <v>596</v>
      </c>
      <c r="E87" s="27" t="s">
        <v>5277</v>
      </c>
    </row>
    <row r="88" ht="26.4">
      <c r="A88" s="1" t="s">
        <v>587</v>
      </c>
      <c r="B88" s="1">
        <v>20</v>
      </c>
      <c r="C88" s="26" t="s">
        <v>5604</v>
      </c>
      <c r="D88" t="s">
        <v>589</v>
      </c>
      <c r="E88" s="27" t="s">
        <v>5605</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5605</v>
      </c>
    </row>
    <row r="90" ht="39.6">
      <c r="A90" s="1" t="s">
        <v>594</v>
      </c>
      <c r="E90" s="32" t="s">
        <v>5650</v>
      </c>
    </row>
    <row r="91" ht="277.2">
      <c r="A91" s="1" t="s">
        <v>596</v>
      </c>
      <c r="E91" s="27" t="s">
        <v>4473</v>
      </c>
    </row>
    <row r="92">
      <c r="A92" s="1" t="s">
        <v>584</v>
      </c>
      <c r="C92" s="22" t="s">
        <v>2997</v>
      </c>
      <c r="E92" s="23" t="s">
        <v>3792</v>
      </c>
      <c r="L92" s="24">
        <f>SUMIFS(L93:L112,A93:A112,"P")</f>
        <v>0</v>
      </c>
      <c r="M92" s="24">
        <f>SUMIFS(M93:M112,A93:A112,"P")</f>
        <v>0</v>
      </c>
      <c r="N92" s="25"/>
    </row>
    <row r="93" ht="26.4">
      <c r="A93" s="1" t="s">
        <v>587</v>
      </c>
      <c r="B93" s="1">
        <v>21</v>
      </c>
      <c r="C93" s="26" t="s">
        <v>4521</v>
      </c>
      <c r="D93" t="s">
        <v>589</v>
      </c>
      <c r="E93" s="27" t="s">
        <v>4522</v>
      </c>
      <c r="F93" s="28" t="s">
        <v>591</v>
      </c>
      <c r="G93" s="29">
        <v>2.2200000000000002</v>
      </c>
      <c r="H93" s="28">
        <v>0</v>
      </c>
      <c r="I93" s="30">
        <f>ROUND(G93*H93,P4)</f>
        <v>0</v>
      </c>
      <c r="L93" s="30">
        <v>0</v>
      </c>
      <c r="M93" s="24">
        <f>ROUND(G93*L93,P4)</f>
        <v>0</v>
      </c>
      <c r="N93" s="25" t="s">
        <v>592</v>
      </c>
      <c r="O93" s="31">
        <f>M93*AA93</f>
        <v>0</v>
      </c>
      <c r="P93" s="1">
        <v>3</v>
      </c>
      <c r="AA93" s="1">
        <f>IF(P93=1,$O$3,IF(P93=2,$O$4,$O$5))</f>
        <v>0</v>
      </c>
    </row>
    <row r="94">
      <c r="A94" s="1" t="s">
        <v>593</v>
      </c>
      <c r="E94" s="27" t="s">
        <v>4522</v>
      </c>
    </row>
    <row r="95">
      <c r="A95" s="1" t="s">
        <v>594</v>
      </c>
      <c r="E95" s="32" t="s">
        <v>5651</v>
      </c>
    </row>
    <row r="96" ht="382.8">
      <c r="A96" s="1" t="s">
        <v>596</v>
      </c>
      <c r="E96" s="27" t="s">
        <v>3769</v>
      </c>
    </row>
    <row r="97" ht="26.4">
      <c r="A97" s="1" t="s">
        <v>587</v>
      </c>
      <c r="B97" s="1">
        <v>22</v>
      </c>
      <c r="C97" s="26" t="s">
        <v>5281</v>
      </c>
      <c r="D97" t="s">
        <v>589</v>
      </c>
      <c r="E97" s="27" t="s">
        <v>5282</v>
      </c>
      <c r="F97" s="28" t="s">
        <v>695</v>
      </c>
      <c r="G97" s="29">
        <v>0.182</v>
      </c>
      <c r="H97" s="28">
        <v>0</v>
      </c>
      <c r="I97" s="30">
        <f>ROUND(G97*H97,P4)</f>
        <v>0</v>
      </c>
      <c r="L97" s="30">
        <v>0</v>
      </c>
      <c r="M97" s="24">
        <f>ROUND(G97*L97,P4)</f>
        <v>0</v>
      </c>
      <c r="N97" s="25" t="s">
        <v>592</v>
      </c>
      <c r="O97" s="31">
        <f>M97*AA97</f>
        <v>0</v>
      </c>
      <c r="P97" s="1">
        <v>3</v>
      </c>
      <c r="AA97" s="1">
        <f>IF(P97=1,$O$3,IF(P97=2,$O$4,$O$5))</f>
        <v>0</v>
      </c>
    </row>
    <row r="98">
      <c r="A98" s="1" t="s">
        <v>593</v>
      </c>
      <c r="E98" s="27" t="s">
        <v>5282</v>
      </c>
    </row>
    <row r="99">
      <c r="A99" s="1" t="s">
        <v>594</v>
      </c>
      <c r="E99" s="32" t="s">
        <v>5652</v>
      </c>
    </row>
    <row r="100" ht="303.6">
      <c r="A100" s="1" t="s">
        <v>596</v>
      </c>
      <c r="E100" s="27" t="s">
        <v>5277</v>
      </c>
    </row>
    <row r="101">
      <c r="A101" s="1" t="s">
        <v>587</v>
      </c>
      <c r="B101" s="1">
        <v>23</v>
      </c>
      <c r="C101" s="26" t="s">
        <v>5609</v>
      </c>
      <c r="D101" t="s">
        <v>589</v>
      </c>
      <c r="E101" s="27" t="s">
        <v>5282</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4">
      <c r="A103" s="1" t="s">
        <v>594</v>
      </c>
      <c r="E103" s="32" t="s">
        <v>5610</v>
      </c>
    </row>
    <row r="104" ht="303.6">
      <c r="A104" s="1" t="s">
        <v>596</v>
      </c>
      <c r="E104" s="27" t="s">
        <v>5277</v>
      </c>
    </row>
    <row r="105" ht="26.4">
      <c r="A105" s="1" t="s">
        <v>587</v>
      </c>
      <c r="B105" s="1">
        <v>24</v>
      </c>
      <c r="C105" s="26" t="s">
        <v>5290</v>
      </c>
      <c r="D105" t="s">
        <v>589</v>
      </c>
      <c r="E105" s="27" t="s">
        <v>5291</v>
      </c>
      <c r="F105" s="28" t="s">
        <v>591</v>
      </c>
      <c r="G105" s="29">
        <v>19.5</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c r="A107" s="1" t="s">
        <v>594</v>
      </c>
      <c r="E107" s="32" t="s">
        <v>5653</v>
      </c>
    </row>
    <row r="108" ht="79.2">
      <c r="A108" s="1" t="s">
        <v>596</v>
      </c>
      <c r="E108" s="27" t="s">
        <v>3002</v>
      </c>
    </row>
    <row r="109" ht="26.4">
      <c r="A109" s="1" t="s">
        <v>587</v>
      </c>
      <c r="B109" s="1">
        <v>25</v>
      </c>
      <c r="C109" s="26" t="s">
        <v>4525</v>
      </c>
      <c r="D109" t="s">
        <v>589</v>
      </c>
      <c r="E109" s="27" t="s">
        <v>4526</v>
      </c>
      <c r="F109" s="28" t="s">
        <v>591</v>
      </c>
      <c r="G109" s="29">
        <v>4.4400000000000004</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c r="A111" s="1" t="s">
        <v>594</v>
      </c>
      <c r="E111" s="32" t="s">
        <v>5654</v>
      </c>
    </row>
    <row r="112" ht="118.8">
      <c r="A112" s="1" t="s">
        <v>596</v>
      </c>
      <c r="E112" s="27" t="s">
        <v>4528</v>
      </c>
    </row>
    <row r="113">
      <c r="A113" s="1" t="s">
        <v>584</v>
      </c>
      <c r="C113" s="22" t="s">
        <v>4198</v>
      </c>
      <c r="E113" s="23" t="s">
        <v>4199</v>
      </c>
      <c r="L113" s="24">
        <f>SUMIFS(L114:L121,A114:A121,"P")</f>
        <v>0</v>
      </c>
      <c r="M113" s="24">
        <f>SUMIFS(M114:M121,A114:A121,"P")</f>
        <v>0</v>
      </c>
      <c r="N113" s="25"/>
    </row>
    <row r="114" ht="26.4">
      <c r="A114" s="1" t="s">
        <v>587</v>
      </c>
      <c r="B114" s="1">
        <v>26</v>
      </c>
      <c r="C114" s="26" t="s">
        <v>3835</v>
      </c>
      <c r="D114" t="s">
        <v>589</v>
      </c>
      <c r="E114" s="27" t="s">
        <v>3836</v>
      </c>
      <c r="F114" s="28" t="s">
        <v>614</v>
      </c>
      <c r="G114" s="29">
        <v>43.799999999999997</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3836</v>
      </c>
    </row>
    <row r="116">
      <c r="A116" s="1" t="s">
        <v>594</v>
      </c>
      <c r="E116" s="32" t="s">
        <v>5655</v>
      </c>
    </row>
    <row r="117" ht="211.2">
      <c r="A117" s="1" t="s">
        <v>596</v>
      </c>
      <c r="E117" s="27" t="s">
        <v>3839</v>
      </c>
    </row>
    <row r="118" ht="26.4">
      <c r="A118" s="1" t="s">
        <v>587</v>
      </c>
      <c r="B118" s="1">
        <v>27</v>
      </c>
      <c r="C118" s="26" t="s">
        <v>5375</v>
      </c>
      <c r="D118" t="s">
        <v>589</v>
      </c>
      <c r="E118" s="27" t="s">
        <v>5376</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6.4">
      <c r="A119" s="1" t="s">
        <v>593</v>
      </c>
      <c r="E119" s="27" t="s">
        <v>5376</v>
      </c>
    </row>
    <row r="120">
      <c r="A120" s="1" t="s">
        <v>594</v>
      </c>
      <c r="E120" s="32" t="s">
        <v>5614</v>
      </c>
    </row>
    <row r="121" ht="211.2">
      <c r="A121" s="1" t="s">
        <v>596</v>
      </c>
      <c r="E121" s="27" t="s">
        <v>3839</v>
      </c>
    </row>
    <row r="122">
      <c r="A122" s="1" t="s">
        <v>584</v>
      </c>
      <c r="C122" s="22" t="s">
        <v>3840</v>
      </c>
      <c r="E122" s="23" t="s">
        <v>5615</v>
      </c>
      <c r="L122" s="24">
        <f>SUMIFS(L123:L126,A123:A126,"P")</f>
        <v>0</v>
      </c>
      <c r="M122" s="24">
        <f>SUMIFS(M123:M126,A123:A126,"P")</f>
        <v>0</v>
      </c>
      <c r="N122" s="25"/>
    </row>
    <row r="123" ht="26.4">
      <c r="A123" s="1" t="s">
        <v>587</v>
      </c>
      <c r="B123" s="1">
        <v>28</v>
      </c>
      <c r="C123" s="26" t="s">
        <v>5616</v>
      </c>
      <c r="D123" t="s">
        <v>589</v>
      </c>
      <c r="E123" s="27" t="s">
        <v>5617</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5617</v>
      </c>
    </row>
    <row r="125">
      <c r="A125" s="1" t="s">
        <v>594</v>
      </c>
      <c r="E125" s="32" t="s">
        <v>5618</v>
      </c>
    </row>
    <row r="126" ht="264">
      <c r="A126" s="1" t="s">
        <v>596</v>
      </c>
      <c r="E126" s="27" t="s">
        <v>3846</v>
      </c>
    </row>
    <row r="127">
      <c r="A127" s="1" t="s">
        <v>584</v>
      </c>
      <c r="C127" s="22" t="s">
        <v>2018</v>
      </c>
      <c r="E127" s="23" t="s">
        <v>4023</v>
      </c>
      <c r="L127" s="24">
        <f>SUMIFS(L128:L155,A128:A155,"P")</f>
        <v>0</v>
      </c>
      <c r="M127" s="24">
        <f>SUMIFS(M128:M155,A128:A155,"P")</f>
        <v>0</v>
      </c>
      <c r="N127" s="25"/>
    </row>
    <row r="128" ht="26.4">
      <c r="A128" s="1" t="s">
        <v>587</v>
      </c>
      <c r="B128" s="1">
        <v>29</v>
      </c>
      <c r="C128" s="26" t="s">
        <v>5407</v>
      </c>
      <c r="D128" t="s">
        <v>589</v>
      </c>
      <c r="E128" s="27" t="s">
        <v>5408</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5408</v>
      </c>
    </row>
    <row r="130">
      <c r="A130" s="1" t="s">
        <v>594</v>
      </c>
    </row>
    <row r="131" ht="66">
      <c r="A131" s="1" t="s">
        <v>596</v>
      </c>
      <c r="E131" s="27" t="s">
        <v>5410</v>
      </c>
    </row>
    <row r="132" ht="26.4">
      <c r="A132" s="1" t="s">
        <v>587</v>
      </c>
      <c r="B132" s="1">
        <v>30</v>
      </c>
      <c r="C132" s="26" t="s">
        <v>4221</v>
      </c>
      <c r="D132" t="s">
        <v>589</v>
      </c>
      <c r="E132" s="27" t="s">
        <v>4222</v>
      </c>
      <c r="F132" s="28" t="s">
        <v>607</v>
      </c>
      <c r="G132" s="29">
        <v>10</v>
      </c>
      <c r="H132" s="28">
        <v>0</v>
      </c>
      <c r="I132" s="30">
        <f>ROUND(G132*H132,P4)</f>
        <v>0</v>
      </c>
      <c r="L132" s="30">
        <v>0</v>
      </c>
      <c r="M132" s="24">
        <f>ROUND(G132*L132,P4)</f>
        <v>0</v>
      </c>
      <c r="N132" s="25" t="s">
        <v>592</v>
      </c>
      <c r="O132" s="31">
        <f>M132*AA132</f>
        <v>0</v>
      </c>
      <c r="P132" s="1">
        <v>3</v>
      </c>
      <c r="AA132" s="1">
        <f>IF(P132=1,$O$3,IF(P132=2,$O$4,$O$5))</f>
        <v>0</v>
      </c>
    </row>
    <row r="133">
      <c r="A133" s="1" t="s">
        <v>593</v>
      </c>
      <c r="E133" s="27" t="s">
        <v>4222</v>
      </c>
    </row>
    <row r="134">
      <c r="A134" s="1" t="s">
        <v>594</v>
      </c>
      <c r="E134" s="32" t="s">
        <v>5656</v>
      </c>
    </row>
    <row r="135" ht="79.2">
      <c r="A135" s="1" t="s">
        <v>596</v>
      </c>
      <c r="E135" s="27" t="s">
        <v>4224</v>
      </c>
    </row>
    <row r="136" ht="26.4">
      <c r="A136" s="1" t="s">
        <v>587</v>
      </c>
      <c r="B136" s="1">
        <v>31</v>
      </c>
      <c r="C136" s="26" t="s">
        <v>5621</v>
      </c>
      <c r="D136" t="s">
        <v>589</v>
      </c>
      <c r="E136" s="27" t="s">
        <v>5622</v>
      </c>
      <c r="F136" s="28" t="s">
        <v>3050</v>
      </c>
      <c r="G136" s="29">
        <v>2.6000000000000001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5622</v>
      </c>
    </row>
    <row r="138">
      <c r="A138" s="1" t="s">
        <v>594</v>
      </c>
      <c r="E138" s="32" t="s">
        <v>5657</v>
      </c>
    </row>
    <row r="139" ht="409.5">
      <c r="A139" s="1" t="s">
        <v>596</v>
      </c>
      <c r="E139" s="27" t="s">
        <v>5624</v>
      </c>
    </row>
    <row r="140" ht="26.4">
      <c r="A140" s="1" t="s">
        <v>587</v>
      </c>
      <c r="B140" s="1">
        <v>32</v>
      </c>
      <c r="C140" s="26" t="s">
        <v>5625</v>
      </c>
      <c r="D140" t="s">
        <v>589</v>
      </c>
      <c r="E140" s="27" t="s">
        <v>5626</v>
      </c>
      <c r="F140" s="28" t="s">
        <v>3050</v>
      </c>
      <c r="G140" s="29">
        <v>4.6280000000000001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5626</v>
      </c>
    </row>
    <row r="142">
      <c r="A142" s="1" t="s">
        <v>594</v>
      </c>
      <c r="E142" s="32" t="s">
        <v>5658</v>
      </c>
    </row>
    <row r="143" ht="396">
      <c r="A143" s="1" t="s">
        <v>596</v>
      </c>
      <c r="E143" s="27" t="s">
        <v>5628</v>
      </c>
    </row>
    <row r="144" ht="26.4">
      <c r="A144" s="1" t="s">
        <v>587</v>
      </c>
      <c r="B144" s="1">
        <v>33</v>
      </c>
      <c r="C144" s="26" t="s">
        <v>4498</v>
      </c>
      <c r="D144" t="s">
        <v>589</v>
      </c>
      <c r="E144" s="27" t="s">
        <v>4499</v>
      </c>
      <c r="F144" s="28" t="s">
        <v>591</v>
      </c>
      <c r="G144" s="29">
        <v>11.191000000000001</v>
      </c>
      <c r="H144" s="28">
        <v>0</v>
      </c>
      <c r="I144" s="30">
        <f>ROUND(G144*H144,P4)</f>
        <v>0</v>
      </c>
      <c r="L144" s="30">
        <v>0</v>
      </c>
      <c r="M144" s="24">
        <f>ROUND(G144*L144,P4)</f>
        <v>0</v>
      </c>
      <c r="N144" s="25" t="s">
        <v>592</v>
      </c>
      <c r="O144" s="31">
        <f>M144*AA144</f>
        <v>0</v>
      </c>
      <c r="P144" s="1">
        <v>3</v>
      </c>
      <c r="AA144" s="1">
        <f>IF(P144=1,$O$3,IF(P144=2,$O$4,$O$5))</f>
        <v>0</v>
      </c>
    </row>
    <row r="145">
      <c r="A145" s="1" t="s">
        <v>593</v>
      </c>
      <c r="E145" s="27" t="s">
        <v>4499</v>
      </c>
    </row>
    <row r="146" ht="39.6">
      <c r="A146" s="1" t="s">
        <v>594</v>
      </c>
      <c r="E146" s="32" t="s">
        <v>5659</v>
      </c>
    </row>
    <row r="147" ht="145.2">
      <c r="A147" s="1" t="s">
        <v>596</v>
      </c>
      <c r="E147" s="27" t="s">
        <v>3668</v>
      </c>
    </row>
    <row r="148" ht="26.4">
      <c r="A148" s="1" t="s">
        <v>587</v>
      </c>
      <c r="B148" s="1">
        <v>34</v>
      </c>
      <c r="C148" s="26" t="s">
        <v>5465</v>
      </c>
      <c r="D148" t="s">
        <v>589</v>
      </c>
      <c r="E148" s="27" t="s">
        <v>5466</v>
      </c>
      <c r="F148" s="28" t="s">
        <v>591</v>
      </c>
      <c r="G148" s="29">
        <v>3.5870000000000002</v>
      </c>
      <c r="H148" s="28">
        <v>0</v>
      </c>
      <c r="I148" s="30">
        <f>ROUND(G148*H148,P4)</f>
        <v>0</v>
      </c>
      <c r="L148" s="30">
        <v>0</v>
      </c>
      <c r="M148" s="24">
        <f>ROUND(G148*L148,P4)</f>
        <v>0</v>
      </c>
      <c r="N148" s="25" t="s">
        <v>592</v>
      </c>
      <c r="O148" s="31">
        <f>M148*AA148</f>
        <v>0</v>
      </c>
      <c r="P148" s="1">
        <v>3</v>
      </c>
      <c r="AA148" s="1">
        <f>IF(P148=1,$O$3,IF(P148=2,$O$4,$O$5))</f>
        <v>0</v>
      </c>
    </row>
    <row r="149">
      <c r="A149" s="1" t="s">
        <v>593</v>
      </c>
      <c r="E149" s="27" t="s">
        <v>5466</v>
      </c>
    </row>
    <row r="150" ht="52.8">
      <c r="A150" s="1" t="s">
        <v>594</v>
      </c>
      <c r="E150" s="32" t="s">
        <v>5660</v>
      </c>
    </row>
    <row r="151" ht="145.2">
      <c r="A151" s="1" t="s">
        <v>596</v>
      </c>
      <c r="E151" s="27" t="s">
        <v>3668</v>
      </c>
    </row>
    <row r="152" ht="26.4">
      <c r="A152" s="1" t="s">
        <v>587</v>
      </c>
      <c r="B152" s="1">
        <v>35</v>
      </c>
      <c r="C152" s="26" t="s">
        <v>5316</v>
      </c>
      <c r="D152" t="s">
        <v>589</v>
      </c>
      <c r="E152" s="27" t="s">
        <v>5317</v>
      </c>
      <c r="F152" s="28" t="s">
        <v>695</v>
      </c>
      <c r="G152" s="29">
        <v>0.77300000000000002</v>
      </c>
      <c r="H152" s="28">
        <v>0</v>
      </c>
      <c r="I152" s="30">
        <f>ROUND(G152*H152,P4)</f>
        <v>0</v>
      </c>
      <c r="L152" s="30">
        <v>0</v>
      </c>
      <c r="M152" s="24">
        <f>ROUND(G152*L152,P4)</f>
        <v>0</v>
      </c>
      <c r="N152" s="25" t="s">
        <v>592</v>
      </c>
      <c r="O152" s="31">
        <f>M152*AA152</f>
        <v>0</v>
      </c>
      <c r="P152" s="1">
        <v>3</v>
      </c>
      <c r="AA152" s="1">
        <f>IF(P152=1,$O$3,IF(P152=2,$O$4,$O$5))</f>
        <v>0</v>
      </c>
    </row>
    <row r="153">
      <c r="A153" s="1" t="s">
        <v>593</v>
      </c>
      <c r="E153" s="27" t="s">
        <v>5317</v>
      </c>
    </row>
    <row r="154">
      <c r="A154" s="1" t="s">
        <v>594</v>
      </c>
      <c r="E154" s="32" t="s">
        <v>5661</v>
      </c>
    </row>
    <row r="155" ht="145.2">
      <c r="A155" s="1" t="s">
        <v>596</v>
      </c>
      <c r="E155" s="27" t="s">
        <v>5319</v>
      </c>
    </row>
    <row r="156">
      <c r="A156" s="1" t="s">
        <v>584</v>
      </c>
      <c r="C156" s="22" t="s">
        <v>690</v>
      </c>
      <c r="E156" s="23" t="s">
        <v>1951</v>
      </c>
      <c r="L156" s="24">
        <f>SUMIFS(L157:L168,A157:A168,"P")</f>
        <v>0</v>
      </c>
      <c r="M156" s="24">
        <f>SUMIFS(M157:M168,A157:A168,"P")</f>
        <v>0</v>
      </c>
      <c r="N156" s="25"/>
    </row>
    <row r="157" ht="39.6">
      <c r="A157" s="1" t="s">
        <v>587</v>
      </c>
      <c r="B157" s="1">
        <v>36</v>
      </c>
      <c r="C157" s="26" t="s">
        <v>692</v>
      </c>
      <c r="D157" t="s">
        <v>693</v>
      </c>
      <c r="E157" s="27" t="s">
        <v>694</v>
      </c>
      <c r="F157" s="28" t="s">
        <v>695</v>
      </c>
      <c r="G157" s="29">
        <v>590.60000000000002</v>
      </c>
      <c r="H157" s="28">
        <v>0</v>
      </c>
      <c r="I157" s="30">
        <f>ROUND(G157*H157,P4)</f>
        <v>0</v>
      </c>
      <c r="L157" s="30">
        <v>0</v>
      </c>
      <c r="M157" s="24">
        <f>ROUND(G157*L157,P4)</f>
        <v>0</v>
      </c>
      <c r="N157" s="25" t="s">
        <v>589</v>
      </c>
      <c r="O157" s="31">
        <f>M157*AA157</f>
        <v>0</v>
      </c>
      <c r="P157" s="1">
        <v>3</v>
      </c>
      <c r="AA157" s="1">
        <f>IF(P157=1,$O$3,IF(P157=2,$O$4,$O$5))</f>
        <v>0</v>
      </c>
    </row>
    <row r="158" ht="158.4">
      <c r="A158" s="1" t="s">
        <v>593</v>
      </c>
      <c r="E158" s="27" t="s">
        <v>712</v>
      </c>
    </row>
    <row r="159">
      <c r="A159" s="1" t="s">
        <v>594</v>
      </c>
      <c r="E159" s="32" t="s">
        <v>5662</v>
      </c>
    </row>
    <row r="160">
      <c r="A160" s="1" t="s">
        <v>596</v>
      </c>
      <c r="E160" s="27" t="s">
        <v>589</v>
      </c>
    </row>
    <row r="161" ht="26.4">
      <c r="A161" s="1" t="s">
        <v>587</v>
      </c>
      <c r="B161" s="1">
        <v>37</v>
      </c>
      <c r="C161" s="26" t="s">
        <v>4718</v>
      </c>
      <c r="D161" t="s">
        <v>4719</v>
      </c>
      <c r="E161" s="27" t="s">
        <v>4720</v>
      </c>
      <c r="F161" s="28" t="s">
        <v>695</v>
      </c>
      <c r="G161" s="29">
        <v>19.024999999999999</v>
      </c>
      <c r="H161" s="28">
        <v>0</v>
      </c>
      <c r="I161" s="30">
        <f>ROUND(G161*H161,P4)</f>
        <v>0</v>
      </c>
      <c r="L161" s="30">
        <v>0</v>
      </c>
      <c r="M161" s="24">
        <f>ROUND(G161*L161,P4)</f>
        <v>0</v>
      </c>
      <c r="N161" s="25" t="s">
        <v>589</v>
      </c>
      <c r="O161" s="31">
        <f>M161*AA161</f>
        <v>0</v>
      </c>
      <c r="P161" s="1">
        <v>3</v>
      </c>
      <c r="AA161" s="1">
        <f>IF(P161=1,$O$3,IF(P161=2,$O$4,$O$5))</f>
        <v>0</v>
      </c>
    </row>
    <row r="162" ht="158.4">
      <c r="A162" s="1" t="s">
        <v>593</v>
      </c>
      <c r="E162" s="27" t="s">
        <v>712</v>
      </c>
    </row>
    <row r="163">
      <c r="A163" s="1" t="s">
        <v>594</v>
      </c>
      <c r="E163" s="32" t="s">
        <v>5663</v>
      </c>
    </row>
    <row r="164">
      <c r="A164" s="1" t="s">
        <v>596</v>
      </c>
      <c r="E164" s="27" t="s">
        <v>589</v>
      </c>
    </row>
    <row r="165" ht="39.6">
      <c r="A165" s="1" t="s">
        <v>587</v>
      </c>
      <c r="B165" s="1">
        <v>38</v>
      </c>
      <c r="C165" s="26" t="s">
        <v>699</v>
      </c>
      <c r="D165" t="s">
        <v>700</v>
      </c>
      <c r="E165" s="27" t="s">
        <v>701</v>
      </c>
      <c r="F165" s="28" t="s">
        <v>695</v>
      </c>
      <c r="G165" s="29">
        <v>8.968</v>
      </c>
      <c r="H165" s="28">
        <v>0</v>
      </c>
      <c r="I165" s="30">
        <f>ROUND(G165*H165,P4)</f>
        <v>0</v>
      </c>
      <c r="L165" s="30">
        <v>0</v>
      </c>
      <c r="M165" s="24">
        <f>ROUND(G165*L165,P4)</f>
        <v>0</v>
      </c>
      <c r="N165" s="25" t="s">
        <v>589</v>
      </c>
      <c r="O165" s="31">
        <f>M165*AA165</f>
        <v>0</v>
      </c>
      <c r="P165" s="1">
        <v>3</v>
      </c>
      <c r="AA165" s="1">
        <f>IF(P165=1,$O$3,IF(P165=2,$O$4,$O$5))</f>
        <v>0</v>
      </c>
    </row>
    <row r="166" ht="158.4">
      <c r="A166" s="1" t="s">
        <v>593</v>
      </c>
      <c r="E166" s="27" t="s">
        <v>712</v>
      </c>
    </row>
    <row r="167">
      <c r="A167" s="1" t="s">
        <v>594</v>
      </c>
      <c r="E167" s="32" t="s">
        <v>5664</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5665</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ht="26.4">
      <c r="A10" s="1" t="s">
        <v>587</v>
      </c>
      <c r="B10" s="1">
        <v>1</v>
      </c>
      <c r="C10" s="26" t="s">
        <v>5415</v>
      </c>
      <c r="D10" t="s">
        <v>589</v>
      </c>
      <c r="E10" s="27" t="s">
        <v>5416</v>
      </c>
      <c r="F10" s="28" t="s">
        <v>614</v>
      </c>
      <c r="G10" s="29">
        <v>30</v>
      </c>
      <c r="H10" s="28">
        <v>0</v>
      </c>
      <c r="I10" s="30">
        <f>ROUND(G10*H10,P4)</f>
        <v>0</v>
      </c>
      <c r="L10" s="30">
        <v>0</v>
      </c>
      <c r="M10" s="24">
        <f>ROUND(G10*L10,P4)</f>
        <v>0</v>
      </c>
      <c r="N10" s="25" t="s">
        <v>592</v>
      </c>
      <c r="O10" s="31">
        <f>M10*AA10</f>
        <v>0</v>
      </c>
      <c r="P10" s="1">
        <v>3</v>
      </c>
      <c r="AA10" s="1">
        <f>IF(P10=1,$O$3,IF(P10=2,$O$4,$O$5))</f>
        <v>0</v>
      </c>
    </row>
    <row r="11">
      <c r="A11" s="1" t="s">
        <v>593</v>
      </c>
      <c r="E11" s="27" t="s">
        <v>5416</v>
      </c>
    </row>
    <row r="12">
      <c r="A12" s="1" t="s">
        <v>594</v>
      </c>
      <c r="E12" s="32" t="s">
        <v>5503</v>
      </c>
    </row>
    <row r="13" ht="79.2">
      <c r="A13" s="1" t="s">
        <v>596</v>
      </c>
      <c r="E13" s="27" t="s">
        <v>5418</v>
      </c>
    </row>
    <row r="14" ht="26.4">
      <c r="A14" s="1" t="s">
        <v>587</v>
      </c>
      <c r="B14" s="1">
        <v>2</v>
      </c>
      <c r="C14" s="26" t="s">
        <v>5666</v>
      </c>
      <c r="D14" t="s">
        <v>589</v>
      </c>
      <c r="E14" s="27" t="s">
        <v>5667</v>
      </c>
      <c r="F14" s="28" t="s">
        <v>607</v>
      </c>
      <c r="G14" s="29">
        <v>10</v>
      </c>
      <c r="H14" s="28">
        <v>0</v>
      </c>
      <c r="I14" s="30">
        <f>ROUND(G14*H14,P4)</f>
        <v>0</v>
      </c>
      <c r="L14" s="30">
        <v>0</v>
      </c>
      <c r="M14" s="24">
        <f>ROUND(G14*L14,P4)</f>
        <v>0</v>
      </c>
      <c r="N14" s="25" t="s">
        <v>592</v>
      </c>
      <c r="O14" s="31">
        <f>M14*AA14</f>
        <v>0</v>
      </c>
      <c r="P14" s="1">
        <v>3</v>
      </c>
      <c r="AA14" s="1">
        <f>IF(P14=1,$O$3,IF(P14=2,$O$4,$O$5))</f>
        <v>0</v>
      </c>
    </row>
    <row r="15">
      <c r="A15" s="1" t="s">
        <v>593</v>
      </c>
      <c r="E15" s="27" t="s">
        <v>5667</v>
      </c>
    </row>
    <row r="16">
      <c r="A16" s="1" t="s">
        <v>594</v>
      </c>
      <c r="E16" s="32" t="s">
        <v>5668</v>
      </c>
    </row>
    <row r="17" ht="105.6">
      <c r="A17" s="1" t="s">
        <v>596</v>
      </c>
      <c r="E17" s="27" t="s">
        <v>5422</v>
      </c>
    </row>
    <row r="18" ht="26.4">
      <c r="A18" s="1" t="s">
        <v>587</v>
      </c>
      <c r="B18" s="1">
        <v>3</v>
      </c>
      <c r="C18" s="26" t="s">
        <v>5423</v>
      </c>
      <c r="D18" t="s">
        <v>589</v>
      </c>
      <c r="E18" s="27" t="s">
        <v>5424</v>
      </c>
      <c r="F18" s="28" t="s">
        <v>591</v>
      </c>
      <c r="G18" s="29">
        <v>12</v>
      </c>
      <c r="H18" s="28">
        <v>0</v>
      </c>
      <c r="I18" s="30">
        <f>ROUND(G18*H18,P4)</f>
        <v>0</v>
      </c>
      <c r="L18" s="30">
        <v>0</v>
      </c>
      <c r="M18" s="24">
        <f>ROUND(G18*L18,P4)</f>
        <v>0</v>
      </c>
      <c r="N18" s="25" t="s">
        <v>592</v>
      </c>
      <c r="O18" s="31">
        <f>M18*AA18</f>
        <v>0</v>
      </c>
      <c r="P18" s="1">
        <v>3</v>
      </c>
      <c r="AA18" s="1">
        <f>IF(P18=1,$O$3,IF(P18=2,$O$4,$O$5))</f>
        <v>0</v>
      </c>
    </row>
    <row r="19">
      <c r="A19" s="1" t="s">
        <v>593</v>
      </c>
      <c r="E19" s="27" t="s">
        <v>5424</v>
      </c>
    </row>
    <row r="20">
      <c r="A20" s="1" t="s">
        <v>594</v>
      </c>
      <c r="E20" s="32" t="s">
        <v>5669</v>
      </c>
    </row>
    <row r="21" ht="66">
      <c r="A21" s="1" t="s">
        <v>596</v>
      </c>
      <c r="E21" s="27" t="s">
        <v>5426</v>
      </c>
    </row>
    <row r="22" ht="26.4">
      <c r="A22" s="1" t="s">
        <v>587</v>
      </c>
      <c r="B22" s="1">
        <v>4</v>
      </c>
      <c r="C22" s="26" t="s">
        <v>3369</v>
      </c>
      <c r="D22" t="s">
        <v>589</v>
      </c>
      <c r="E22" s="27" t="s">
        <v>3370</v>
      </c>
      <c r="F22" s="28" t="s">
        <v>591</v>
      </c>
      <c r="G22" s="29">
        <v>125.52500000000001</v>
      </c>
      <c r="H22" s="28">
        <v>0</v>
      </c>
      <c r="I22" s="30">
        <f>ROUND(G22*H22,P4)</f>
        <v>0</v>
      </c>
      <c r="L22" s="30">
        <v>0</v>
      </c>
      <c r="M22" s="24">
        <f>ROUND(G22*L22,P4)</f>
        <v>0</v>
      </c>
      <c r="N22" s="25" t="s">
        <v>592</v>
      </c>
      <c r="O22" s="31">
        <f>M22*AA22</f>
        <v>0</v>
      </c>
      <c r="P22" s="1">
        <v>3</v>
      </c>
      <c r="AA22" s="1">
        <f>IF(P22=1,$O$3,IF(P22=2,$O$4,$O$5))</f>
        <v>0</v>
      </c>
    </row>
    <row r="23">
      <c r="A23" s="1" t="s">
        <v>593</v>
      </c>
      <c r="E23" s="27" t="s">
        <v>3370</v>
      </c>
    </row>
    <row r="24" ht="26.4">
      <c r="A24" s="1" t="s">
        <v>594</v>
      </c>
      <c r="E24" s="32" t="s">
        <v>5670</v>
      </c>
    </row>
    <row r="25" ht="369.6">
      <c r="A25" s="1" t="s">
        <v>596</v>
      </c>
      <c r="E25" s="27" t="s">
        <v>2554</v>
      </c>
    </row>
    <row r="26" ht="26.4">
      <c r="A26" s="1" t="s">
        <v>587</v>
      </c>
      <c r="B26" s="1">
        <v>5</v>
      </c>
      <c r="C26" s="26" t="s">
        <v>5437</v>
      </c>
      <c r="D26" t="s">
        <v>589</v>
      </c>
      <c r="E26" s="27" t="s">
        <v>5438</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5438</v>
      </c>
    </row>
    <row r="28">
      <c r="A28" s="1" t="s">
        <v>594</v>
      </c>
      <c r="E28" s="32" t="s">
        <v>5669</v>
      </c>
    </row>
    <row r="29" ht="66">
      <c r="A29" s="1" t="s">
        <v>596</v>
      </c>
      <c r="E29" s="27" t="s">
        <v>3745</v>
      </c>
    </row>
    <row r="30" ht="26.4">
      <c r="A30" s="1" t="s">
        <v>587</v>
      </c>
      <c r="B30" s="1">
        <v>6</v>
      </c>
      <c r="C30" s="26" t="s">
        <v>5067</v>
      </c>
      <c r="D30" t="s">
        <v>589</v>
      </c>
      <c r="E30" s="27" t="s">
        <v>5068</v>
      </c>
      <c r="F30" s="28" t="s">
        <v>614</v>
      </c>
      <c r="G30" s="29">
        <v>60</v>
      </c>
      <c r="H30" s="28">
        <v>0</v>
      </c>
      <c r="I30" s="30">
        <f>ROUND(G30*H30,P4)</f>
        <v>0</v>
      </c>
      <c r="L30" s="30">
        <v>0</v>
      </c>
      <c r="M30" s="24">
        <f>ROUND(G30*L30,P4)</f>
        <v>0</v>
      </c>
      <c r="N30" s="25" t="s">
        <v>592</v>
      </c>
      <c r="O30" s="31">
        <f>M30*AA30</f>
        <v>0</v>
      </c>
      <c r="P30" s="1">
        <v>3</v>
      </c>
      <c r="AA30" s="1">
        <f>IF(P30=1,$O$3,IF(P30=2,$O$4,$O$5))</f>
        <v>0</v>
      </c>
    </row>
    <row r="31">
      <c r="A31" s="1" t="s">
        <v>593</v>
      </c>
      <c r="E31" s="27" t="s">
        <v>5068</v>
      </c>
    </row>
    <row r="32">
      <c r="A32" s="1" t="s">
        <v>594</v>
      </c>
      <c r="E32" s="32" t="s">
        <v>5671</v>
      </c>
    </row>
    <row r="33" ht="66">
      <c r="A33" s="1" t="s">
        <v>596</v>
      </c>
      <c r="E33" s="27" t="s">
        <v>5069</v>
      </c>
    </row>
    <row r="34">
      <c r="A34" s="1" t="s">
        <v>584</v>
      </c>
      <c r="C34" s="22" t="s">
        <v>2572</v>
      </c>
      <c r="E34" s="23" t="s">
        <v>4106</v>
      </c>
      <c r="L34" s="24">
        <f>SUMIFS(L35:L54,A35:A54,"P")</f>
        <v>0</v>
      </c>
      <c r="M34" s="24">
        <f>SUMIFS(M35:M54,A35:A54,"P")</f>
        <v>0</v>
      </c>
      <c r="N34" s="25"/>
    </row>
    <row r="35" ht="26.4">
      <c r="A35" s="1" t="s">
        <v>587</v>
      </c>
      <c r="B35" s="1">
        <v>7</v>
      </c>
      <c r="C35" s="26" t="s">
        <v>3761</v>
      </c>
      <c r="D35" t="s">
        <v>589</v>
      </c>
      <c r="E35" s="27" t="s">
        <v>3762</v>
      </c>
      <c r="F35" s="28" t="s">
        <v>591</v>
      </c>
      <c r="G35" s="29">
        <v>3.4199999999999999</v>
      </c>
      <c r="H35" s="28">
        <v>0</v>
      </c>
      <c r="I35" s="30">
        <f>ROUND(G35*H35,P4)</f>
        <v>0</v>
      </c>
      <c r="L35" s="30">
        <v>0</v>
      </c>
      <c r="M35" s="24">
        <f>ROUND(G35*L35,P4)</f>
        <v>0</v>
      </c>
      <c r="N35" s="25" t="s">
        <v>592</v>
      </c>
      <c r="O35" s="31">
        <f>M35*AA35</f>
        <v>0</v>
      </c>
      <c r="P35" s="1">
        <v>3</v>
      </c>
      <c r="AA35" s="1">
        <f>IF(P35=1,$O$3,IF(P35=2,$O$4,$O$5))</f>
        <v>0</v>
      </c>
    </row>
    <row r="36">
      <c r="A36" s="1" t="s">
        <v>593</v>
      </c>
      <c r="E36" s="27" t="s">
        <v>3762</v>
      </c>
    </row>
    <row r="37">
      <c r="A37" s="1" t="s">
        <v>594</v>
      </c>
      <c r="E37" s="32" t="s">
        <v>5672</v>
      </c>
    </row>
    <row r="38" ht="79.2">
      <c r="A38" s="1" t="s">
        <v>596</v>
      </c>
      <c r="E38" s="27" t="s">
        <v>3764</v>
      </c>
    </row>
    <row r="39" ht="26.4">
      <c r="A39" s="1" t="s">
        <v>587</v>
      </c>
      <c r="B39" s="1">
        <v>8</v>
      </c>
      <c r="C39" s="26" t="s">
        <v>5441</v>
      </c>
      <c r="D39" t="s">
        <v>589</v>
      </c>
      <c r="E39" s="27" t="s">
        <v>5442</v>
      </c>
      <c r="F39" s="28" t="s">
        <v>591</v>
      </c>
      <c r="G39" s="29">
        <v>3.5219999999999998</v>
      </c>
      <c r="H39" s="28">
        <v>0</v>
      </c>
      <c r="I39" s="30">
        <f>ROUND(G39*H39,P4)</f>
        <v>0</v>
      </c>
      <c r="L39" s="30">
        <v>0</v>
      </c>
      <c r="M39" s="24">
        <f>ROUND(G39*L39,P4)</f>
        <v>0</v>
      </c>
      <c r="N39" s="25" t="s">
        <v>592</v>
      </c>
      <c r="O39" s="31">
        <f>M39*AA39</f>
        <v>0</v>
      </c>
      <c r="P39" s="1">
        <v>3</v>
      </c>
      <c r="AA39" s="1">
        <f>IF(P39=1,$O$3,IF(P39=2,$O$4,$O$5))</f>
        <v>0</v>
      </c>
    </row>
    <row r="40">
      <c r="A40" s="1" t="s">
        <v>593</v>
      </c>
      <c r="E40" s="27" t="s">
        <v>5442</v>
      </c>
    </row>
    <row r="41" ht="39.6">
      <c r="A41" s="1" t="s">
        <v>594</v>
      </c>
      <c r="E41" s="32" t="s">
        <v>5673</v>
      </c>
    </row>
    <row r="42" ht="382.8">
      <c r="A42" s="1" t="s">
        <v>596</v>
      </c>
      <c r="E42" s="27" t="s">
        <v>3769</v>
      </c>
    </row>
    <row r="43" ht="26.4">
      <c r="A43" s="1" t="s">
        <v>587</v>
      </c>
      <c r="B43" s="1">
        <v>9</v>
      </c>
      <c r="C43" s="26" t="s">
        <v>5444</v>
      </c>
      <c r="D43" t="s">
        <v>589</v>
      </c>
      <c r="E43" s="27" t="s">
        <v>5445</v>
      </c>
      <c r="F43" s="28" t="s">
        <v>591</v>
      </c>
      <c r="G43" s="29">
        <v>6.5279999999999996</v>
      </c>
      <c r="H43" s="28">
        <v>0</v>
      </c>
      <c r="I43" s="30">
        <f>ROUND(G43*H43,P4)</f>
        <v>0</v>
      </c>
      <c r="L43" s="30">
        <v>0</v>
      </c>
      <c r="M43" s="24">
        <f>ROUND(G43*L43,P4)</f>
        <v>0</v>
      </c>
      <c r="N43" s="25" t="s">
        <v>592</v>
      </c>
      <c r="O43" s="31">
        <f>M43*AA43</f>
        <v>0</v>
      </c>
      <c r="P43" s="1">
        <v>3</v>
      </c>
      <c r="AA43" s="1">
        <f>IF(P43=1,$O$3,IF(P43=2,$O$4,$O$5))</f>
        <v>0</v>
      </c>
    </row>
    <row r="44">
      <c r="A44" s="1" t="s">
        <v>593</v>
      </c>
      <c r="E44" s="27" t="s">
        <v>5445</v>
      </c>
    </row>
    <row r="45">
      <c r="A45" s="1" t="s">
        <v>594</v>
      </c>
      <c r="E45" s="32" t="s">
        <v>5674</v>
      </c>
    </row>
    <row r="46" ht="382.8">
      <c r="A46" s="1" t="s">
        <v>596</v>
      </c>
      <c r="E46" s="27" t="s">
        <v>3769</v>
      </c>
    </row>
    <row r="47" ht="26.4">
      <c r="A47" s="1" t="s">
        <v>587</v>
      </c>
      <c r="B47" s="1">
        <v>10</v>
      </c>
      <c r="C47" s="26" t="s">
        <v>4114</v>
      </c>
      <c r="D47" t="s">
        <v>589</v>
      </c>
      <c r="E47" s="27" t="s">
        <v>4115</v>
      </c>
      <c r="F47" s="28" t="s">
        <v>591</v>
      </c>
      <c r="G47" s="29">
        <v>4.8499999999999996</v>
      </c>
      <c r="H47" s="28">
        <v>0</v>
      </c>
      <c r="I47" s="30">
        <f>ROUND(G47*H47,P4)</f>
        <v>0</v>
      </c>
      <c r="L47" s="30">
        <v>0</v>
      </c>
      <c r="M47" s="24">
        <f>ROUND(G47*L47,P4)</f>
        <v>0</v>
      </c>
      <c r="N47" s="25" t="s">
        <v>592</v>
      </c>
      <c r="O47" s="31">
        <f>M47*AA47</f>
        <v>0</v>
      </c>
      <c r="P47" s="1">
        <v>3</v>
      </c>
      <c r="AA47" s="1">
        <f>IF(P47=1,$O$3,IF(P47=2,$O$4,$O$5))</f>
        <v>0</v>
      </c>
    </row>
    <row r="48">
      <c r="A48" s="1" t="s">
        <v>593</v>
      </c>
      <c r="E48" s="27" t="s">
        <v>4115</v>
      </c>
    </row>
    <row r="49">
      <c r="A49" s="1" t="s">
        <v>594</v>
      </c>
      <c r="E49" s="32" t="s">
        <v>5675</v>
      </c>
    </row>
    <row r="50" ht="382.8">
      <c r="A50" s="1" t="s">
        <v>596</v>
      </c>
      <c r="E50" s="27" t="s">
        <v>2577</v>
      </c>
    </row>
    <row r="51" ht="26.4">
      <c r="A51" s="1" t="s">
        <v>587</v>
      </c>
      <c r="B51" s="1">
        <v>11</v>
      </c>
      <c r="C51" s="26" t="s">
        <v>4118</v>
      </c>
      <c r="D51" t="s">
        <v>589</v>
      </c>
      <c r="E51" s="27" t="s">
        <v>4119</v>
      </c>
      <c r="F51" s="28" t="s">
        <v>695</v>
      </c>
      <c r="G51" s="29">
        <v>0.49399999999999999</v>
      </c>
      <c r="H51" s="28">
        <v>0</v>
      </c>
      <c r="I51" s="30">
        <f>ROUND(G51*H51,P4)</f>
        <v>0</v>
      </c>
      <c r="L51" s="30">
        <v>0</v>
      </c>
      <c r="M51" s="24">
        <f>ROUND(G51*L51,P4)</f>
        <v>0</v>
      </c>
      <c r="N51" s="25" t="s">
        <v>592</v>
      </c>
      <c r="O51" s="31">
        <f>M51*AA51</f>
        <v>0</v>
      </c>
      <c r="P51" s="1">
        <v>3</v>
      </c>
      <c r="AA51" s="1">
        <f>IF(P51=1,$O$3,IF(P51=2,$O$4,$O$5))</f>
        <v>0</v>
      </c>
    </row>
    <row r="52">
      <c r="A52" s="1" t="s">
        <v>593</v>
      </c>
      <c r="E52" s="27" t="s">
        <v>4119</v>
      </c>
    </row>
    <row r="53">
      <c r="A53" s="1" t="s">
        <v>594</v>
      </c>
      <c r="E53" s="32" t="s">
        <v>5676</v>
      </c>
    </row>
    <row r="54" ht="316.8">
      <c r="A54" s="1" t="s">
        <v>596</v>
      </c>
      <c r="E54" s="27" t="s">
        <v>2581</v>
      </c>
    </row>
    <row r="55">
      <c r="A55" s="1" t="s">
        <v>584</v>
      </c>
      <c r="C55" s="22" t="s">
        <v>1200</v>
      </c>
      <c r="E55" s="23" t="s">
        <v>4125</v>
      </c>
      <c r="L55" s="24">
        <f>SUMIFS(L56:L75,A56:A75,"P")</f>
        <v>0</v>
      </c>
      <c r="M55" s="24">
        <f>SUMIFS(M56:M75,A56:A75,"P")</f>
        <v>0</v>
      </c>
      <c r="N55" s="25"/>
    </row>
    <row r="56" ht="26.4">
      <c r="A56" s="1" t="s">
        <v>587</v>
      </c>
      <c r="B56" s="1">
        <v>12</v>
      </c>
      <c r="C56" s="26" t="s">
        <v>5265</v>
      </c>
      <c r="D56" t="s">
        <v>589</v>
      </c>
      <c r="E56" s="27" t="s">
        <v>5266</v>
      </c>
      <c r="F56" s="28" t="s">
        <v>591</v>
      </c>
      <c r="G56" s="29">
        <v>0.34000000000000002</v>
      </c>
      <c r="H56" s="28">
        <v>0</v>
      </c>
      <c r="I56" s="30">
        <f>ROUND(G56*H56,P4)</f>
        <v>0</v>
      </c>
      <c r="L56" s="30">
        <v>0</v>
      </c>
      <c r="M56" s="24">
        <f>ROUND(G56*L56,P4)</f>
        <v>0</v>
      </c>
      <c r="N56" s="25" t="s">
        <v>592</v>
      </c>
      <c r="O56" s="31">
        <f>M56*AA56</f>
        <v>0</v>
      </c>
      <c r="P56" s="1">
        <v>3</v>
      </c>
      <c r="AA56" s="1">
        <f>IF(P56=1,$O$3,IF(P56=2,$O$4,$O$5))</f>
        <v>0</v>
      </c>
    </row>
    <row r="57">
      <c r="A57" s="1" t="s">
        <v>593</v>
      </c>
      <c r="E57" s="27" t="s">
        <v>5266</v>
      </c>
    </row>
    <row r="58">
      <c r="A58" s="1" t="s">
        <v>594</v>
      </c>
      <c r="E58" s="32" t="s">
        <v>5677</v>
      </c>
    </row>
    <row r="59" ht="382.8">
      <c r="A59" s="1" t="s">
        <v>596</v>
      </c>
      <c r="E59" s="27" t="s">
        <v>2577</v>
      </c>
    </row>
    <row r="60" ht="26.4">
      <c r="A60" s="1" t="s">
        <v>587</v>
      </c>
      <c r="B60" s="1">
        <v>13</v>
      </c>
      <c r="C60" s="26" t="s">
        <v>5450</v>
      </c>
      <c r="D60" t="s">
        <v>589</v>
      </c>
      <c r="E60" s="27" t="s">
        <v>5451</v>
      </c>
      <c r="F60" s="28" t="s">
        <v>695</v>
      </c>
      <c r="G60" s="29">
        <v>0.034000000000000002</v>
      </c>
      <c r="H60" s="28">
        <v>0</v>
      </c>
      <c r="I60" s="30">
        <f>ROUND(G60*H60,P4)</f>
        <v>0</v>
      </c>
      <c r="L60" s="30">
        <v>0</v>
      </c>
      <c r="M60" s="24">
        <f>ROUND(G60*L60,P4)</f>
        <v>0</v>
      </c>
      <c r="N60" s="25" t="s">
        <v>592</v>
      </c>
      <c r="O60" s="31">
        <f>M60*AA60</f>
        <v>0</v>
      </c>
      <c r="P60" s="1">
        <v>3</v>
      </c>
      <c r="AA60" s="1">
        <f>IF(P60=1,$O$3,IF(P60=2,$O$4,$O$5))</f>
        <v>0</v>
      </c>
    </row>
    <row r="61">
      <c r="A61" s="1" t="s">
        <v>593</v>
      </c>
      <c r="E61" s="27" t="s">
        <v>5451</v>
      </c>
    </row>
    <row r="62">
      <c r="A62" s="1" t="s">
        <v>594</v>
      </c>
      <c r="E62" s="32" t="s">
        <v>5678</v>
      </c>
    </row>
    <row r="63" ht="303.6">
      <c r="A63" s="1" t="s">
        <v>596</v>
      </c>
      <c r="E63" s="27" t="s">
        <v>5277</v>
      </c>
    </row>
    <row r="64" ht="26.4">
      <c r="A64" s="1" t="s">
        <v>587</v>
      </c>
      <c r="B64" s="1">
        <v>14</v>
      </c>
      <c r="C64" s="26" t="s">
        <v>5518</v>
      </c>
      <c r="D64" t="s">
        <v>589</v>
      </c>
      <c r="E64" s="27" t="s">
        <v>5519</v>
      </c>
      <c r="F64" s="28" t="s">
        <v>591</v>
      </c>
      <c r="G64" s="29">
        <v>13</v>
      </c>
      <c r="H64" s="28">
        <v>0</v>
      </c>
      <c r="I64" s="30">
        <f>ROUND(G64*H64,P4)</f>
        <v>0</v>
      </c>
      <c r="L64" s="30">
        <v>0</v>
      </c>
      <c r="M64" s="24">
        <f>ROUND(G64*L64,P4)</f>
        <v>0</v>
      </c>
      <c r="N64" s="25" t="s">
        <v>592</v>
      </c>
      <c r="O64" s="31">
        <f>M64*AA64</f>
        <v>0</v>
      </c>
      <c r="P64" s="1">
        <v>3</v>
      </c>
      <c r="AA64" s="1">
        <f>IF(P64=1,$O$3,IF(P64=2,$O$4,$O$5))</f>
        <v>0</v>
      </c>
    </row>
    <row r="65">
      <c r="A65" s="1" t="s">
        <v>593</v>
      </c>
      <c r="E65" s="27" t="s">
        <v>5519</v>
      </c>
    </row>
    <row r="66">
      <c r="A66" s="1" t="s">
        <v>594</v>
      </c>
      <c r="E66" s="32" t="s">
        <v>5679</v>
      </c>
    </row>
    <row r="67" ht="277.2">
      <c r="A67" s="1" t="s">
        <v>596</v>
      </c>
      <c r="E67" s="27" t="s">
        <v>4473</v>
      </c>
    </row>
    <row r="68" ht="26.4">
      <c r="A68" s="1" t="s">
        <v>587</v>
      </c>
      <c r="B68" s="1">
        <v>15</v>
      </c>
      <c r="C68" s="26" t="s">
        <v>5521</v>
      </c>
      <c r="D68" t="s">
        <v>589</v>
      </c>
      <c r="E68" s="27" t="s">
        <v>5522</v>
      </c>
      <c r="F68" s="28" t="s">
        <v>695</v>
      </c>
      <c r="G68" s="29">
        <v>1.3660000000000001</v>
      </c>
      <c r="H68" s="28">
        <v>0</v>
      </c>
      <c r="I68" s="30">
        <f>ROUND(G68*H68,P4)</f>
        <v>0</v>
      </c>
      <c r="L68" s="30">
        <v>0</v>
      </c>
      <c r="M68" s="24">
        <f>ROUND(G68*L68,P4)</f>
        <v>0</v>
      </c>
      <c r="N68" s="25" t="s">
        <v>592</v>
      </c>
      <c r="O68" s="31">
        <f>M68*AA68</f>
        <v>0</v>
      </c>
      <c r="P68" s="1">
        <v>3</v>
      </c>
      <c r="AA68" s="1">
        <f>IF(P68=1,$O$3,IF(P68=2,$O$4,$O$5))</f>
        <v>0</v>
      </c>
    </row>
    <row r="69">
      <c r="A69" s="1" t="s">
        <v>593</v>
      </c>
      <c r="E69" s="27" t="s">
        <v>5522</v>
      </c>
    </row>
    <row r="70">
      <c r="A70" s="1" t="s">
        <v>594</v>
      </c>
      <c r="E70" s="32" t="s">
        <v>5680</v>
      </c>
    </row>
    <row r="71" ht="303.6">
      <c r="A71" s="1" t="s">
        <v>596</v>
      </c>
      <c r="E71" s="27" t="s">
        <v>5277</v>
      </c>
    </row>
    <row r="72" ht="26.4">
      <c r="A72" s="1" t="s">
        <v>587</v>
      </c>
      <c r="B72" s="1">
        <v>16</v>
      </c>
      <c r="C72" s="26" t="s">
        <v>5453</v>
      </c>
      <c r="D72" t="s">
        <v>589</v>
      </c>
      <c r="E72" s="27" t="s">
        <v>5454</v>
      </c>
      <c r="F72" s="28" t="s">
        <v>591</v>
      </c>
      <c r="G72" s="29">
        <v>11.657999999999999</v>
      </c>
      <c r="H72" s="28">
        <v>0</v>
      </c>
      <c r="I72" s="30">
        <f>ROUND(G72*H72,P4)</f>
        <v>0</v>
      </c>
      <c r="L72" s="30">
        <v>0</v>
      </c>
      <c r="M72" s="24">
        <f>ROUND(G72*L72,P4)</f>
        <v>0</v>
      </c>
      <c r="N72" s="25" t="s">
        <v>592</v>
      </c>
      <c r="O72" s="31">
        <f>M72*AA72</f>
        <v>0</v>
      </c>
      <c r="P72" s="1">
        <v>3</v>
      </c>
      <c r="AA72" s="1">
        <f>IF(P72=1,$O$3,IF(P72=2,$O$4,$O$5))</f>
        <v>0</v>
      </c>
    </row>
    <row r="73">
      <c r="A73" s="1" t="s">
        <v>593</v>
      </c>
      <c r="E73" s="27" t="s">
        <v>5454</v>
      </c>
    </row>
    <row r="74" ht="26.4">
      <c r="A74" s="1" t="s">
        <v>594</v>
      </c>
      <c r="E74" s="32" t="s">
        <v>5681</v>
      </c>
    </row>
    <row r="75" ht="277.2">
      <c r="A75" s="1" t="s">
        <v>596</v>
      </c>
      <c r="E75" s="27" t="s">
        <v>4473</v>
      </c>
    </row>
    <row r="76">
      <c r="A76" s="1" t="s">
        <v>584</v>
      </c>
      <c r="C76" s="22" t="s">
        <v>2997</v>
      </c>
      <c r="E76" s="23" t="s">
        <v>3792</v>
      </c>
      <c r="L76" s="24">
        <f>SUMIFS(L77:L84,A77:A84,"P")</f>
        <v>0</v>
      </c>
      <c r="M76" s="24">
        <f>SUMIFS(M77:M84,A77:A84,"P")</f>
        <v>0</v>
      </c>
      <c r="N76" s="25"/>
    </row>
    <row r="77" ht="26.4">
      <c r="A77" s="1" t="s">
        <v>587</v>
      </c>
      <c r="B77" s="1">
        <v>17</v>
      </c>
      <c r="C77" s="26" t="s">
        <v>5290</v>
      </c>
      <c r="D77" t="s">
        <v>589</v>
      </c>
      <c r="E77" s="27" t="s">
        <v>5291</v>
      </c>
      <c r="F77" s="28" t="s">
        <v>591</v>
      </c>
      <c r="G77" s="29">
        <v>45.539999999999999</v>
      </c>
      <c r="H77" s="28">
        <v>0</v>
      </c>
      <c r="I77" s="30">
        <f>ROUND(G77*H77,P4)</f>
        <v>0</v>
      </c>
      <c r="L77" s="30">
        <v>0</v>
      </c>
      <c r="M77" s="24">
        <f>ROUND(G77*L77,P4)</f>
        <v>0</v>
      </c>
      <c r="N77" s="25" t="s">
        <v>592</v>
      </c>
      <c r="O77" s="31">
        <f>M77*AA77</f>
        <v>0</v>
      </c>
      <c r="P77" s="1">
        <v>3</v>
      </c>
      <c r="AA77" s="1">
        <f>IF(P77=1,$O$3,IF(P77=2,$O$4,$O$5))</f>
        <v>0</v>
      </c>
    </row>
    <row r="78">
      <c r="A78" s="1" t="s">
        <v>593</v>
      </c>
      <c r="E78" s="27" t="s">
        <v>5291</v>
      </c>
    </row>
    <row r="79">
      <c r="A79" s="1" t="s">
        <v>594</v>
      </c>
      <c r="E79" s="32" t="s">
        <v>5682</v>
      </c>
    </row>
    <row r="80" ht="79.2">
      <c r="A80" s="1" t="s">
        <v>596</v>
      </c>
      <c r="E80" s="27" t="s">
        <v>3002</v>
      </c>
    </row>
    <row r="81" ht="26.4">
      <c r="A81" s="1" t="s">
        <v>587</v>
      </c>
      <c r="B81" s="1">
        <v>18</v>
      </c>
      <c r="C81" s="26" t="s">
        <v>4525</v>
      </c>
      <c r="D81" t="s">
        <v>589</v>
      </c>
      <c r="E81" s="27" t="s">
        <v>4526</v>
      </c>
      <c r="F81" s="28" t="s">
        <v>591</v>
      </c>
      <c r="G81" s="29">
        <v>9.8559999999999999</v>
      </c>
      <c r="H81" s="28">
        <v>0</v>
      </c>
      <c r="I81" s="30">
        <f>ROUND(G81*H81,P4)</f>
        <v>0</v>
      </c>
      <c r="L81" s="30">
        <v>0</v>
      </c>
      <c r="M81" s="24">
        <f>ROUND(G81*L81,P4)</f>
        <v>0</v>
      </c>
      <c r="N81" s="25" t="s">
        <v>592</v>
      </c>
      <c r="O81" s="31">
        <f>M81*AA81</f>
        <v>0</v>
      </c>
      <c r="P81" s="1">
        <v>3</v>
      </c>
      <c r="AA81" s="1">
        <f>IF(P81=1,$O$3,IF(P81=2,$O$4,$O$5))</f>
        <v>0</v>
      </c>
    </row>
    <row r="82">
      <c r="A82" s="1" t="s">
        <v>593</v>
      </c>
      <c r="E82" s="27" t="s">
        <v>4526</v>
      </c>
    </row>
    <row r="83">
      <c r="A83" s="1" t="s">
        <v>594</v>
      </c>
      <c r="E83" s="32" t="s">
        <v>5683</v>
      </c>
    </row>
    <row r="84" ht="118.8">
      <c r="A84" s="1" t="s">
        <v>596</v>
      </c>
      <c r="E84" s="27" t="s">
        <v>4528</v>
      </c>
    </row>
    <row r="85">
      <c r="A85" s="1" t="s">
        <v>584</v>
      </c>
      <c r="C85" s="22" t="s">
        <v>4198</v>
      </c>
      <c r="E85" s="23" t="s">
        <v>4199</v>
      </c>
      <c r="L85" s="24">
        <f>SUMIFS(L86:L97,A86:A97,"P")</f>
        <v>0</v>
      </c>
      <c r="M85" s="24">
        <f>SUMIFS(M86:M97,A86:A97,"P")</f>
        <v>0</v>
      </c>
      <c r="N85" s="25"/>
    </row>
    <row r="86" ht="26.4">
      <c r="A86" s="1" t="s">
        <v>587</v>
      </c>
      <c r="B86" s="1">
        <v>19</v>
      </c>
      <c r="C86" s="26" t="s">
        <v>3835</v>
      </c>
      <c r="D86" t="s">
        <v>589</v>
      </c>
      <c r="E86" s="27" t="s">
        <v>3836</v>
      </c>
      <c r="F86" s="28" t="s">
        <v>614</v>
      </c>
      <c r="G86" s="29">
        <v>51.060000000000002</v>
      </c>
      <c r="H86" s="28">
        <v>0</v>
      </c>
      <c r="I86" s="30">
        <f>ROUND(G86*H86,P4)</f>
        <v>0</v>
      </c>
      <c r="L86" s="30">
        <v>0</v>
      </c>
      <c r="M86" s="24">
        <f>ROUND(G86*L86,P4)</f>
        <v>0</v>
      </c>
      <c r="N86" s="25" t="s">
        <v>592</v>
      </c>
      <c r="O86" s="31">
        <f>M86*AA86</f>
        <v>0</v>
      </c>
      <c r="P86" s="1">
        <v>3</v>
      </c>
      <c r="AA86" s="1">
        <f>IF(P86=1,$O$3,IF(P86=2,$O$4,$O$5))</f>
        <v>0</v>
      </c>
    </row>
    <row r="87" ht="26.4">
      <c r="A87" s="1" t="s">
        <v>593</v>
      </c>
      <c r="E87" s="27" t="s">
        <v>3836</v>
      </c>
    </row>
    <row r="88">
      <c r="A88" s="1" t="s">
        <v>594</v>
      </c>
      <c r="E88" s="32" t="s">
        <v>5684</v>
      </c>
    </row>
    <row r="89" ht="211.2">
      <c r="A89" s="1" t="s">
        <v>596</v>
      </c>
      <c r="E89" s="27" t="s">
        <v>3839</v>
      </c>
    </row>
    <row r="90" ht="26.4">
      <c r="A90" s="1" t="s">
        <v>587</v>
      </c>
      <c r="B90" s="1">
        <v>20</v>
      </c>
      <c r="C90" s="26" t="s">
        <v>4386</v>
      </c>
      <c r="D90" t="s">
        <v>589</v>
      </c>
      <c r="E90" s="27" t="s">
        <v>4387</v>
      </c>
      <c r="F90" s="28" t="s">
        <v>614</v>
      </c>
      <c r="G90" s="29">
        <v>47.006</v>
      </c>
      <c r="H90" s="28">
        <v>0</v>
      </c>
      <c r="I90" s="30">
        <f>ROUND(G90*H90,P4)</f>
        <v>0</v>
      </c>
      <c r="L90" s="30">
        <v>0</v>
      </c>
      <c r="M90" s="24">
        <f>ROUND(G90*L90,P4)</f>
        <v>0</v>
      </c>
      <c r="N90" s="25" t="s">
        <v>592</v>
      </c>
      <c r="O90" s="31">
        <f>M90*AA90</f>
        <v>0</v>
      </c>
      <c r="P90" s="1">
        <v>3</v>
      </c>
      <c r="AA90" s="1">
        <f>IF(P90=1,$O$3,IF(P90=2,$O$4,$O$5))</f>
        <v>0</v>
      </c>
    </row>
    <row r="91">
      <c r="A91" s="1" t="s">
        <v>593</v>
      </c>
      <c r="E91" s="27" t="s">
        <v>4387</v>
      </c>
    </row>
    <row r="92">
      <c r="A92" s="1" t="s">
        <v>594</v>
      </c>
      <c r="E92" s="32" t="s">
        <v>5685</v>
      </c>
    </row>
    <row r="93" ht="211.2">
      <c r="A93" s="1" t="s">
        <v>596</v>
      </c>
      <c r="E93" s="27" t="s">
        <v>3839</v>
      </c>
    </row>
    <row r="94" ht="26.4">
      <c r="A94" s="1" t="s">
        <v>587</v>
      </c>
      <c r="B94" s="1">
        <v>21</v>
      </c>
      <c r="C94" s="26" t="s">
        <v>5383</v>
      </c>
      <c r="D94" t="s">
        <v>589</v>
      </c>
      <c r="E94" s="27" t="s">
        <v>5384</v>
      </c>
      <c r="F94" s="28" t="s">
        <v>614</v>
      </c>
      <c r="G94" s="29">
        <v>47.006</v>
      </c>
      <c r="H94" s="28">
        <v>0</v>
      </c>
      <c r="I94" s="30">
        <f>ROUND(G94*H94,P4)</f>
        <v>0</v>
      </c>
      <c r="L94" s="30">
        <v>0</v>
      </c>
      <c r="M94" s="24">
        <f>ROUND(G94*L94,P4)</f>
        <v>0</v>
      </c>
      <c r="N94" s="25" t="s">
        <v>592</v>
      </c>
      <c r="O94" s="31">
        <f>M94*AA94</f>
        <v>0</v>
      </c>
      <c r="P94" s="1">
        <v>3</v>
      </c>
      <c r="AA94" s="1">
        <f>IF(P94=1,$O$3,IF(P94=2,$O$4,$O$5))</f>
        <v>0</v>
      </c>
    </row>
    <row r="95">
      <c r="A95" s="1" t="s">
        <v>593</v>
      </c>
      <c r="E95" s="27" t="s">
        <v>5384</v>
      </c>
    </row>
    <row r="96">
      <c r="A96" s="1" t="s">
        <v>594</v>
      </c>
      <c r="E96" s="32" t="s">
        <v>5685</v>
      </c>
    </row>
    <row r="97" ht="66">
      <c r="A97" s="1" t="s">
        <v>596</v>
      </c>
      <c r="E97" s="27" t="s">
        <v>5302</v>
      </c>
    </row>
    <row r="98">
      <c r="A98" s="1" t="s">
        <v>584</v>
      </c>
      <c r="C98" s="22" t="s">
        <v>2018</v>
      </c>
      <c r="E98" s="23" t="s">
        <v>4023</v>
      </c>
      <c r="L98" s="24">
        <f>SUMIFS(L99:L110,A99:A110,"P")</f>
        <v>0</v>
      </c>
      <c r="M98" s="24">
        <f>SUMIFS(M99:M110,A99:A110,"P")</f>
        <v>0</v>
      </c>
      <c r="N98" s="25"/>
    </row>
    <row r="99" ht="26.4">
      <c r="A99" s="1" t="s">
        <v>587</v>
      </c>
      <c r="B99" s="1">
        <v>22</v>
      </c>
      <c r="C99" s="26" t="s">
        <v>5407</v>
      </c>
      <c r="D99" t="s">
        <v>589</v>
      </c>
      <c r="E99" s="27" t="s">
        <v>5408</v>
      </c>
      <c r="F99" s="28" t="s">
        <v>621</v>
      </c>
      <c r="G99" s="29">
        <v>2</v>
      </c>
      <c r="H99" s="28">
        <v>0</v>
      </c>
      <c r="I99" s="30">
        <f>ROUND(G99*H99,P4)</f>
        <v>0</v>
      </c>
      <c r="L99" s="30">
        <v>0</v>
      </c>
      <c r="M99" s="24">
        <f>ROUND(G99*L99,P4)</f>
        <v>0</v>
      </c>
      <c r="N99" s="25" t="s">
        <v>592</v>
      </c>
      <c r="O99" s="31">
        <f>M99*AA99</f>
        <v>0</v>
      </c>
      <c r="P99" s="1">
        <v>3</v>
      </c>
      <c r="AA99" s="1">
        <f>IF(P99=1,$O$3,IF(P99=2,$O$4,$O$5))</f>
        <v>0</v>
      </c>
    </row>
    <row r="100">
      <c r="A100" s="1" t="s">
        <v>593</v>
      </c>
      <c r="E100" s="27" t="s">
        <v>5408</v>
      </c>
    </row>
    <row r="101">
      <c r="A101" s="1" t="s">
        <v>594</v>
      </c>
    </row>
    <row r="102" ht="66">
      <c r="A102" s="1" t="s">
        <v>596</v>
      </c>
      <c r="E102" s="27" t="s">
        <v>5410</v>
      </c>
    </row>
    <row r="103" ht="26.4">
      <c r="A103" s="1" t="s">
        <v>587</v>
      </c>
      <c r="B103" s="1">
        <v>23</v>
      </c>
      <c r="C103" s="26" t="s">
        <v>4498</v>
      </c>
      <c r="D103" t="s">
        <v>589</v>
      </c>
      <c r="E103" s="27" t="s">
        <v>4499</v>
      </c>
      <c r="F103" s="28" t="s">
        <v>591</v>
      </c>
      <c r="G103" s="29">
        <v>7.3899999999999997</v>
      </c>
      <c r="H103" s="28">
        <v>0</v>
      </c>
      <c r="I103" s="30">
        <f>ROUND(G103*H103,P4)</f>
        <v>0</v>
      </c>
      <c r="L103" s="30">
        <v>0</v>
      </c>
      <c r="M103" s="24">
        <f>ROUND(G103*L103,P4)</f>
        <v>0</v>
      </c>
      <c r="N103" s="25" t="s">
        <v>592</v>
      </c>
      <c r="O103" s="31">
        <f>M103*AA103</f>
        <v>0</v>
      </c>
      <c r="P103" s="1">
        <v>3</v>
      </c>
      <c r="AA103" s="1">
        <f>IF(P103=1,$O$3,IF(P103=2,$O$4,$O$5))</f>
        <v>0</v>
      </c>
    </row>
    <row r="104">
      <c r="A104" s="1" t="s">
        <v>593</v>
      </c>
      <c r="E104" s="27" t="s">
        <v>4499</v>
      </c>
    </row>
    <row r="105" ht="26.4">
      <c r="A105" s="1" t="s">
        <v>594</v>
      </c>
      <c r="E105" s="32" t="s">
        <v>5686</v>
      </c>
    </row>
    <row r="106" ht="145.2">
      <c r="A106" s="1" t="s">
        <v>596</v>
      </c>
      <c r="E106" s="27" t="s">
        <v>3668</v>
      </c>
    </row>
    <row r="107" ht="26.4">
      <c r="A107" s="1" t="s">
        <v>587</v>
      </c>
      <c r="B107" s="1">
        <v>24</v>
      </c>
      <c r="C107" s="26" t="s">
        <v>5465</v>
      </c>
      <c r="D107" t="s">
        <v>589</v>
      </c>
      <c r="E107" s="27" t="s">
        <v>5466</v>
      </c>
      <c r="F107" s="28" t="s">
        <v>591</v>
      </c>
      <c r="G107" s="29">
        <v>5.7400000000000002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5466</v>
      </c>
    </row>
    <row r="109">
      <c r="A109" s="1" t="s">
        <v>594</v>
      </c>
      <c r="E109" s="32" t="s">
        <v>5687</v>
      </c>
    </row>
    <row r="110" ht="145.2">
      <c r="A110" s="1" t="s">
        <v>596</v>
      </c>
      <c r="E110" s="27" t="s">
        <v>3668</v>
      </c>
    </row>
    <row r="111">
      <c r="A111" s="1" t="s">
        <v>584</v>
      </c>
      <c r="C111" s="22" t="s">
        <v>690</v>
      </c>
      <c r="E111" s="23" t="s">
        <v>1951</v>
      </c>
      <c r="L111" s="24">
        <f>SUMIFS(L112:L127,A112:A127,"P")</f>
        <v>0</v>
      </c>
      <c r="M111" s="24">
        <f>SUMIFS(M112:M127,A112:A127,"P")</f>
        <v>0</v>
      </c>
      <c r="N111" s="25"/>
    </row>
    <row r="112" ht="39.6">
      <c r="A112" s="1" t="s">
        <v>587</v>
      </c>
      <c r="B112" s="1">
        <v>25</v>
      </c>
      <c r="C112" s="26" t="s">
        <v>692</v>
      </c>
      <c r="D112" t="s">
        <v>693</v>
      </c>
      <c r="E112" s="27" t="s">
        <v>694</v>
      </c>
      <c r="F112" s="28" t="s">
        <v>695</v>
      </c>
      <c r="G112" s="29">
        <v>225.94499999999999</v>
      </c>
      <c r="H112" s="28">
        <v>0</v>
      </c>
      <c r="I112" s="30">
        <f>ROUND(G112*H112,P4)</f>
        <v>0</v>
      </c>
      <c r="L112" s="30">
        <v>0</v>
      </c>
      <c r="M112" s="24">
        <f>ROUND(G112*L112,P4)</f>
        <v>0</v>
      </c>
      <c r="N112" s="25" t="s">
        <v>589</v>
      </c>
      <c r="O112" s="31">
        <f>M112*AA112</f>
        <v>0</v>
      </c>
      <c r="P112" s="1">
        <v>3</v>
      </c>
      <c r="AA112" s="1">
        <f>IF(P112=1,$O$3,IF(P112=2,$O$4,$O$5))</f>
        <v>0</v>
      </c>
    </row>
    <row r="113" ht="158.4">
      <c r="A113" s="1" t="s">
        <v>593</v>
      </c>
      <c r="E113" s="27" t="s">
        <v>5469</v>
      </c>
    </row>
    <row r="114" ht="26.4">
      <c r="A114" s="1" t="s">
        <v>594</v>
      </c>
      <c r="E114" s="32" t="s">
        <v>5688</v>
      </c>
    </row>
    <row r="115">
      <c r="A115" s="1" t="s">
        <v>596</v>
      </c>
      <c r="E115" s="27" t="s">
        <v>589</v>
      </c>
    </row>
    <row r="116" ht="26.4">
      <c r="A116" s="1" t="s">
        <v>587</v>
      </c>
      <c r="B116" s="1">
        <v>26</v>
      </c>
      <c r="C116" s="26" t="s">
        <v>4718</v>
      </c>
      <c r="D116" t="s">
        <v>4719</v>
      </c>
      <c r="E116" s="27" t="s">
        <v>4720</v>
      </c>
      <c r="F116" s="28" t="s">
        <v>695</v>
      </c>
      <c r="G116" s="29">
        <v>18.475000000000001</v>
      </c>
      <c r="H116" s="28">
        <v>0</v>
      </c>
      <c r="I116" s="30">
        <f>ROUND(G116*H116,P4)</f>
        <v>0</v>
      </c>
      <c r="L116" s="30">
        <v>0</v>
      </c>
      <c r="M116" s="24">
        <f>ROUND(G116*L116,P4)</f>
        <v>0</v>
      </c>
      <c r="N116" s="25" t="s">
        <v>589</v>
      </c>
      <c r="O116" s="31">
        <f>M116*AA116</f>
        <v>0</v>
      </c>
      <c r="P116" s="1">
        <v>3</v>
      </c>
      <c r="AA116" s="1">
        <f>IF(P116=1,$O$3,IF(P116=2,$O$4,$O$5))</f>
        <v>0</v>
      </c>
    </row>
    <row r="117" ht="158.4">
      <c r="A117" s="1" t="s">
        <v>593</v>
      </c>
      <c r="E117" s="27" t="s">
        <v>5469</v>
      </c>
    </row>
    <row r="118">
      <c r="A118" s="1" t="s">
        <v>594</v>
      </c>
      <c r="E118" s="32" t="s">
        <v>5689</v>
      </c>
    </row>
    <row r="119">
      <c r="A119" s="1" t="s">
        <v>596</v>
      </c>
      <c r="E119" s="27" t="s">
        <v>589</v>
      </c>
    </row>
    <row r="120" ht="39.6">
      <c r="A120" s="1" t="s">
        <v>587</v>
      </c>
      <c r="B120" s="1">
        <v>27</v>
      </c>
      <c r="C120" s="26" t="s">
        <v>699</v>
      </c>
      <c r="D120" t="s">
        <v>700</v>
      </c>
      <c r="E120" s="27" t="s">
        <v>5472</v>
      </c>
      <c r="F120" s="28" t="s">
        <v>695</v>
      </c>
      <c r="G120" s="29">
        <v>13.776</v>
      </c>
      <c r="H120" s="28">
        <v>0</v>
      </c>
      <c r="I120" s="30">
        <f>ROUND(G120*H120,P4)</f>
        <v>0</v>
      </c>
      <c r="L120" s="30">
        <v>0</v>
      </c>
      <c r="M120" s="24">
        <f>ROUND(G120*L120,P4)</f>
        <v>0</v>
      </c>
      <c r="N120" s="25" t="s">
        <v>589</v>
      </c>
      <c r="O120" s="31">
        <f>M120*AA120</f>
        <v>0</v>
      </c>
      <c r="P120" s="1">
        <v>3</v>
      </c>
      <c r="AA120" s="1">
        <f>IF(P120=1,$O$3,IF(P120=2,$O$4,$O$5))</f>
        <v>0</v>
      </c>
    </row>
    <row r="121" ht="158.4">
      <c r="A121" s="1" t="s">
        <v>593</v>
      </c>
      <c r="E121" s="27" t="s">
        <v>712</v>
      </c>
    </row>
    <row r="122" ht="26.4">
      <c r="A122" s="1" t="s">
        <v>594</v>
      </c>
      <c r="E122" s="32" t="s">
        <v>5690</v>
      </c>
    </row>
    <row r="123">
      <c r="A123" s="1" t="s">
        <v>596</v>
      </c>
      <c r="E123" s="27" t="s">
        <v>589</v>
      </c>
    </row>
    <row r="124" ht="26.4">
      <c r="A124" s="1" t="s">
        <v>587</v>
      </c>
      <c r="B124" s="1">
        <v>28</v>
      </c>
      <c r="C124" s="26" t="s">
        <v>2717</v>
      </c>
      <c r="D124" t="s">
        <v>2718</v>
      </c>
      <c r="E124" s="27" t="s">
        <v>2719</v>
      </c>
      <c r="F124" s="28" t="s">
        <v>695</v>
      </c>
      <c r="G124" s="29">
        <v>2.2240000000000002</v>
      </c>
      <c r="H124" s="28">
        <v>0</v>
      </c>
      <c r="I124" s="30">
        <f>ROUND(G124*H124,P4)</f>
        <v>0</v>
      </c>
      <c r="L124" s="30">
        <v>0</v>
      </c>
      <c r="M124" s="24">
        <f>ROUND(G124*L124,P4)</f>
        <v>0</v>
      </c>
      <c r="N124" s="25" t="s">
        <v>589</v>
      </c>
      <c r="O124" s="31">
        <f>M124*AA124</f>
        <v>0</v>
      </c>
      <c r="P124" s="1">
        <v>3</v>
      </c>
      <c r="AA124" s="1">
        <f>IF(P124=1,$O$3,IF(P124=2,$O$4,$O$5))</f>
        <v>0</v>
      </c>
    </row>
    <row r="125" ht="39.6">
      <c r="A125" s="1" t="s">
        <v>593</v>
      </c>
      <c r="E125" s="27" t="s">
        <v>3706</v>
      </c>
    </row>
    <row r="126">
      <c r="A126" s="1" t="s">
        <v>594</v>
      </c>
      <c r="E126" s="32" t="s">
        <v>5691</v>
      </c>
    </row>
    <row r="127" ht="158.4">
      <c r="A127" s="1" t="s">
        <v>596</v>
      </c>
      <c r="E12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5692</v>
      </c>
      <c r="E8" s="23" t="s">
        <v>249</v>
      </c>
      <c r="L8" s="24">
        <f>L9+L22+L35</f>
        <v>0</v>
      </c>
      <c r="M8" s="24">
        <f>M9+M22+M35</f>
        <v>0</v>
      </c>
      <c r="N8" s="25"/>
    </row>
    <row r="9">
      <c r="A9" s="1" t="s">
        <v>584</v>
      </c>
      <c r="C9" s="22" t="s">
        <v>585</v>
      </c>
      <c r="E9" s="23" t="s">
        <v>586</v>
      </c>
      <c r="L9" s="24">
        <f>SUMIFS(L10:L21,A10:A21,"P")</f>
        <v>0</v>
      </c>
      <c r="M9" s="24">
        <f>SUMIFS(M10:M21,A10:A21,"P")</f>
        <v>0</v>
      </c>
      <c r="N9" s="25"/>
    </row>
    <row r="10" ht="26.4">
      <c r="A10" s="1" t="s">
        <v>587</v>
      </c>
      <c r="B10" s="1">
        <v>1</v>
      </c>
      <c r="C10" s="26" t="s">
        <v>3369</v>
      </c>
      <c r="D10" t="s">
        <v>589</v>
      </c>
      <c r="E10" s="27" t="s">
        <v>3370</v>
      </c>
      <c r="F10" s="28" t="s">
        <v>591</v>
      </c>
      <c r="G10" s="29">
        <v>36.134999999999998</v>
      </c>
      <c r="H10" s="28">
        <v>0</v>
      </c>
      <c r="I10" s="30">
        <f>ROUND(G10*H10,P4)</f>
        <v>0</v>
      </c>
      <c r="L10" s="30">
        <v>0</v>
      </c>
      <c r="M10" s="24">
        <f>ROUND(G10*L10,P4)</f>
        <v>0</v>
      </c>
      <c r="N10" s="25" t="s">
        <v>592</v>
      </c>
      <c r="O10" s="31">
        <f>M10*AA10</f>
        <v>0</v>
      </c>
      <c r="P10" s="1">
        <v>3</v>
      </c>
      <c r="AA10" s="1">
        <f>IF(P10=1,$O$3,IF(P10=2,$O$4,$O$5))</f>
        <v>0</v>
      </c>
    </row>
    <row r="11">
      <c r="A11" s="1" t="s">
        <v>593</v>
      </c>
      <c r="E11" s="27" t="s">
        <v>3370</v>
      </c>
    </row>
    <row r="12">
      <c r="A12" s="1" t="s">
        <v>594</v>
      </c>
      <c r="E12" s="32" t="s">
        <v>5693</v>
      </c>
    </row>
    <row r="13" ht="369.6">
      <c r="A13" s="1" t="s">
        <v>596</v>
      </c>
      <c r="E13" s="27" t="s">
        <v>2554</v>
      </c>
    </row>
    <row r="14" ht="26.4">
      <c r="A14" s="1" t="s">
        <v>587</v>
      </c>
      <c r="B14" s="1">
        <v>2</v>
      </c>
      <c r="C14" s="26" t="s">
        <v>4651</v>
      </c>
      <c r="D14" t="s">
        <v>589</v>
      </c>
      <c r="E14" s="27" t="s">
        <v>4652</v>
      </c>
      <c r="F14" s="28" t="s">
        <v>591</v>
      </c>
      <c r="G14" s="29">
        <v>29.564</v>
      </c>
      <c r="H14" s="28">
        <v>0</v>
      </c>
      <c r="I14" s="30">
        <f>ROUND(G14*H14,P4)</f>
        <v>0</v>
      </c>
      <c r="L14" s="30">
        <v>0</v>
      </c>
      <c r="M14" s="24">
        <f>ROUND(G14*L14,P4)</f>
        <v>0</v>
      </c>
      <c r="N14" s="25" t="s">
        <v>592</v>
      </c>
      <c r="O14" s="31">
        <f>M14*AA14</f>
        <v>0</v>
      </c>
      <c r="P14" s="1">
        <v>3</v>
      </c>
      <c r="AA14" s="1">
        <f>IF(P14=1,$O$3,IF(P14=2,$O$4,$O$5))</f>
        <v>0</v>
      </c>
    </row>
    <row r="15">
      <c r="A15" s="1" t="s">
        <v>593</v>
      </c>
      <c r="E15" s="27" t="s">
        <v>4652</v>
      </c>
    </row>
    <row r="16">
      <c r="A16" s="1" t="s">
        <v>594</v>
      </c>
      <c r="E16" s="32" t="s">
        <v>5694</v>
      </c>
    </row>
    <row r="17" ht="264">
      <c r="A17" s="1" t="s">
        <v>596</v>
      </c>
      <c r="E17" s="27" t="s">
        <v>4654</v>
      </c>
    </row>
    <row r="18" ht="26.4">
      <c r="A18" s="1" t="s">
        <v>587</v>
      </c>
      <c r="B18" s="1">
        <v>3</v>
      </c>
      <c r="C18" s="26" t="s">
        <v>5546</v>
      </c>
      <c r="D18" t="s">
        <v>589</v>
      </c>
      <c r="E18" s="27" t="s">
        <v>5416</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5416</v>
      </c>
    </row>
    <row r="20">
      <c r="A20" s="1" t="s">
        <v>594</v>
      </c>
      <c r="E20" s="32" t="s">
        <v>5547</v>
      </c>
    </row>
    <row r="21" ht="79.2">
      <c r="A21" s="1" t="s">
        <v>596</v>
      </c>
      <c r="E21" s="27" t="s">
        <v>5418</v>
      </c>
    </row>
    <row r="22">
      <c r="A22" s="1" t="s">
        <v>584</v>
      </c>
      <c r="C22" s="22" t="s">
        <v>2018</v>
      </c>
      <c r="E22" s="23" t="s">
        <v>4023</v>
      </c>
      <c r="L22" s="24">
        <f>SUMIFS(L23:L34,A23:A34,"P")</f>
        <v>0</v>
      </c>
      <c r="M22" s="24">
        <f>SUMIFS(M23:M34,A23:A34,"P")</f>
        <v>0</v>
      </c>
      <c r="N22" s="25"/>
    </row>
    <row r="23" ht="26.4">
      <c r="A23" s="1" t="s">
        <v>587</v>
      </c>
      <c r="B23" s="1">
        <v>4</v>
      </c>
      <c r="C23" s="26" t="s">
        <v>5567</v>
      </c>
      <c r="D23" t="s">
        <v>589</v>
      </c>
      <c r="E23" s="27" t="s">
        <v>5568</v>
      </c>
      <c r="F23" s="28" t="s">
        <v>591</v>
      </c>
      <c r="G23" s="29">
        <v>5.5140000000000002</v>
      </c>
      <c r="H23" s="28">
        <v>0</v>
      </c>
      <c r="I23" s="30">
        <f>ROUND(G23*H23,P4)</f>
        <v>0</v>
      </c>
      <c r="L23" s="30">
        <v>0</v>
      </c>
      <c r="M23" s="24">
        <f>ROUND(G23*L23,P4)</f>
        <v>0</v>
      </c>
      <c r="N23" s="25" t="s">
        <v>592</v>
      </c>
      <c r="O23" s="31">
        <f>M23*AA23</f>
        <v>0</v>
      </c>
      <c r="P23" s="1">
        <v>3</v>
      </c>
      <c r="AA23" s="1">
        <f>IF(P23=1,$O$3,IF(P23=2,$O$4,$O$5))</f>
        <v>0</v>
      </c>
    </row>
    <row r="24">
      <c r="A24" s="1" t="s">
        <v>593</v>
      </c>
      <c r="E24" s="27" t="s">
        <v>5568</v>
      </c>
    </row>
    <row r="25">
      <c r="A25" s="1" t="s">
        <v>594</v>
      </c>
      <c r="E25" s="32" t="s">
        <v>5695</v>
      </c>
    </row>
    <row r="26" ht="118.8">
      <c r="A26" s="1" t="s">
        <v>596</v>
      </c>
      <c r="E26" s="27" t="s">
        <v>4576</v>
      </c>
    </row>
    <row r="27" ht="26.4">
      <c r="A27" s="1" t="s">
        <v>587</v>
      </c>
      <c r="B27" s="1">
        <v>5</v>
      </c>
      <c r="C27" s="26" t="s">
        <v>4760</v>
      </c>
      <c r="D27" t="s">
        <v>589</v>
      </c>
      <c r="E27" s="27" t="s">
        <v>4761</v>
      </c>
      <c r="F27" s="28" t="s">
        <v>591</v>
      </c>
      <c r="G27" s="29">
        <v>2.214</v>
      </c>
      <c r="H27" s="28">
        <v>0</v>
      </c>
      <c r="I27" s="30">
        <f>ROUND(G27*H27,P4)</f>
        <v>0</v>
      </c>
      <c r="L27" s="30">
        <v>0</v>
      </c>
      <c r="M27" s="24">
        <f>ROUND(G27*L27,P4)</f>
        <v>0</v>
      </c>
      <c r="N27" s="25" t="s">
        <v>592</v>
      </c>
      <c r="O27" s="31">
        <f>M27*AA27</f>
        <v>0</v>
      </c>
      <c r="P27" s="1">
        <v>3</v>
      </c>
      <c r="AA27" s="1">
        <f>IF(P27=1,$O$3,IF(P27=2,$O$4,$O$5))</f>
        <v>0</v>
      </c>
    </row>
    <row r="28">
      <c r="A28" s="1" t="s">
        <v>593</v>
      </c>
      <c r="E28" s="27" t="s">
        <v>4761</v>
      </c>
    </row>
    <row r="29">
      <c r="A29" s="1" t="s">
        <v>594</v>
      </c>
      <c r="E29" s="32" t="s">
        <v>5696</v>
      </c>
    </row>
    <row r="30" ht="118.8">
      <c r="A30" s="1" t="s">
        <v>596</v>
      </c>
      <c r="E30" s="27" t="s">
        <v>4576</v>
      </c>
    </row>
    <row r="31" ht="26.4">
      <c r="A31" s="1" t="s">
        <v>587</v>
      </c>
      <c r="B31" s="1">
        <v>6</v>
      </c>
      <c r="C31" s="26" t="s">
        <v>5697</v>
      </c>
      <c r="D31" t="s">
        <v>589</v>
      </c>
      <c r="E31" s="27" t="s">
        <v>5698</v>
      </c>
      <c r="F31" s="28" t="s">
        <v>607</v>
      </c>
      <c r="G31" s="29">
        <v>5.25</v>
      </c>
      <c r="H31" s="28">
        <v>0</v>
      </c>
      <c r="I31" s="30">
        <f>ROUND(G31*H31,P4)</f>
        <v>0</v>
      </c>
      <c r="L31" s="30">
        <v>0</v>
      </c>
      <c r="M31" s="24">
        <f>ROUND(G31*L31,P4)</f>
        <v>0</v>
      </c>
      <c r="N31" s="25" t="s">
        <v>592</v>
      </c>
      <c r="O31" s="31">
        <f>M31*AA31</f>
        <v>0</v>
      </c>
      <c r="P31" s="1">
        <v>3</v>
      </c>
      <c r="AA31" s="1">
        <f>IF(P31=1,$O$3,IF(P31=2,$O$4,$O$5))</f>
        <v>0</v>
      </c>
    </row>
    <row r="32">
      <c r="A32" s="1" t="s">
        <v>593</v>
      </c>
      <c r="E32" s="27" t="s">
        <v>5698</v>
      </c>
    </row>
    <row r="33">
      <c r="A33" s="1" t="s">
        <v>594</v>
      </c>
      <c r="E33" s="32" t="s">
        <v>5699</v>
      </c>
    </row>
    <row r="34" ht="132">
      <c r="A34" s="1" t="s">
        <v>596</v>
      </c>
      <c r="E34" s="27" t="s">
        <v>5027</v>
      </c>
    </row>
    <row r="35">
      <c r="A35" s="1" t="s">
        <v>584</v>
      </c>
      <c r="C35" s="22" t="s">
        <v>690</v>
      </c>
      <c r="E35" s="23" t="s">
        <v>1951</v>
      </c>
      <c r="L35" s="24">
        <f>SUMIFS(L36:L51,A36:A51,"P")</f>
        <v>0</v>
      </c>
      <c r="M35" s="24">
        <f>SUMIFS(M36:M51,A36:A51,"P")</f>
        <v>0</v>
      </c>
      <c r="N35" s="25"/>
    </row>
    <row r="36" ht="39.6">
      <c r="A36" s="1" t="s">
        <v>587</v>
      </c>
      <c r="B36" s="1">
        <v>7</v>
      </c>
      <c r="C36" s="26" t="s">
        <v>692</v>
      </c>
      <c r="D36" t="s">
        <v>693</v>
      </c>
      <c r="E36" s="27" t="s">
        <v>694</v>
      </c>
      <c r="F36" s="28" t="s">
        <v>695</v>
      </c>
      <c r="G36" s="29">
        <v>68.656999999999996</v>
      </c>
      <c r="H36" s="28">
        <v>0</v>
      </c>
      <c r="I36" s="30">
        <f>ROUND(G36*H36,P4)</f>
        <v>0</v>
      </c>
      <c r="L36" s="30">
        <v>0</v>
      </c>
      <c r="M36" s="24">
        <f>ROUND(G36*L36,P4)</f>
        <v>0</v>
      </c>
      <c r="N36" s="25" t="s">
        <v>589</v>
      </c>
      <c r="O36" s="31">
        <f>M36*AA36</f>
        <v>0</v>
      </c>
      <c r="P36" s="1">
        <v>3</v>
      </c>
      <c r="AA36" s="1">
        <f>IF(P36=1,$O$3,IF(P36=2,$O$4,$O$5))</f>
        <v>0</v>
      </c>
    </row>
    <row r="37" ht="39.6">
      <c r="A37" s="1" t="s">
        <v>593</v>
      </c>
      <c r="E37" s="27" t="s">
        <v>4047</v>
      </c>
    </row>
    <row r="38">
      <c r="A38" s="1" t="s">
        <v>594</v>
      </c>
      <c r="E38" s="32" t="s">
        <v>5700</v>
      </c>
    </row>
    <row r="39">
      <c r="A39" s="1" t="s">
        <v>596</v>
      </c>
      <c r="E39" s="27" t="s">
        <v>589</v>
      </c>
    </row>
    <row r="40" ht="26.4">
      <c r="A40" s="1" t="s">
        <v>587</v>
      </c>
      <c r="B40" s="1">
        <v>8</v>
      </c>
      <c r="C40" s="26" t="s">
        <v>4718</v>
      </c>
      <c r="D40" t="s">
        <v>4719</v>
      </c>
      <c r="E40" s="27" t="s">
        <v>4720</v>
      </c>
      <c r="F40" s="28" t="s">
        <v>695</v>
      </c>
      <c r="G40" s="29">
        <v>8.8219999999999992</v>
      </c>
      <c r="H40" s="28">
        <v>0</v>
      </c>
      <c r="I40" s="30">
        <f>ROUND(G40*H40,P4)</f>
        <v>0</v>
      </c>
      <c r="L40" s="30">
        <v>0</v>
      </c>
      <c r="M40" s="24">
        <f>ROUND(G40*L40,P4)</f>
        <v>0</v>
      </c>
      <c r="N40" s="25" t="s">
        <v>589</v>
      </c>
      <c r="O40" s="31">
        <f>M40*AA40</f>
        <v>0</v>
      </c>
      <c r="P40" s="1">
        <v>3</v>
      </c>
      <c r="AA40" s="1">
        <f>IF(P40=1,$O$3,IF(P40=2,$O$4,$O$5))</f>
        <v>0</v>
      </c>
    </row>
    <row r="41" ht="39.6">
      <c r="A41" s="1" t="s">
        <v>593</v>
      </c>
      <c r="E41" s="27" t="s">
        <v>4049</v>
      </c>
    </row>
    <row r="42">
      <c r="A42" s="1" t="s">
        <v>594</v>
      </c>
      <c r="E42" s="32" t="s">
        <v>5701</v>
      </c>
    </row>
    <row r="43">
      <c r="A43" s="1" t="s">
        <v>596</v>
      </c>
      <c r="E43" s="27" t="s">
        <v>589</v>
      </c>
    </row>
    <row r="44" ht="39.6">
      <c r="A44" s="1" t="s">
        <v>587</v>
      </c>
      <c r="B44" s="1">
        <v>9</v>
      </c>
      <c r="C44" s="26" t="s">
        <v>699</v>
      </c>
      <c r="D44" t="s">
        <v>700</v>
      </c>
      <c r="E44" s="27" t="s">
        <v>701</v>
      </c>
      <c r="F44" s="28" t="s">
        <v>695</v>
      </c>
      <c r="G44" s="29">
        <v>4.7009999999999996</v>
      </c>
      <c r="H44" s="28">
        <v>0</v>
      </c>
      <c r="I44" s="30">
        <f>ROUND(G44*H44,P4)</f>
        <v>0</v>
      </c>
      <c r="L44" s="30">
        <v>0</v>
      </c>
      <c r="M44" s="24">
        <f>ROUND(G44*L44,P4)</f>
        <v>0</v>
      </c>
      <c r="N44" s="25" t="s">
        <v>589</v>
      </c>
      <c r="O44" s="31">
        <f>M44*AA44</f>
        <v>0</v>
      </c>
      <c r="P44" s="1">
        <v>3</v>
      </c>
      <c r="AA44" s="1">
        <f>IF(P44=1,$O$3,IF(P44=2,$O$4,$O$5))</f>
        <v>0</v>
      </c>
    </row>
    <row r="45" ht="39.6">
      <c r="A45" s="1" t="s">
        <v>593</v>
      </c>
      <c r="E45" s="27" t="s">
        <v>4049</v>
      </c>
    </row>
    <row r="46">
      <c r="A46" s="1" t="s">
        <v>594</v>
      </c>
      <c r="E46" s="32" t="s">
        <v>5702</v>
      </c>
    </row>
    <row r="47">
      <c r="A47" s="1" t="s">
        <v>596</v>
      </c>
      <c r="E47" s="27" t="s">
        <v>589</v>
      </c>
    </row>
    <row r="48" ht="26.4">
      <c r="A48" s="1" t="s">
        <v>587</v>
      </c>
      <c r="B48" s="1">
        <v>10</v>
      </c>
      <c r="C48" s="26" t="s">
        <v>2685</v>
      </c>
      <c r="D48" t="s">
        <v>2686</v>
      </c>
      <c r="E48" s="27" t="s">
        <v>2687</v>
      </c>
      <c r="F48" s="28" t="s">
        <v>695</v>
      </c>
      <c r="G48" s="29">
        <v>4</v>
      </c>
      <c r="H48" s="28">
        <v>0</v>
      </c>
      <c r="I48" s="30">
        <f>ROUND(G48*H48,P4)</f>
        <v>0</v>
      </c>
      <c r="L48" s="30">
        <v>0</v>
      </c>
      <c r="M48" s="24">
        <f>ROUND(G48*L48,P4)</f>
        <v>0</v>
      </c>
      <c r="N48" s="25" t="s">
        <v>589</v>
      </c>
      <c r="O48" s="31">
        <f>M48*AA48</f>
        <v>0</v>
      </c>
      <c r="P48" s="1">
        <v>3</v>
      </c>
      <c r="AA48" s="1">
        <f>IF(P48=1,$O$3,IF(P48=2,$O$4,$O$5))</f>
        <v>0</v>
      </c>
    </row>
    <row r="49" ht="39.6">
      <c r="A49" s="1" t="s">
        <v>593</v>
      </c>
      <c r="E49" s="27" t="s">
        <v>5579</v>
      </c>
    </row>
    <row r="50">
      <c r="A50" s="1" t="s">
        <v>594</v>
      </c>
      <c r="E50" s="32" t="s">
        <v>5580</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5703</v>
      </c>
      <c r="E8" s="23" t="s">
        <v>251</v>
      </c>
      <c r="L8" s="24">
        <f>L9+L22+L35</f>
        <v>0</v>
      </c>
      <c r="M8" s="24">
        <f>M9+M22+M35</f>
        <v>0</v>
      </c>
      <c r="N8" s="25"/>
    </row>
    <row r="9">
      <c r="A9" s="1" t="s">
        <v>584</v>
      </c>
      <c r="C9" s="22" t="s">
        <v>585</v>
      </c>
      <c r="E9" s="23" t="s">
        <v>586</v>
      </c>
      <c r="L9" s="24">
        <f>SUMIFS(L10:L21,A10:A21,"P")</f>
        <v>0</v>
      </c>
      <c r="M9" s="24">
        <f>SUMIFS(M10:M21,A10:A21,"P")</f>
        <v>0</v>
      </c>
      <c r="N9" s="25"/>
    </row>
    <row r="10" ht="26.4">
      <c r="A10" s="1" t="s">
        <v>587</v>
      </c>
      <c r="B10" s="1">
        <v>1</v>
      </c>
      <c r="C10" s="26" t="s">
        <v>3369</v>
      </c>
      <c r="D10" t="s">
        <v>589</v>
      </c>
      <c r="E10" s="27" t="s">
        <v>3370</v>
      </c>
      <c r="F10" s="28" t="s">
        <v>591</v>
      </c>
      <c r="G10" s="29">
        <v>76.028000000000006</v>
      </c>
      <c r="H10" s="28">
        <v>0</v>
      </c>
      <c r="I10" s="30">
        <f>ROUND(G10*H10,P4)</f>
        <v>0</v>
      </c>
      <c r="L10" s="30">
        <v>0</v>
      </c>
      <c r="M10" s="24">
        <f>ROUND(G10*L10,P4)</f>
        <v>0</v>
      </c>
      <c r="N10" s="25" t="s">
        <v>592</v>
      </c>
      <c r="O10" s="31">
        <f>M10*AA10</f>
        <v>0</v>
      </c>
      <c r="P10" s="1">
        <v>3</v>
      </c>
      <c r="AA10" s="1">
        <f>IF(P10=1,$O$3,IF(P10=2,$O$4,$O$5))</f>
        <v>0</v>
      </c>
    </row>
    <row r="11">
      <c r="A11" s="1" t="s">
        <v>593</v>
      </c>
      <c r="E11" s="27" t="s">
        <v>3370</v>
      </c>
    </row>
    <row r="12">
      <c r="A12" s="1" t="s">
        <v>594</v>
      </c>
      <c r="E12" s="32" t="s">
        <v>5704</v>
      </c>
    </row>
    <row r="13" ht="369.6">
      <c r="A13" s="1" t="s">
        <v>596</v>
      </c>
      <c r="E13" s="27" t="s">
        <v>2554</v>
      </c>
    </row>
    <row r="14" ht="26.4">
      <c r="A14" s="1" t="s">
        <v>587</v>
      </c>
      <c r="B14" s="1">
        <v>2</v>
      </c>
      <c r="C14" s="26" t="s">
        <v>4651</v>
      </c>
      <c r="D14" t="s">
        <v>589</v>
      </c>
      <c r="E14" s="27" t="s">
        <v>4652</v>
      </c>
      <c r="F14" s="28" t="s">
        <v>591</v>
      </c>
      <c r="G14" s="29">
        <v>76.028000000000006</v>
      </c>
      <c r="H14" s="28">
        <v>0</v>
      </c>
      <c r="I14" s="30">
        <f>ROUND(G14*H14,P4)</f>
        <v>0</v>
      </c>
      <c r="L14" s="30">
        <v>0</v>
      </c>
      <c r="M14" s="24">
        <f>ROUND(G14*L14,P4)</f>
        <v>0</v>
      </c>
      <c r="N14" s="25" t="s">
        <v>592</v>
      </c>
      <c r="O14" s="31">
        <f>M14*AA14</f>
        <v>0</v>
      </c>
      <c r="P14" s="1">
        <v>3</v>
      </c>
      <c r="AA14" s="1">
        <f>IF(P14=1,$O$3,IF(P14=2,$O$4,$O$5))</f>
        <v>0</v>
      </c>
    </row>
    <row r="15">
      <c r="A15" s="1" t="s">
        <v>593</v>
      </c>
      <c r="E15" s="27" t="s">
        <v>4652</v>
      </c>
    </row>
    <row r="16">
      <c r="A16" s="1" t="s">
        <v>594</v>
      </c>
      <c r="E16" s="32" t="s">
        <v>5704</v>
      </c>
    </row>
    <row r="17" ht="264">
      <c r="A17" s="1" t="s">
        <v>596</v>
      </c>
      <c r="E17" s="27" t="s">
        <v>4654</v>
      </c>
    </row>
    <row r="18" ht="26.4">
      <c r="A18" s="1" t="s">
        <v>587</v>
      </c>
      <c r="B18" s="1">
        <v>3</v>
      </c>
      <c r="C18" s="26" t="s">
        <v>5546</v>
      </c>
      <c r="D18" t="s">
        <v>589</v>
      </c>
      <c r="E18" s="27" t="s">
        <v>5416</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5416</v>
      </c>
    </row>
    <row r="20">
      <c r="A20" s="1" t="s">
        <v>594</v>
      </c>
      <c r="E20" s="32" t="s">
        <v>5547</v>
      </c>
    </row>
    <row r="21" ht="26.4">
      <c r="A21" s="1" t="s">
        <v>596</v>
      </c>
      <c r="E21" s="27" t="s">
        <v>5548</v>
      </c>
    </row>
    <row r="22">
      <c r="A22" s="1" t="s">
        <v>584</v>
      </c>
      <c r="C22" s="22" t="s">
        <v>2018</v>
      </c>
      <c r="E22" s="23" t="s">
        <v>4023</v>
      </c>
      <c r="L22" s="24">
        <f>SUMIFS(L23:L34,A23:A34,"P")</f>
        <v>0</v>
      </c>
      <c r="M22" s="24">
        <f>SUMIFS(M23:M34,A23:A34,"P")</f>
        <v>0</v>
      </c>
      <c r="N22" s="25"/>
    </row>
    <row r="23" ht="26.4">
      <c r="A23" s="1" t="s">
        <v>587</v>
      </c>
      <c r="B23" s="1">
        <v>4</v>
      </c>
      <c r="C23" s="26" t="s">
        <v>5567</v>
      </c>
      <c r="D23" t="s">
        <v>589</v>
      </c>
      <c r="E23" s="27" t="s">
        <v>5568</v>
      </c>
      <c r="F23" s="28" t="s">
        <v>591</v>
      </c>
      <c r="G23" s="29">
        <v>3.6760000000000002</v>
      </c>
      <c r="H23" s="28">
        <v>0</v>
      </c>
      <c r="I23" s="30">
        <f>ROUND(G23*H23,P4)</f>
        <v>0</v>
      </c>
      <c r="L23" s="30">
        <v>0</v>
      </c>
      <c r="M23" s="24">
        <f>ROUND(G23*L23,P4)</f>
        <v>0</v>
      </c>
      <c r="N23" s="25" t="s">
        <v>592</v>
      </c>
      <c r="O23" s="31">
        <f>M23*AA23</f>
        <v>0</v>
      </c>
      <c r="P23" s="1">
        <v>3</v>
      </c>
      <c r="AA23" s="1">
        <f>IF(P23=1,$O$3,IF(P23=2,$O$4,$O$5))</f>
        <v>0</v>
      </c>
    </row>
    <row r="24">
      <c r="A24" s="1" t="s">
        <v>593</v>
      </c>
      <c r="E24" s="27" t="s">
        <v>5568</v>
      </c>
    </row>
    <row r="25">
      <c r="A25" s="1" t="s">
        <v>594</v>
      </c>
      <c r="E25" s="32" t="s">
        <v>5705</v>
      </c>
    </row>
    <row r="26" ht="118.8">
      <c r="A26" s="1" t="s">
        <v>596</v>
      </c>
      <c r="E26" s="27" t="s">
        <v>4576</v>
      </c>
    </row>
    <row r="27" ht="26.4">
      <c r="A27" s="1" t="s">
        <v>587</v>
      </c>
      <c r="B27" s="1">
        <v>5</v>
      </c>
      <c r="C27" s="26" t="s">
        <v>4760</v>
      </c>
      <c r="D27" t="s">
        <v>589</v>
      </c>
      <c r="E27" s="27" t="s">
        <v>4761</v>
      </c>
      <c r="F27" s="28" t="s">
        <v>591</v>
      </c>
      <c r="G27" s="29">
        <v>5.1600000000000001</v>
      </c>
      <c r="H27" s="28">
        <v>0</v>
      </c>
      <c r="I27" s="30">
        <f>ROUND(G27*H27,P4)</f>
        <v>0</v>
      </c>
      <c r="L27" s="30">
        <v>0</v>
      </c>
      <c r="M27" s="24">
        <f>ROUND(G27*L27,P4)</f>
        <v>0</v>
      </c>
      <c r="N27" s="25" t="s">
        <v>592</v>
      </c>
      <c r="O27" s="31">
        <f>M27*AA27</f>
        <v>0</v>
      </c>
      <c r="P27" s="1">
        <v>3</v>
      </c>
      <c r="AA27" s="1">
        <f>IF(P27=1,$O$3,IF(P27=2,$O$4,$O$5))</f>
        <v>0</v>
      </c>
    </row>
    <row r="28">
      <c r="A28" s="1" t="s">
        <v>593</v>
      </c>
      <c r="E28" s="27" t="s">
        <v>4761</v>
      </c>
    </row>
    <row r="29">
      <c r="A29" s="1" t="s">
        <v>594</v>
      </c>
      <c r="E29" s="32" t="s">
        <v>5706</v>
      </c>
    </row>
    <row r="30" ht="118.8">
      <c r="A30" s="1" t="s">
        <v>596</v>
      </c>
      <c r="E30" s="27" t="s">
        <v>4576</v>
      </c>
    </row>
    <row r="31" ht="26.4">
      <c r="A31" s="1" t="s">
        <v>587</v>
      </c>
      <c r="B31" s="1">
        <v>6</v>
      </c>
      <c r="C31" s="26" t="s">
        <v>5024</v>
      </c>
      <c r="D31" t="s">
        <v>589</v>
      </c>
      <c r="E31" s="27" t="s">
        <v>5025</v>
      </c>
      <c r="F31" s="28" t="s">
        <v>607</v>
      </c>
      <c r="G31" s="29">
        <v>8</v>
      </c>
      <c r="H31" s="28">
        <v>0</v>
      </c>
      <c r="I31" s="30">
        <f>ROUND(G31*H31,P4)</f>
        <v>0</v>
      </c>
      <c r="L31" s="30">
        <v>0</v>
      </c>
      <c r="M31" s="24">
        <f>ROUND(G31*L31,P4)</f>
        <v>0</v>
      </c>
      <c r="N31" s="25" t="s">
        <v>592</v>
      </c>
      <c r="O31" s="31">
        <f>M31*AA31</f>
        <v>0</v>
      </c>
      <c r="P31" s="1">
        <v>3</v>
      </c>
      <c r="AA31" s="1">
        <f>IF(P31=1,$O$3,IF(P31=2,$O$4,$O$5))</f>
        <v>0</v>
      </c>
    </row>
    <row r="32">
      <c r="A32" s="1" t="s">
        <v>593</v>
      </c>
      <c r="E32" s="27" t="s">
        <v>5025</v>
      </c>
    </row>
    <row r="33">
      <c r="A33" s="1" t="s">
        <v>594</v>
      </c>
      <c r="E33" s="32" t="s">
        <v>5707</v>
      </c>
    </row>
    <row r="34" ht="132">
      <c r="A34" s="1" t="s">
        <v>596</v>
      </c>
      <c r="E34" s="27" t="s">
        <v>5027</v>
      </c>
    </row>
    <row r="35">
      <c r="A35" s="1" t="s">
        <v>584</v>
      </c>
      <c r="C35" s="22" t="s">
        <v>690</v>
      </c>
      <c r="E35" s="23" t="s">
        <v>1951</v>
      </c>
      <c r="L35" s="24">
        <f>SUMIFS(L36:L51,A36:A51,"P")</f>
        <v>0</v>
      </c>
      <c r="M35" s="24">
        <f>SUMIFS(M36:M51,A36:A51,"P")</f>
        <v>0</v>
      </c>
      <c r="N35" s="25"/>
    </row>
    <row r="36" ht="39.6">
      <c r="A36" s="1" t="s">
        <v>587</v>
      </c>
      <c r="B36" s="1">
        <v>7</v>
      </c>
      <c r="C36" s="26" t="s">
        <v>692</v>
      </c>
      <c r="D36" t="s">
        <v>693</v>
      </c>
      <c r="E36" s="27" t="s">
        <v>694</v>
      </c>
      <c r="F36" s="28" t="s">
        <v>695</v>
      </c>
      <c r="G36" s="29">
        <v>144.453</v>
      </c>
      <c r="H36" s="28">
        <v>0</v>
      </c>
      <c r="I36" s="30">
        <f>ROUND(G36*H36,P4)</f>
        <v>0</v>
      </c>
      <c r="L36" s="30">
        <v>0</v>
      </c>
      <c r="M36" s="24">
        <f>ROUND(G36*L36,P4)</f>
        <v>0</v>
      </c>
      <c r="N36" s="25" t="s">
        <v>589</v>
      </c>
      <c r="O36" s="31">
        <f>M36*AA36</f>
        <v>0</v>
      </c>
      <c r="P36" s="1">
        <v>3</v>
      </c>
      <c r="AA36" s="1">
        <f>IF(P36=1,$O$3,IF(P36=2,$O$4,$O$5))</f>
        <v>0</v>
      </c>
    </row>
    <row r="37" ht="39.6">
      <c r="A37" s="1" t="s">
        <v>593</v>
      </c>
      <c r="E37" s="27" t="s">
        <v>4047</v>
      </c>
    </row>
    <row r="38">
      <c r="A38" s="1" t="s">
        <v>594</v>
      </c>
      <c r="E38" s="32" t="s">
        <v>5708</v>
      </c>
    </row>
    <row r="39">
      <c r="A39" s="1" t="s">
        <v>596</v>
      </c>
      <c r="E39" s="27" t="s">
        <v>589</v>
      </c>
    </row>
    <row r="40" ht="26.4">
      <c r="A40" s="1" t="s">
        <v>587</v>
      </c>
      <c r="B40" s="1">
        <v>8</v>
      </c>
      <c r="C40" s="26" t="s">
        <v>4718</v>
      </c>
      <c r="D40" t="s">
        <v>4719</v>
      </c>
      <c r="E40" s="27" t="s">
        <v>4720</v>
      </c>
      <c r="F40" s="28" t="s">
        <v>695</v>
      </c>
      <c r="G40" s="29">
        <v>8.8219999999999992</v>
      </c>
      <c r="H40" s="28">
        <v>0</v>
      </c>
      <c r="I40" s="30">
        <f>ROUND(G40*H40,P4)</f>
        <v>0</v>
      </c>
      <c r="L40" s="30">
        <v>0</v>
      </c>
      <c r="M40" s="24">
        <f>ROUND(G40*L40,P4)</f>
        <v>0</v>
      </c>
      <c r="N40" s="25" t="s">
        <v>589</v>
      </c>
      <c r="O40" s="31">
        <f>M40*AA40</f>
        <v>0</v>
      </c>
      <c r="P40" s="1">
        <v>3</v>
      </c>
      <c r="AA40" s="1">
        <f>IF(P40=1,$O$3,IF(P40=2,$O$4,$O$5))</f>
        <v>0</v>
      </c>
    </row>
    <row r="41" ht="39.6">
      <c r="A41" s="1" t="s">
        <v>593</v>
      </c>
      <c r="E41" s="27" t="s">
        <v>4049</v>
      </c>
    </row>
    <row r="42">
      <c r="A42" s="1" t="s">
        <v>594</v>
      </c>
      <c r="E42" s="32" t="s">
        <v>5701</v>
      </c>
    </row>
    <row r="43">
      <c r="A43" s="1" t="s">
        <v>596</v>
      </c>
      <c r="E43" s="27" t="s">
        <v>589</v>
      </c>
    </row>
    <row r="44" ht="39.6">
      <c r="A44" s="1" t="s">
        <v>587</v>
      </c>
      <c r="B44" s="1">
        <v>9</v>
      </c>
      <c r="C44" s="26" t="s">
        <v>699</v>
      </c>
      <c r="D44" t="s">
        <v>700</v>
      </c>
      <c r="E44" s="27" t="s">
        <v>701</v>
      </c>
      <c r="F44" s="28" t="s">
        <v>695</v>
      </c>
      <c r="G44" s="29">
        <v>12.9</v>
      </c>
      <c r="H44" s="28">
        <v>0</v>
      </c>
      <c r="I44" s="30">
        <f>ROUND(G44*H44,P4)</f>
        <v>0</v>
      </c>
      <c r="L44" s="30">
        <v>0</v>
      </c>
      <c r="M44" s="24">
        <f>ROUND(G44*L44,P4)</f>
        <v>0</v>
      </c>
      <c r="N44" s="25" t="s">
        <v>589</v>
      </c>
      <c r="O44" s="31">
        <f>M44*AA44</f>
        <v>0</v>
      </c>
      <c r="P44" s="1">
        <v>3</v>
      </c>
      <c r="AA44" s="1">
        <f>IF(P44=1,$O$3,IF(P44=2,$O$4,$O$5))</f>
        <v>0</v>
      </c>
    </row>
    <row r="45" ht="39.6">
      <c r="A45" s="1" t="s">
        <v>593</v>
      </c>
      <c r="E45" s="27" t="s">
        <v>4049</v>
      </c>
    </row>
    <row r="46">
      <c r="A46" s="1" t="s">
        <v>594</v>
      </c>
      <c r="E46" s="32" t="s">
        <v>5709</v>
      </c>
    </row>
    <row r="47">
      <c r="A47" s="1" t="s">
        <v>596</v>
      </c>
      <c r="E47" s="27" t="s">
        <v>589</v>
      </c>
    </row>
    <row r="48" ht="26.4">
      <c r="A48" s="1" t="s">
        <v>587</v>
      </c>
      <c r="B48" s="1">
        <v>10</v>
      </c>
      <c r="C48" s="26" t="s">
        <v>2685</v>
      </c>
      <c r="D48" t="s">
        <v>2686</v>
      </c>
      <c r="E48" s="27" t="s">
        <v>2687</v>
      </c>
      <c r="F48" s="28" t="s">
        <v>695</v>
      </c>
      <c r="G48" s="29">
        <v>4</v>
      </c>
      <c r="H48" s="28">
        <v>0</v>
      </c>
      <c r="I48" s="30">
        <f>ROUND(G48*H48,P4)</f>
        <v>0</v>
      </c>
      <c r="L48" s="30">
        <v>0</v>
      </c>
      <c r="M48" s="24">
        <f>ROUND(G48*L48,P4)</f>
        <v>0</v>
      </c>
      <c r="N48" s="25" t="s">
        <v>589</v>
      </c>
      <c r="O48" s="31">
        <f>M48*AA48</f>
        <v>0</v>
      </c>
      <c r="P48" s="1">
        <v>3</v>
      </c>
      <c r="AA48" s="1">
        <f>IF(P48=1,$O$3,IF(P48=2,$O$4,$O$5))</f>
        <v>0</v>
      </c>
    </row>
    <row r="49" ht="39.6">
      <c r="A49" s="1" t="s">
        <v>593</v>
      </c>
      <c r="E49" s="27" t="s">
        <v>5579</v>
      </c>
    </row>
    <row r="50">
      <c r="A50" s="1" t="s">
        <v>594</v>
      </c>
      <c r="E50" s="32" t="s">
        <v>5580</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5710</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6.4">
      <c r="A10" s="1" t="s">
        <v>587</v>
      </c>
      <c r="B10" s="1">
        <v>1</v>
      </c>
      <c r="C10" s="26" t="s">
        <v>5666</v>
      </c>
      <c r="D10" t="s">
        <v>589</v>
      </c>
      <c r="E10" s="27" t="s">
        <v>5667</v>
      </c>
      <c r="F10" s="28" t="s">
        <v>914</v>
      </c>
      <c r="G10" s="29">
        <v>13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5711</v>
      </c>
    </row>
    <row r="13" ht="105.6">
      <c r="A13" s="1" t="s">
        <v>596</v>
      </c>
      <c r="E13" s="27" t="s">
        <v>5422</v>
      </c>
    </row>
    <row r="14" ht="26.4">
      <c r="A14" s="1" t="s">
        <v>587</v>
      </c>
      <c r="B14" s="1">
        <v>2</v>
      </c>
      <c r="C14" s="26" t="s">
        <v>3369</v>
      </c>
      <c r="D14" t="s">
        <v>589</v>
      </c>
      <c r="E14" s="27" t="s">
        <v>3370</v>
      </c>
      <c r="F14" s="28" t="s">
        <v>591</v>
      </c>
      <c r="G14" s="29">
        <v>104.31</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5712</v>
      </c>
    </row>
    <row r="17" ht="369.6">
      <c r="A17" s="1" t="s">
        <v>596</v>
      </c>
      <c r="E17" s="27" t="s">
        <v>2554</v>
      </c>
    </row>
    <row r="18" ht="26.4">
      <c r="A18" s="1" t="s">
        <v>587</v>
      </c>
      <c r="B18" s="1">
        <v>3</v>
      </c>
      <c r="C18" s="26" t="s">
        <v>4651</v>
      </c>
      <c r="D18" t="s">
        <v>589</v>
      </c>
      <c r="E18" s="27" t="s">
        <v>4652</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5713</v>
      </c>
    </row>
    <row r="21" ht="264">
      <c r="A21" s="1" t="s">
        <v>596</v>
      </c>
      <c r="E21" s="27" t="s">
        <v>4654</v>
      </c>
    </row>
    <row r="22" ht="26.4">
      <c r="A22" s="1" t="s">
        <v>587</v>
      </c>
      <c r="B22" s="1">
        <v>4</v>
      </c>
      <c r="C22" s="26" t="s">
        <v>5714</v>
      </c>
      <c r="D22" t="s">
        <v>589</v>
      </c>
      <c r="E22" s="27" t="s">
        <v>5715</v>
      </c>
      <c r="F22" s="28" t="s">
        <v>2567</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4863</v>
      </c>
    </row>
    <row r="25" ht="66">
      <c r="A25" s="1" t="s">
        <v>596</v>
      </c>
      <c r="E25" s="27" t="s">
        <v>5716</v>
      </c>
    </row>
    <row r="26">
      <c r="A26" s="1" t="s">
        <v>584</v>
      </c>
      <c r="C26" s="22" t="s">
        <v>2572</v>
      </c>
      <c r="E26" s="23" t="s">
        <v>2573</v>
      </c>
      <c r="L26" s="24">
        <f>SUMIFS(L27:L38,A27:A38,"P")</f>
        <v>0</v>
      </c>
      <c r="M26" s="24">
        <f>SUMIFS(M27:M38,A27:A38,"P")</f>
        <v>0</v>
      </c>
      <c r="N26" s="25"/>
    </row>
    <row r="27" ht="26.4">
      <c r="A27" s="1" t="s">
        <v>587</v>
      </c>
      <c r="B27" s="1">
        <v>5</v>
      </c>
      <c r="C27" s="26" t="s">
        <v>4114</v>
      </c>
      <c r="D27" t="s">
        <v>589</v>
      </c>
      <c r="E27" s="27" t="s">
        <v>4115</v>
      </c>
      <c r="F27" s="28" t="s">
        <v>591</v>
      </c>
      <c r="G27" s="29">
        <v>5.7160000000000002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52.8">
      <c r="A29" s="1" t="s">
        <v>594</v>
      </c>
      <c r="E29" s="32" t="s">
        <v>5717</v>
      </c>
    </row>
    <row r="30" ht="382.8">
      <c r="A30" s="1" t="s">
        <v>596</v>
      </c>
      <c r="E30" s="27" t="s">
        <v>2577</v>
      </c>
    </row>
    <row r="31" ht="26.4">
      <c r="A31" s="1" t="s">
        <v>587</v>
      </c>
      <c r="B31" s="1">
        <v>6</v>
      </c>
      <c r="C31" s="26" t="s">
        <v>2578</v>
      </c>
      <c r="D31" t="s">
        <v>589</v>
      </c>
      <c r="E31" s="27" t="s">
        <v>2579</v>
      </c>
      <c r="F31" s="28" t="s">
        <v>695</v>
      </c>
      <c r="G31" s="29">
        <v>0.13600000000000001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5718</v>
      </c>
    </row>
    <row r="34" ht="316.8">
      <c r="A34" s="1" t="s">
        <v>596</v>
      </c>
      <c r="E34" s="27" t="s">
        <v>2581</v>
      </c>
    </row>
    <row r="35" ht="26.4">
      <c r="A35" s="1" t="s">
        <v>587</v>
      </c>
      <c r="B35" s="1">
        <v>7</v>
      </c>
      <c r="C35" s="26" t="s">
        <v>4118</v>
      </c>
      <c r="D35" t="s">
        <v>589</v>
      </c>
      <c r="E35" s="27" t="s">
        <v>4119</v>
      </c>
      <c r="F35" s="28" t="s">
        <v>695</v>
      </c>
      <c r="G35" s="29">
        <v>0.16400000000000001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5719</v>
      </c>
    </row>
    <row r="38" ht="316.8">
      <c r="A38" s="1" t="s">
        <v>596</v>
      </c>
      <c r="E38" s="27" t="s">
        <v>2581</v>
      </c>
    </row>
    <row r="39">
      <c r="A39" s="1" t="s">
        <v>584</v>
      </c>
      <c r="C39" s="22" t="s">
        <v>2997</v>
      </c>
      <c r="E39" s="23" t="s">
        <v>3792</v>
      </c>
      <c r="L39" s="24">
        <f>SUMIFS(L40:L55,A40:A55,"P")</f>
        <v>0</v>
      </c>
      <c r="M39" s="24">
        <f>SUMIFS(M40:M55,A40:A55,"P")</f>
        <v>0</v>
      </c>
      <c r="N39" s="25"/>
    </row>
    <row r="40" ht="26.4">
      <c r="A40" s="1" t="s">
        <v>587</v>
      </c>
      <c r="B40" s="1">
        <v>8</v>
      </c>
      <c r="C40" s="26" t="s">
        <v>3793</v>
      </c>
      <c r="D40" t="s">
        <v>589</v>
      </c>
      <c r="E40" s="27" t="s">
        <v>3794</v>
      </c>
      <c r="F40" s="28" t="s">
        <v>591</v>
      </c>
      <c r="G40" s="29">
        <v>2.2930000000000001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5720</v>
      </c>
    </row>
    <row r="43" ht="382.8">
      <c r="A43" s="1" t="s">
        <v>596</v>
      </c>
      <c r="E43" s="27" t="s">
        <v>3769</v>
      </c>
    </row>
    <row r="44" ht="26.4">
      <c r="A44" s="1" t="s">
        <v>587</v>
      </c>
      <c r="B44" s="1">
        <v>9</v>
      </c>
      <c r="C44" s="26" t="s">
        <v>4521</v>
      </c>
      <c r="D44" t="s">
        <v>589</v>
      </c>
      <c r="E44" s="27" t="s">
        <v>4522</v>
      </c>
      <c r="F44" s="28" t="s">
        <v>591</v>
      </c>
      <c r="G44" s="29">
        <v>2.9500000000000002</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5721</v>
      </c>
    </row>
    <row r="47" ht="382.8">
      <c r="A47" s="1" t="s">
        <v>596</v>
      </c>
      <c r="E47" s="27" t="s">
        <v>3769</v>
      </c>
    </row>
    <row r="48" ht="26.4">
      <c r="A48" s="1" t="s">
        <v>587</v>
      </c>
      <c r="B48" s="1">
        <v>10</v>
      </c>
      <c r="C48" s="26" t="s">
        <v>5290</v>
      </c>
      <c r="D48" t="s">
        <v>589</v>
      </c>
      <c r="E48" s="27" t="s">
        <v>5291</v>
      </c>
      <c r="F48" s="28" t="s">
        <v>591</v>
      </c>
      <c r="G48" s="29">
        <v>127.09399999999999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5722</v>
      </c>
    </row>
    <row r="51" ht="79.2">
      <c r="A51" s="1" t="s">
        <v>596</v>
      </c>
      <c r="E51" s="27" t="s">
        <v>3002</v>
      </c>
    </row>
    <row r="52" ht="26.4">
      <c r="A52" s="1" t="s">
        <v>587</v>
      </c>
      <c r="B52" s="1">
        <v>11</v>
      </c>
      <c r="C52" s="26" t="s">
        <v>4525</v>
      </c>
      <c r="D52" t="s">
        <v>589</v>
      </c>
      <c r="E52" s="27" t="s">
        <v>4526</v>
      </c>
      <c r="F52" s="28" t="s">
        <v>591</v>
      </c>
      <c r="G52" s="29">
        <v>5.899</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5723</v>
      </c>
    </row>
    <row r="55" ht="118.8">
      <c r="A55" s="1" t="s">
        <v>596</v>
      </c>
      <c r="E55" s="27" t="s">
        <v>4528</v>
      </c>
    </row>
    <row r="56">
      <c r="A56" s="1" t="s">
        <v>584</v>
      </c>
      <c r="C56" s="22" t="s">
        <v>617</v>
      </c>
      <c r="E56" s="23" t="s">
        <v>618</v>
      </c>
      <c r="L56" s="24">
        <f>SUMIFS(L57:L60,A57:A60,"P")</f>
        <v>0</v>
      </c>
      <c r="M56" s="24">
        <f>SUMIFS(M57:M60,A57:A60,"P")</f>
        <v>0</v>
      </c>
      <c r="N56" s="25"/>
    </row>
    <row r="57" ht="26.4">
      <c r="A57" s="1" t="s">
        <v>587</v>
      </c>
      <c r="B57" s="1">
        <v>12</v>
      </c>
      <c r="C57" s="26" t="s">
        <v>5371</v>
      </c>
      <c r="D57" t="s">
        <v>589</v>
      </c>
      <c r="E57" s="27" t="s">
        <v>5372</v>
      </c>
      <c r="F57" s="28" t="s">
        <v>2567</v>
      </c>
      <c r="G57" s="29">
        <v>27.899999999999999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5724</v>
      </c>
    </row>
    <row r="60" ht="211.2">
      <c r="A60" s="1" t="s">
        <v>596</v>
      </c>
      <c r="E60" s="27" t="s">
        <v>3839</v>
      </c>
    </row>
    <row r="61">
      <c r="A61" s="1" t="s">
        <v>584</v>
      </c>
      <c r="C61" s="22" t="s">
        <v>2018</v>
      </c>
      <c r="E61" s="23" t="s">
        <v>2019</v>
      </c>
      <c r="L61" s="24">
        <f>SUMIFS(L62:L85,A62:A85,"P")</f>
        <v>0</v>
      </c>
      <c r="M61" s="24">
        <f>SUMIFS(M62:M85,A62:A85,"P")</f>
        <v>0</v>
      </c>
      <c r="N61" s="25"/>
    </row>
    <row r="62" ht="26.4">
      <c r="A62" s="1" t="s">
        <v>587</v>
      </c>
      <c r="B62" s="1">
        <v>13</v>
      </c>
      <c r="C62" s="26" t="s">
        <v>5407</v>
      </c>
      <c r="D62" t="s">
        <v>589</v>
      </c>
      <c r="E62" s="27" t="s">
        <v>5408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5725</v>
      </c>
    </row>
    <row r="64">
      <c r="A64" s="1" t="s">
        <v>594</v>
      </c>
      <c r="E64" s="32" t="s">
        <v>968</v>
      </c>
    </row>
    <row r="65" ht="66">
      <c r="A65" s="1" t="s">
        <v>596</v>
      </c>
      <c r="E65" s="27" t="s">
        <v>5410</v>
      </c>
    </row>
    <row r="66" ht="26.4">
      <c r="A66" s="1" t="s">
        <v>587</v>
      </c>
      <c r="B66" s="1">
        <v>14</v>
      </c>
      <c r="C66" s="26" t="s">
        <v>4221</v>
      </c>
      <c r="D66" t="s">
        <v>589</v>
      </c>
      <c r="E66" s="27" t="s">
        <v>4222</v>
      </c>
      <c r="F66" s="28" t="s">
        <v>914</v>
      </c>
      <c r="G66" s="29">
        <v>27.221</v>
      </c>
      <c r="H66" s="28">
        <v>0</v>
      </c>
      <c r="I66" s="30">
        <f>ROUND(G66*H66,P4)</f>
        <v>0</v>
      </c>
      <c r="L66" s="30">
        <v>0</v>
      </c>
      <c r="M66" s="24">
        <f>ROUND(G66*L66,P4)</f>
        <v>0</v>
      </c>
      <c r="N66" s="25" t="s">
        <v>592</v>
      </c>
      <c r="O66" s="31">
        <f>M66*AA66</f>
        <v>0</v>
      </c>
      <c r="P66" s="1">
        <v>3</v>
      </c>
      <c r="AA66" s="1">
        <f>IF(P66=1,$O$3,IF(P66=2,$O$4,$O$5))</f>
        <v>0</v>
      </c>
    </row>
    <row r="67">
      <c r="A67" s="1" t="s">
        <v>593</v>
      </c>
      <c r="E67" s="27" t="s">
        <v>589</v>
      </c>
    </row>
    <row r="68" ht="39.6">
      <c r="A68" s="1" t="s">
        <v>594</v>
      </c>
      <c r="E68" s="32" t="s">
        <v>5726</v>
      </c>
    </row>
    <row r="69" ht="79.2">
      <c r="A69" s="1" t="s">
        <v>596</v>
      </c>
      <c r="E69" s="27" t="s">
        <v>4224</v>
      </c>
    </row>
    <row r="70" ht="26.4">
      <c r="A70" s="1" t="s">
        <v>587</v>
      </c>
      <c r="B70" s="1">
        <v>15</v>
      </c>
      <c r="C70" s="26" t="s">
        <v>5727</v>
      </c>
      <c r="D70" t="s">
        <v>589</v>
      </c>
      <c r="E70" s="27" t="s">
        <v>5728</v>
      </c>
      <c r="F70" s="28" t="s">
        <v>914</v>
      </c>
      <c r="G70" s="29">
        <v>9.9000000000000004</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5729</v>
      </c>
    </row>
    <row r="73" ht="79.2">
      <c r="A73" s="1" t="s">
        <v>596</v>
      </c>
      <c r="E73" s="27" t="s">
        <v>5531</v>
      </c>
    </row>
    <row r="74" ht="26.4">
      <c r="A74" s="1" t="s">
        <v>587</v>
      </c>
      <c r="B74" s="1">
        <v>16</v>
      </c>
      <c r="C74" s="26" t="s">
        <v>4498</v>
      </c>
      <c r="D74" t="s">
        <v>589</v>
      </c>
      <c r="E74" s="27" t="s">
        <v>4499</v>
      </c>
      <c r="F74" s="28" t="s">
        <v>591</v>
      </c>
      <c r="G74" s="29">
        <v>4.9059999999999997</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5730</v>
      </c>
    </row>
    <row r="77" ht="145.2">
      <c r="A77" s="1" t="s">
        <v>596</v>
      </c>
      <c r="E77" s="27" t="s">
        <v>3668</v>
      </c>
    </row>
    <row r="78" ht="26.4">
      <c r="A78" s="1" t="s">
        <v>587</v>
      </c>
      <c r="B78" s="1">
        <v>17</v>
      </c>
      <c r="C78" s="26" t="s">
        <v>3664</v>
      </c>
      <c r="D78" t="s">
        <v>589</v>
      </c>
      <c r="E78" s="27" t="s">
        <v>3665</v>
      </c>
      <c r="F78" s="28" t="s">
        <v>591</v>
      </c>
      <c r="G78" s="29">
        <v>16.335000000000001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8">
      <c r="A80" s="1" t="s">
        <v>594</v>
      </c>
      <c r="E80" s="32" t="s">
        <v>5731</v>
      </c>
    </row>
    <row r="81" ht="145.2">
      <c r="A81" s="1" t="s">
        <v>596</v>
      </c>
      <c r="E81" s="27" t="s">
        <v>3668</v>
      </c>
    </row>
    <row r="82" ht="26.4">
      <c r="A82" s="1" t="s">
        <v>587</v>
      </c>
      <c r="B82" s="1">
        <v>18</v>
      </c>
      <c r="C82" s="26" t="s">
        <v>5465</v>
      </c>
      <c r="D82" t="s">
        <v>589</v>
      </c>
      <c r="E82" s="27" t="s">
        <v>5466</v>
      </c>
      <c r="F82" s="28" t="s">
        <v>591</v>
      </c>
      <c r="G82" s="29">
        <v>1.6519999999999999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5732</v>
      </c>
    </row>
    <row r="85" ht="145.2">
      <c r="A85" s="1" t="s">
        <v>596</v>
      </c>
      <c r="E85" s="27" t="s">
        <v>3668</v>
      </c>
    </row>
    <row r="86">
      <c r="A86" s="1" t="s">
        <v>584</v>
      </c>
      <c r="C86" s="22" t="s">
        <v>690</v>
      </c>
      <c r="E86" s="23" t="s">
        <v>1951</v>
      </c>
      <c r="L86" s="24">
        <f>SUMIFS(L87:L94,A87:A94,"P")</f>
        <v>0</v>
      </c>
      <c r="M86" s="24">
        <f>SUMIFS(M87:M94,A87:A94,"P")</f>
        <v>0</v>
      </c>
      <c r="N86" s="25"/>
    </row>
    <row r="87" ht="39.6">
      <c r="A87" s="1" t="s">
        <v>587</v>
      </c>
      <c r="B87" s="1">
        <v>19</v>
      </c>
      <c r="C87" s="26" t="s">
        <v>692</v>
      </c>
      <c r="D87" t="s">
        <v>693</v>
      </c>
      <c r="E87" s="27" t="s">
        <v>694</v>
      </c>
      <c r="F87" s="28" t="s">
        <v>695</v>
      </c>
      <c r="G87" s="29">
        <v>219.05099999999999</v>
      </c>
      <c r="H87" s="28">
        <v>0</v>
      </c>
      <c r="I87" s="30">
        <f>ROUND(G87*H87,P4)</f>
        <v>0</v>
      </c>
      <c r="L87" s="30">
        <v>0</v>
      </c>
      <c r="M87" s="24">
        <f>ROUND(G87*L87,P4)</f>
        <v>0</v>
      </c>
      <c r="N87" s="25" t="s">
        <v>589</v>
      </c>
      <c r="O87" s="31">
        <f>M87*AA87</f>
        <v>0</v>
      </c>
      <c r="P87" s="1">
        <v>3</v>
      </c>
      <c r="AA87" s="1">
        <f>IF(P87=1,$O$3,IF(P87=2,$O$4,$O$5))</f>
        <v>0</v>
      </c>
    </row>
    <row r="88" ht="39.6">
      <c r="A88" s="1" t="s">
        <v>593</v>
      </c>
      <c r="E88" s="27" t="s">
        <v>4047</v>
      </c>
    </row>
    <row r="89">
      <c r="A89" s="1" t="s">
        <v>594</v>
      </c>
      <c r="E89" s="32" t="s">
        <v>5733</v>
      </c>
    </row>
    <row r="90" ht="158.4">
      <c r="A90" s="1" t="s">
        <v>596</v>
      </c>
      <c r="E90" s="27" t="s">
        <v>712</v>
      </c>
    </row>
    <row r="91" ht="39.6">
      <c r="A91" s="1" t="s">
        <v>587</v>
      </c>
      <c r="B91" s="1">
        <v>20</v>
      </c>
      <c r="C91" s="26" t="s">
        <v>699</v>
      </c>
      <c r="D91" t="s">
        <v>700</v>
      </c>
      <c r="E91" s="27" t="s">
        <v>701</v>
      </c>
      <c r="F91" s="28" t="s">
        <v>695</v>
      </c>
      <c r="G91" s="29">
        <v>41.701000000000001</v>
      </c>
      <c r="H91" s="28">
        <v>0</v>
      </c>
      <c r="I91" s="30">
        <f>ROUND(G91*H91,P4)</f>
        <v>0</v>
      </c>
      <c r="L91" s="30">
        <v>0</v>
      </c>
      <c r="M91" s="24">
        <f>ROUND(G91*L91,P4)</f>
        <v>0</v>
      </c>
      <c r="N91" s="25" t="s">
        <v>589</v>
      </c>
      <c r="O91" s="31">
        <f>M91*AA91</f>
        <v>0</v>
      </c>
      <c r="P91" s="1">
        <v>3</v>
      </c>
      <c r="AA91" s="1">
        <f>IF(P91=1,$O$3,IF(P91=2,$O$4,$O$5))</f>
        <v>0</v>
      </c>
    </row>
    <row r="92" ht="39.6">
      <c r="A92" s="1" t="s">
        <v>593</v>
      </c>
      <c r="E92" s="27" t="s">
        <v>4049</v>
      </c>
    </row>
    <row r="93" ht="39.6">
      <c r="A93" s="1" t="s">
        <v>594</v>
      </c>
      <c r="E93" s="32" t="s">
        <v>5734</v>
      </c>
    </row>
    <row r="94" ht="158.4">
      <c r="A94" s="1" t="s">
        <v>596</v>
      </c>
      <c r="E9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5735</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6.4">
      <c r="A10" s="1" t="s">
        <v>587</v>
      </c>
      <c r="B10" s="1">
        <v>1</v>
      </c>
      <c r="C10" s="26" t="s">
        <v>5666</v>
      </c>
      <c r="D10" t="s">
        <v>589</v>
      </c>
      <c r="E10" s="27" t="s">
        <v>5667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5736</v>
      </c>
    </row>
    <row r="12">
      <c r="A12" s="1" t="s">
        <v>594</v>
      </c>
      <c r="E12" s="32" t="s">
        <v>3716</v>
      </c>
    </row>
    <row r="13" ht="105.6">
      <c r="A13" s="1" t="s">
        <v>596</v>
      </c>
      <c r="E13" s="27" t="s">
        <v>5422</v>
      </c>
    </row>
    <row r="14" ht="26.4">
      <c r="A14" s="1" t="s">
        <v>587</v>
      </c>
      <c r="B14" s="1">
        <v>2</v>
      </c>
      <c r="C14" s="26" t="s">
        <v>5427</v>
      </c>
      <c r="D14" t="s">
        <v>589</v>
      </c>
      <c r="E14" s="27" t="s">
        <v>5428</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5737</v>
      </c>
    </row>
    <row r="17" ht="92.4">
      <c r="A17" s="1" t="s">
        <v>596</v>
      </c>
      <c r="E17" s="27" t="s">
        <v>3717</v>
      </c>
    </row>
    <row r="18" ht="26.4">
      <c r="A18" s="1" t="s">
        <v>587</v>
      </c>
      <c r="B18" s="1">
        <v>3</v>
      </c>
      <c r="C18" s="26" t="s">
        <v>3369</v>
      </c>
      <c r="D18" t="s">
        <v>589</v>
      </c>
      <c r="E18" s="27" t="s">
        <v>3370</v>
      </c>
      <c r="F18" s="28" t="s">
        <v>591</v>
      </c>
      <c r="G18" s="29">
        <v>93.799999999999997</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5738</v>
      </c>
    </row>
    <row r="21" ht="369.6">
      <c r="A21" s="1" t="s">
        <v>596</v>
      </c>
      <c r="E21" s="27" t="s">
        <v>2554</v>
      </c>
    </row>
    <row r="22" ht="26.4">
      <c r="A22" s="1" t="s">
        <v>587</v>
      </c>
      <c r="B22" s="1">
        <v>4</v>
      </c>
      <c r="C22" s="26" t="s">
        <v>4651</v>
      </c>
      <c r="D22" t="s">
        <v>589</v>
      </c>
      <c r="E22" s="27" t="s">
        <v>4652</v>
      </c>
      <c r="F22" s="28" t="s">
        <v>591</v>
      </c>
      <c r="G22" s="29">
        <v>59.5</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5713</v>
      </c>
    </row>
    <row r="25" ht="264">
      <c r="A25" s="1" t="s">
        <v>596</v>
      </c>
      <c r="E25" s="27" t="s">
        <v>4654</v>
      </c>
    </row>
    <row r="26" ht="26.4">
      <c r="A26" s="1" t="s">
        <v>587</v>
      </c>
      <c r="B26" s="1">
        <v>5</v>
      </c>
      <c r="C26" s="26" t="s">
        <v>5714</v>
      </c>
      <c r="D26" t="s">
        <v>589</v>
      </c>
      <c r="E26" s="27" t="s">
        <v>5715</v>
      </c>
      <c r="F26" s="28" t="s">
        <v>2567</v>
      </c>
      <c r="G26" s="29">
        <v>33</v>
      </c>
      <c r="H26" s="28">
        <v>0</v>
      </c>
      <c r="I26" s="30">
        <f>ROUND(G26*H26,P4)</f>
        <v>0</v>
      </c>
      <c r="L26" s="30">
        <v>0</v>
      </c>
      <c r="M26" s="24">
        <f>ROUND(G26*L26,P4)</f>
        <v>0</v>
      </c>
      <c r="N26" s="25" t="s">
        <v>592</v>
      </c>
      <c r="O26" s="31">
        <f>M26*AA26</f>
        <v>0</v>
      </c>
      <c r="P26" s="1">
        <v>3</v>
      </c>
      <c r="AA26" s="1">
        <f>IF(P26=1,$O$3,IF(P26=2,$O$4,$O$5))</f>
        <v>0</v>
      </c>
    </row>
    <row r="27">
      <c r="A27" s="1" t="s">
        <v>593</v>
      </c>
      <c r="E27" s="27" t="s">
        <v>5736</v>
      </c>
    </row>
    <row r="28">
      <c r="A28" s="1" t="s">
        <v>594</v>
      </c>
      <c r="E28" s="32" t="s">
        <v>5739</v>
      </c>
    </row>
    <row r="29" ht="66">
      <c r="A29" s="1" t="s">
        <v>596</v>
      </c>
      <c r="E29" s="27" t="s">
        <v>5716</v>
      </c>
    </row>
    <row r="30">
      <c r="A30" s="1" t="s">
        <v>584</v>
      </c>
      <c r="C30" s="22" t="s">
        <v>2572</v>
      </c>
      <c r="E30" s="23" t="s">
        <v>2573</v>
      </c>
      <c r="L30" s="24">
        <f>SUMIFS(L31:L42,A31:A42,"P")</f>
        <v>0</v>
      </c>
      <c r="M30" s="24">
        <f>SUMIFS(M31:M42,A31:A42,"P")</f>
        <v>0</v>
      </c>
      <c r="N30" s="25"/>
    </row>
    <row r="31" ht="26.4">
      <c r="A31" s="1" t="s">
        <v>587</v>
      </c>
      <c r="B31" s="1">
        <v>6</v>
      </c>
      <c r="C31" s="26" t="s">
        <v>4114</v>
      </c>
      <c r="D31" t="s">
        <v>589</v>
      </c>
      <c r="E31" s="27" t="s">
        <v>4115</v>
      </c>
      <c r="F31" s="28" t="s">
        <v>591</v>
      </c>
      <c r="G31" s="29">
        <v>5.9359999999999999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8">
      <c r="A33" s="1" t="s">
        <v>594</v>
      </c>
      <c r="E33" s="32" t="s">
        <v>5740</v>
      </c>
    </row>
    <row r="34" ht="382.8">
      <c r="A34" s="1" t="s">
        <v>596</v>
      </c>
      <c r="E34" s="27" t="s">
        <v>2577</v>
      </c>
    </row>
    <row r="35" ht="26.4">
      <c r="A35" s="1" t="s">
        <v>587</v>
      </c>
      <c r="B35" s="1">
        <v>7</v>
      </c>
      <c r="C35" s="26" t="s">
        <v>2578</v>
      </c>
      <c r="D35" t="s">
        <v>589</v>
      </c>
      <c r="E35" s="27" t="s">
        <v>2579</v>
      </c>
      <c r="F35" s="28" t="s">
        <v>695</v>
      </c>
      <c r="G35" s="29">
        <v>0.158</v>
      </c>
      <c r="H35" s="28">
        <v>0</v>
      </c>
      <c r="I35" s="30">
        <f>ROUND(G35*H35,P4)</f>
        <v>0</v>
      </c>
      <c r="L35" s="30">
        <v>0</v>
      </c>
      <c r="M35" s="24">
        <f>ROUND(G35*L35,P4)</f>
        <v>0</v>
      </c>
      <c r="N35" s="25" t="s">
        <v>592</v>
      </c>
      <c r="O35" s="31">
        <f>M35*AA35</f>
        <v>0</v>
      </c>
      <c r="P35" s="1">
        <v>3</v>
      </c>
      <c r="AA35" s="1">
        <f>IF(P35=1,$O$3,IF(P35=2,$O$4,$O$5))</f>
        <v>0</v>
      </c>
    </row>
    <row r="36">
      <c r="A36" s="1" t="s">
        <v>593</v>
      </c>
      <c r="E36" s="27" t="s">
        <v>5741</v>
      </c>
    </row>
    <row r="37">
      <c r="A37" s="1" t="s">
        <v>594</v>
      </c>
      <c r="E37" s="32" t="s">
        <v>5742</v>
      </c>
    </row>
    <row r="38" ht="316.8">
      <c r="A38" s="1" t="s">
        <v>596</v>
      </c>
      <c r="E38" s="27" t="s">
        <v>2581</v>
      </c>
    </row>
    <row r="39" ht="26.4">
      <c r="A39" s="1" t="s">
        <v>587</v>
      </c>
      <c r="B39" s="1">
        <v>8</v>
      </c>
      <c r="C39" s="26" t="s">
        <v>4118</v>
      </c>
      <c r="D39" t="s">
        <v>589</v>
      </c>
      <c r="E39" s="27" t="s">
        <v>4119</v>
      </c>
      <c r="F39" s="28" t="s">
        <v>695</v>
      </c>
      <c r="G39" s="29">
        <v>0.221</v>
      </c>
      <c r="H39" s="28">
        <v>0</v>
      </c>
      <c r="I39" s="30">
        <f>ROUND(G39*H39,P4)</f>
        <v>0</v>
      </c>
      <c r="L39" s="30">
        <v>0</v>
      </c>
      <c r="M39" s="24">
        <f>ROUND(G39*L39,P4)</f>
        <v>0</v>
      </c>
      <c r="N39" s="25" t="s">
        <v>592</v>
      </c>
      <c r="O39" s="31">
        <f>M39*AA39</f>
        <v>0</v>
      </c>
      <c r="P39" s="1">
        <v>3</v>
      </c>
      <c r="AA39" s="1">
        <f>IF(P39=1,$O$3,IF(P39=2,$O$4,$O$5))</f>
        <v>0</v>
      </c>
    </row>
    <row r="40">
      <c r="A40" s="1" t="s">
        <v>593</v>
      </c>
      <c r="E40" s="27" t="s">
        <v>5741</v>
      </c>
    </row>
    <row r="41">
      <c r="A41" s="1" t="s">
        <v>594</v>
      </c>
      <c r="E41" s="32" t="s">
        <v>5743</v>
      </c>
    </row>
    <row r="42" ht="316.8">
      <c r="A42" s="1" t="s">
        <v>596</v>
      </c>
      <c r="E42" s="27" t="s">
        <v>2581</v>
      </c>
    </row>
    <row r="43">
      <c r="A43" s="1" t="s">
        <v>584</v>
      </c>
      <c r="C43" s="22" t="s">
        <v>2997</v>
      </c>
      <c r="E43" s="23" t="s">
        <v>3792</v>
      </c>
      <c r="L43" s="24">
        <f>SUMIFS(L44:L55,A44:A55,"P")</f>
        <v>0</v>
      </c>
      <c r="M43" s="24">
        <f>SUMIFS(M44:M55,A44:A55,"P")</f>
        <v>0</v>
      </c>
      <c r="N43" s="25"/>
    </row>
    <row r="44" ht="26.4">
      <c r="A44" s="1" t="s">
        <v>587</v>
      </c>
      <c r="B44" s="1">
        <v>9</v>
      </c>
      <c r="C44" s="26" t="s">
        <v>3793</v>
      </c>
      <c r="D44" t="s">
        <v>589</v>
      </c>
      <c r="E44" s="27" t="s">
        <v>3794</v>
      </c>
      <c r="F44" s="28" t="s">
        <v>591</v>
      </c>
      <c r="G44" s="29">
        <v>1.472</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5744</v>
      </c>
    </row>
    <row r="47" ht="382.8">
      <c r="A47" s="1" t="s">
        <v>596</v>
      </c>
      <c r="E47" s="27" t="s">
        <v>3769</v>
      </c>
    </row>
    <row r="48" ht="26.4">
      <c r="A48" s="1" t="s">
        <v>587</v>
      </c>
      <c r="B48" s="1">
        <v>10</v>
      </c>
      <c r="C48" s="26" t="s">
        <v>4521</v>
      </c>
      <c r="D48" t="s">
        <v>589</v>
      </c>
      <c r="E48" s="27" t="s">
        <v>4522</v>
      </c>
      <c r="F48" s="28" t="s">
        <v>591</v>
      </c>
      <c r="G48" s="29">
        <v>2.48</v>
      </c>
      <c r="H48" s="28">
        <v>0</v>
      </c>
      <c r="I48" s="30">
        <f>ROUND(G48*H48,P4)</f>
        <v>0</v>
      </c>
      <c r="L48" s="30">
        <v>0</v>
      </c>
      <c r="M48" s="24">
        <f>ROUND(G48*L48,P4)</f>
        <v>0</v>
      </c>
      <c r="N48" s="25" t="s">
        <v>592</v>
      </c>
      <c r="O48" s="31">
        <f>M48*AA48</f>
        <v>0</v>
      </c>
      <c r="P48" s="1">
        <v>3</v>
      </c>
      <c r="AA48" s="1">
        <f>IF(P48=1,$O$3,IF(P48=2,$O$4,$O$5))</f>
        <v>0</v>
      </c>
    </row>
    <row r="49">
      <c r="A49" s="1" t="s">
        <v>593</v>
      </c>
      <c r="E49" s="27" t="s">
        <v>589</v>
      </c>
    </row>
    <row r="50" ht="52.8">
      <c r="A50" s="1" t="s">
        <v>594</v>
      </c>
      <c r="E50" s="32" t="s">
        <v>5745</v>
      </c>
    </row>
    <row r="51" ht="382.8">
      <c r="A51" s="1" t="s">
        <v>596</v>
      </c>
      <c r="E51" s="27" t="s">
        <v>3769</v>
      </c>
    </row>
    <row r="52" ht="26.4">
      <c r="A52" s="1" t="s">
        <v>587</v>
      </c>
      <c r="B52" s="1">
        <v>11</v>
      </c>
      <c r="C52" s="26" t="s">
        <v>4525</v>
      </c>
      <c r="D52" t="s">
        <v>589</v>
      </c>
      <c r="E52" s="27" t="s">
        <v>4526</v>
      </c>
      <c r="F52" s="28" t="s">
        <v>591</v>
      </c>
      <c r="G52" s="29">
        <v>3.2000000000000002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5746</v>
      </c>
    </row>
    <row r="55" ht="118.8">
      <c r="A55" s="1" t="s">
        <v>596</v>
      </c>
      <c r="E55" s="27" t="s">
        <v>4528</v>
      </c>
    </row>
    <row r="56">
      <c r="A56" s="1" t="s">
        <v>584</v>
      </c>
      <c r="C56" s="22" t="s">
        <v>617</v>
      </c>
      <c r="E56" s="23" t="s">
        <v>618</v>
      </c>
      <c r="L56" s="24">
        <f>SUMIFS(L57:L60,A57:A60,"P")</f>
        <v>0</v>
      </c>
      <c r="M56" s="24">
        <f>SUMIFS(M57:M60,A57:A60,"P")</f>
        <v>0</v>
      </c>
      <c r="N56" s="25"/>
    </row>
    <row r="57" ht="26.4">
      <c r="A57" s="1" t="s">
        <v>587</v>
      </c>
      <c r="B57" s="1">
        <v>12</v>
      </c>
      <c r="C57" s="26" t="s">
        <v>5371</v>
      </c>
      <c r="D57" t="s">
        <v>589</v>
      </c>
      <c r="E57" s="27" t="s">
        <v>5372</v>
      </c>
      <c r="F57" s="28" t="s">
        <v>2567</v>
      </c>
      <c r="G57" s="29">
        <v>46</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c r="E59" s="32" t="s">
        <v>5747</v>
      </c>
    </row>
    <row r="60" ht="211.2">
      <c r="A60" s="1" t="s">
        <v>596</v>
      </c>
      <c r="E60" s="27" t="s">
        <v>3839</v>
      </c>
    </row>
    <row r="61">
      <c r="A61" s="1" t="s">
        <v>584</v>
      </c>
      <c r="C61" s="22" t="s">
        <v>2018</v>
      </c>
      <c r="E61" s="23" t="s">
        <v>2019</v>
      </c>
      <c r="L61" s="24">
        <f>SUMIFS(L62:L73,A62:A73,"P")</f>
        <v>0</v>
      </c>
      <c r="M61" s="24">
        <f>SUMIFS(M62:M73,A62:A73,"P")</f>
        <v>0</v>
      </c>
      <c r="N61" s="25"/>
    </row>
    <row r="62" ht="26.4">
      <c r="A62" s="1" t="s">
        <v>587</v>
      </c>
      <c r="B62" s="1">
        <v>13</v>
      </c>
      <c r="C62" s="26" t="s">
        <v>4221</v>
      </c>
      <c r="D62" t="s">
        <v>589</v>
      </c>
      <c r="E62" s="27" t="s">
        <v>4222</v>
      </c>
      <c r="F62" s="28" t="s">
        <v>914</v>
      </c>
      <c r="G62" s="29">
        <v>18</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5748</v>
      </c>
    </row>
    <row r="65" ht="79.2">
      <c r="A65" s="1" t="s">
        <v>596</v>
      </c>
      <c r="E65" s="27" t="s">
        <v>4224</v>
      </c>
    </row>
    <row r="66" ht="26.4">
      <c r="A66" s="1" t="s">
        <v>587</v>
      </c>
      <c r="B66" s="1">
        <v>14</v>
      </c>
      <c r="C66" s="26" t="s">
        <v>5749</v>
      </c>
      <c r="D66" t="s">
        <v>589</v>
      </c>
      <c r="E66" s="27" t="s">
        <v>5750</v>
      </c>
      <c r="F66" s="28" t="s">
        <v>914</v>
      </c>
      <c r="G66" s="29">
        <v>9.1999999999999993</v>
      </c>
      <c r="H66" s="28">
        <v>0</v>
      </c>
      <c r="I66" s="30">
        <f>ROUND(G66*H66,P4)</f>
        <v>0</v>
      </c>
      <c r="L66" s="30">
        <v>0</v>
      </c>
      <c r="M66" s="24">
        <f>ROUND(G66*L66,P4)</f>
        <v>0</v>
      </c>
      <c r="N66" s="25" t="s">
        <v>592</v>
      </c>
      <c r="O66" s="31">
        <f>M66*AA66</f>
        <v>0</v>
      </c>
      <c r="P66" s="1">
        <v>3</v>
      </c>
      <c r="AA66" s="1">
        <f>IF(P66=1,$O$3,IF(P66=2,$O$4,$O$5))</f>
        <v>0</v>
      </c>
    </row>
    <row r="67">
      <c r="A67" s="1" t="s">
        <v>593</v>
      </c>
      <c r="E67" s="27" t="s">
        <v>5736</v>
      </c>
    </row>
    <row r="68">
      <c r="A68" s="1" t="s">
        <v>594</v>
      </c>
      <c r="E68" s="32" t="s">
        <v>5751</v>
      </c>
    </row>
    <row r="69" ht="79.2">
      <c r="A69" s="1" t="s">
        <v>596</v>
      </c>
      <c r="E69" s="27" t="s">
        <v>5531</v>
      </c>
    </row>
    <row r="70" ht="26.4">
      <c r="A70" s="1" t="s">
        <v>587</v>
      </c>
      <c r="B70" s="1">
        <v>15</v>
      </c>
      <c r="C70" s="26" t="s">
        <v>3664</v>
      </c>
      <c r="D70" t="s">
        <v>589</v>
      </c>
      <c r="E70" s="27" t="s">
        <v>3665</v>
      </c>
      <c r="F70" s="28" t="s">
        <v>591</v>
      </c>
      <c r="G70" s="29">
        <v>20.585999999999999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79.2">
      <c r="A72" s="1" t="s">
        <v>594</v>
      </c>
      <c r="E72" s="32" t="s">
        <v>5752</v>
      </c>
    </row>
    <row r="73" ht="145.2">
      <c r="A73" s="1" t="s">
        <v>596</v>
      </c>
      <c r="E73" s="27" t="s">
        <v>3668</v>
      </c>
    </row>
    <row r="74">
      <c r="A74" s="1" t="s">
        <v>584</v>
      </c>
      <c r="C74" s="22" t="s">
        <v>690</v>
      </c>
      <c r="E74" s="23" t="s">
        <v>1951</v>
      </c>
      <c r="L74" s="24">
        <f>SUMIFS(L75:L82,A75:A82,"P")</f>
        <v>0</v>
      </c>
      <c r="M74" s="24">
        <f>SUMIFS(M75:M82,A75:A82,"P")</f>
        <v>0</v>
      </c>
      <c r="N74" s="25"/>
    </row>
    <row r="75" ht="39.6">
      <c r="A75" s="1" t="s">
        <v>587</v>
      </c>
      <c r="B75" s="1">
        <v>16</v>
      </c>
      <c r="C75" s="26" t="s">
        <v>692</v>
      </c>
      <c r="D75" t="s">
        <v>693</v>
      </c>
      <c r="E75" s="27" t="s">
        <v>694</v>
      </c>
      <c r="F75" s="28" t="s">
        <v>695</v>
      </c>
      <c r="G75" s="29">
        <v>196.97999999999999</v>
      </c>
      <c r="H75" s="28">
        <v>0</v>
      </c>
      <c r="I75" s="30">
        <f>ROUND(G75*H75,P4)</f>
        <v>0</v>
      </c>
      <c r="L75" s="30">
        <v>0</v>
      </c>
      <c r="M75" s="24">
        <f>ROUND(G75*L75,P4)</f>
        <v>0</v>
      </c>
      <c r="N75" s="25" t="s">
        <v>589</v>
      </c>
      <c r="O75" s="31">
        <f>M75*AA75</f>
        <v>0</v>
      </c>
      <c r="P75" s="1">
        <v>3</v>
      </c>
      <c r="AA75" s="1">
        <f>IF(P75=1,$O$3,IF(P75=2,$O$4,$O$5))</f>
        <v>0</v>
      </c>
    </row>
    <row r="76" ht="39.6">
      <c r="A76" s="1" t="s">
        <v>593</v>
      </c>
      <c r="E76" s="27" t="s">
        <v>696</v>
      </c>
    </row>
    <row r="77">
      <c r="A77" s="1" t="s">
        <v>594</v>
      </c>
      <c r="E77" s="32" t="s">
        <v>5753</v>
      </c>
    </row>
    <row r="78" ht="158.4">
      <c r="A78" s="1" t="s">
        <v>596</v>
      </c>
      <c r="E78" s="27" t="s">
        <v>698</v>
      </c>
    </row>
    <row r="79" ht="39.6">
      <c r="A79" s="1" t="s">
        <v>587</v>
      </c>
      <c r="B79" s="1">
        <v>17</v>
      </c>
      <c r="C79" s="26" t="s">
        <v>699</v>
      </c>
      <c r="D79" t="s">
        <v>700</v>
      </c>
      <c r="E79" s="27" t="s">
        <v>701</v>
      </c>
      <c r="F79" s="28" t="s">
        <v>695</v>
      </c>
      <c r="G79" s="29">
        <v>51.465000000000003</v>
      </c>
      <c r="H79" s="28">
        <v>0</v>
      </c>
      <c r="I79" s="30">
        <f>ROUND(G79*H79,P4)</f>
        <v>0</v>
      </c>
      <c r="L79" s="30">
        <v>0</v>
      </c>
      <c r="M79" s="24">
        <f>ROUND(G79*L79,P4)</f>
        <v>0</v>
      </c>
      <c r="N79" s="25" t="s">
        <v>589</v>
      </c>
      <c r="O79" s="31">
        <f>M79*AA79</f>
        <v>0</v>
      </c>
      <c r="P79" s="1">
        <v>3</v>
      </c>
      <c r="AA79" s="1">
        <f>IF(P79=1,$O$3,IF(P79=2,$O$4,$O$5))</f>
        <v>0</v>
      </c>
    </row>
    <row r="80" ht="39.6">
      <c r="A80" s="1" t="s">
        <v>593</v>
      </c>
      <c r="E80" s="27" t="s">
        <v>702</v>
      </c>
    </row>
    <row r="81">
      <c r="A81" s="1" t="s">
        <v>594</v>
      </c>
      <c r="E81" s="32" t="s">
        <v>5754</v>
      </c>
    </row>
    <row r="82" ht="158.4">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5755</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6.4">
      <c r="A10" s="1" t="s">
        <v>587</v>
      </c>
      <c r="B10" s="1">
        <v>1</v>
      </c>
      <c r="C10" s="26" t="s">
        <v>5666</v>
      </c>
      <c r="D10" t="s">
        <v>589</v>
      </c>
      <c r="E10" s="27" t="s">
        <v>5667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5736</v>
      </c>
    </row>
    <row r="12">
      <c r="A12" s="1" t="s">
        <v>594</v>
      </c>
      <c r="E12" s="32" t="s">
        <v>3716</v>
      </c>
    </row>
    <row r="13" ht="105.6">
      <c r="A13" s="1" t="s">
        <v>596</v>
      </c>
      <c r="E13" s="27" t="s">
        <v>5422</v>
      </c>
    </row>
    <row r="14" ht="26.4">
      <c r="A14" s="1" t="s">
        <v>587</v>
      </c>
      <c r="B14" s="1">
        <v>2</v>
      </c>
      <c r="C14" s="26" t="s">
        <v>3369</v>
      </c>
      <c r="D14" t="s">
        <v>589</v>
      </c>
      <c r="E14" s="27" t="s">
        <v>3370</v>
      </c>
      <c r="F14" s="28" t="s">
        <v>591</v>
      </c>
      <c r="G14" s="29">
        <v>109.8</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5756</v>
      </c>
    </row>
    <row r="17" ht="369.6">
      <c r="A17" s="1" t="s">
        <v>596</v>
      </c>
      <c r="E17" s="27" t="s">
        <v>2554</v>
      </c>
    </row>
    <row r="18" ht="26.4">
      <c r="A18" s="1" t="s">
        <v>587</v>
      </c>
      <c r="B18" s="1">
        <v>3</v>
      </c>
      <c r="C18" s="26" t="s">
        <v>4651</v>
      </c>
      <c r="D18" t="s">
        <v>589</v>
      </c>
      <c r="E18" s="27" t="s">
        <v>4652</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5757</v>
      </c>
    </row>
    <row r="21" ht="264">
      <c r="A21" s="1" t="s">
        <v>596</v>
      </c>
      <c r="E21" s="27" t="s">
        <v>4654</v>
      </c>
    </row>
    <row r="22" ht="26.4">
      <c r="A22" s="1" t="s">
        <v>587</v>
      </c>
      <c r="B22" s="1">
        <v>4</v>
      </c>
      <c r="C22" s="26" t="s">
        <v>5714</v>
      </c>
      <c r="D22" t="s">
        <v>589</v>
      </c>
      <c r="E22" s="27" t="s">
        <v>5715</v>
      </c>
      <c r="F22" s="28" t="s">
        <v>2567</v>
      </c>
      <c r="G22" s="29">
        <v>60</v>
      </c>
      <c r="H22" s="28">
        <v>0</v>
      </c>
      <c r="I22" s="30">
        <f>ROUND(G22*H22,P4)</f>
        <v>0</v>
      </c>
      <c r="L22" s="30">
        <v>0</v>
      </c>
      <c r="M22" s="24">
        <f>ROUND(G22*L22,P4)</f>
        <v>0</v>
      </c>
      <c r="N22" s="25" t="s">
        <v>592</v>
      </c>
      <c r="O22" s="31">
        <f>M22*AA22</f>
        <v>0</v>
      </c>
      <c r="P22" s="1">
        <v>3</v>
      </c>
      <c r="AA22" s="1">
        <f>IF(P22=1,$O$3,IF(P22=2,$O$4,$O$5))</f>
        <v>0</v>
      </c>
    </row>
    <row r="23">
      <c r="A23" s="1" t="s">
        <v>593</v>
      </c>
      <c r="E23" s="27" t="s">
        <v>5736</v>
      </c>
    </row>
    <row r="24">
      <c r="A24" s="1" t="s">
        <v>594</v>
      </c>
      <c r="E24" s="32" t="s">
        <v>4863</v>
      </c>
    </row>
    <row r="25" ht="66">
      <c r="A25" s="1" t="s">
        <v>596</v>
      </c>
      <c r="E25" s="27" t="s">
        <v>5716</v>
      </c>
    </row>
    <row r="26">
      <c r="A26" s="1" t="s">
        <v>584</v>
      </c>
      <c r="C26" s="22" t="s">
        <v>2572</v>
      </c>
      <c r="E26" s="23" t="s">
        <v>2573</v>
      </c>
      <c r="L26" s="24">
        <f>SUMIFS(L27:L38,A27:A38,"P")</f>
        <v>0</v>
      </c>
      <c r="M26" s="24">
        <f>SUMIFS(M27:M38,A27:A38,"P")</f>
        <v>0</v>
      </c>
      <c r="N26" s="25"/>
    </row>
    <row r="27" ht="26.4">
      <c r="A27" s="1" t="s">
        <v>587</v>
      </c>
      <c r="B27" s="1">
        <v>5</v>
      </c>
      <c r="C27" s="26" t="s">
        <v>4114</v>
      </c>
      <c r="D27" t="s">
        <v>589</v>
      </c>
      <c r="E27" s="27" t="s">
        <v>4115</v>
      </c>
      <c r="F27" s="28" t="s">
        <v>591</v>
      </c>
      <c r="G27" s="29">
        <v>5.9359999999999999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52.8">
      <c r="A29" s="1" t="s">
        <v>594</v>
      </c>
      <c r="E29" s="32" t="s">
        <v>5740</v>
      </c>
    </row>
    <row r="30" ht="382.8">
      <c r="A30" s="1" t="s">
        <v>596</v>
      </c>
      <c r="E30" s="27" t="s">
        <v>2577</v>
      </c>
    </row>
    <row r="31" ht="26.4">
      <c r="A31" s="1" t="s">
        <v>587</v>
      </c>
      <c r="B31" s="1">
        <v>6</v>
      </c>
      <c r="C31" s="26" t="s">
        <v>2578</v>
      </c>
      <c r="D31" t="s">
        <v>589</v>
      </c>
      <c r="E31" s="27" t="s">
        <v>2579</v>
      </c>
      <c r="F31" s="28" t="s">
        <v>695</v>
      </c>
      <c r="G31" s="29">
        <v>0.158</v>
      </c>
      <c r="H31" s="28">
        <v>0</v>
      </c>
      <c r="I31" s="30">
        <f>ROUND(G31*H31,P4)</f>
        <v>0</v>
      </c>
      <c r="L31" s="30">
        <v>0</v>
      </c>
      <c r="M31" s="24">
        <f>ROUND(G31*L31,P4)</f>
        <v>0</v>
      </c>
      <c r="N31" s="25" t="s">
        <v>592</v>
      </c>
      <c r="O31" s="31">
        <f>M31*AA31</f>
        <v>0</v>
      </c>
      <c r="P31" s="1">
        <v>3</v>
      </c>
      <c r="AA31" s="1">
        <f>IF(P31=1,$O$3,IF(P31=2,$O$4,$O$5))</f>
        <v>0</v>
      </c>
    </row>
    <row r="32">
      <c r="A32" s="1" t="s">
        <v>593</v>
      </c>
      <c r="E32" s="27" t="s">
        <v>5741</v>
      </c>
    </row>
    <row r="33">
      <c r="A33" s="1" t="s">
        <v>594</v>
      </c>
      <c r="E33" s="32" t="s">
        <v>5742</v>
      </c>
    </row>
    <row r="34" ht="316.8">
      <c r="A34" s="1" t="s">
        <v>596</v>
      </c>
      <c r="E34" s="27" t="s">
        <v>2581</v>
      </c>
    </row>
    <row r="35" ht="26.4">
      <c r="A35" s="1" t="s">
        <v>587</v>
      </c>
      <c r="B35" s="1">
        <v>7</v>
      </c>
      <c r="C35" s="26" t="s">
        <v>4118</v>
      </c>
      <c r="D35" t="s">
        <v>589</v>
      </c>
      <c r="E35" s="27" t="s">
        <v>4119</v>
      </c>
      <c r="F35" s="28" t="s">
        <v>695</v>
      </c>
      <c r="G35" s="29">
        <v>0.221</v>
      </c>
      <c r="H35" s="28">
        <v>0</v>
      </c>
      <c r="I35" s="30">
        <f>ROUND(G35*H35,P4)</f>
        <v>0</v>
      </c>
      <c r="L35" s="30">
        <v>0</v>
      </c>
      <c r="M35" s="24">
        <f>ROUND(G35*L35,P4)</f>
        <v>0</v>
      </c>
      <c r="N35" s="25" t="s">
        <v>592</v>
      </c>
      <c r="O35" s="31">
        <f>M35*AA35</f>
        <v>0</v>
      </c>
      <c r="P35" s="1">
        <v>3</v>
      </c>
      <c r="AA35" s="1">
        <f>IF(P35=1,$O$3,IF(P35=2,$O$4,$O$5))</f>
        <v>0</v>
      </c>
    </row>
    <row r="36">
      <c r="A36" s="1" t="s">
        <v>593</v>
      </c>
      <c r="E36" s="27" t="s">
        <v>5741</v>
      </c>
    </row>
    <row r="37">
      <c r="A37" s="1" t="s">
        <v>594</v>
      </c>
      <c r="E37" s="32" t="s">
        <v>5743</v>
      </c>
    </row>
    <row r="38" ht="316.8">
      <c r="A38" s="1" t="s">
        <v>596</v>
      </c>
      <c r="E38" s="27" t="s">
        <v>2581</v>
      </c>
    </row>
    <row r="39">
      <c r="A39" s="1" t="s">
        <v>584</v>
      </c>
      <c r="C39" s="22" t="s">
        <v>1200</v>
      </c>
      <c r="E39" s="23" t="s">
        <v>1201</v>
      </c>
      <c r="L39" s="24">
        <f>SUMIFS(L40:L43,A40:A43,"P")</f>
        <v>0</v>
      </c>
      <c r="M39" s="24">
        <f>SUMIFS(M40:M43,A40:A43,"P")</f>
        <v>0</v>
      </c>
      <c r="N39" s="25"/>
    </row>
    <row r="40" ht="26.4">
      <c r="A40" s="1" t="s">
        <v>587</v>
      </c>
      <c r="B40" s="1">
        <v>8</v>
      </c>
      <c r="C40" s="26" t="s">
        <v>3770</v>
      </c>
      <c r="D40" t="s">
        <v>589</v>
      </c>
      <c r="E40" s="27" t="s">
        <v>3771</v>
      </c>
      <c r="F40" s="28" t="s">
        <v>591</v>
      </c>
      <c r="G40" s="29">
        <v>3.6000000000000001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5758</v>
      </c>
    </row>
    <row r="43" ht="264">
      <c r="A43" s="1" t="s">
        <v>596</v>
      </c>
      <c r="E43" s="27" t="s">
        <v>3774</v>
      </c>
    </row>
    <row r="44">
      <c r="A44" s="1" t="s">
        <v>584</v>
      </c>
      <c r="C44" s="22" t="s">
        <v>2997</v>
      </c>
      <c r="E44" s="23" t="s">
        <v>3792</v>
      </c>
      <c r="L44" s="24">
        <f>SUMIFS(L45:L56,A45:A56,"P")</f>
        <v>0</v>
      </c>
      <c r="M44" s="24">
        <f>SUMIFS(M45:M56,A45:A56,"P")</f>
        <v>0</v>
      </c>
      <c r="N44" s="25"/>
    </row>
    <row r="45" ht="26.4">
      <c r="A45" s="1" t="s">
        <v>587</v>
      </c>
      <c r="B45" s="1">
        <v>9</v>
      </c>
      <c r="C45" s="26" t="s">
        <v>3793</v>
      </c>
      <c r="D45" t="s">
        <v>589</v>
      </c>
      <c r="E45" s="27" t="s">
        <v>3794</v>
      </c>
      <c r="F45" s="28" t="s">
        <v>591</v>
      </c>
      <c r="G45" s="29">
        <v>1.3440000000000001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5759</v>
      </c>
    </row>
    <row r="48" ht="382.8">
      <c r="A48" s="1" t="s">
        <v>596</v>
      </c>
      <c r="E48" s="27" t="s">
        <v>3769</v>
      </c>
    </row>
    <row r="49" ht="26.4">
      <c r="A49" s="1" t="s">
        <v>587</v>
      </c>
      <c r="B49" s="1">
        <v>10</v>
      </c>
      <c r="C49" s="26" t="s">
        <v>4521</v>
      </c>
      <c r="D49" t="s">
        <v>589</v>
      </c>
      <c r="E49" s="27" t="s">
        <v>4522</v>
      </c>
      <c r="F49" s="28" t="s">
        <v>591</v>
      </c>
      <c r="G49" s="29">
        <v>4.3399999999999999</v>
      </c>
      <c r="H49" s="28">
        <v>0</v>
      </c>
      <c r="I49" s="30">
        <f>ROUND(G49*H49,P4)</f>
        <v>0</v>
      </c>
      <c r="L49" s="30">
        <v>0</v>
      </c>
      <c r="M49" s="24">
        <f>ROUND(G49*L49,P4)</f>
        <v>0</v>
      </c>
      <c r="N49" s="25" t="s">
        <v>592</v>
      </c>
      <c r="O49" s="31">
        <f>M49*AA49</f>
        <v>0</v>
      </c>
      <c r="P49" s="1">
        <v>3</v>
      </c>
      <c r="AA49" s="1">
        <f>IF(P49=1,$O$3,IF(P49=2,$O$4,$O$5))</f>
        <v>0</v>
      </c>
    </row>
    <row r="50">
      <c r="A50" s="1" t="s">
        <v>593</v>
      </c>
      <c r="E50" s="27" t="s">
        <v>589</v>
      </c>
    </row>
    <row r="51" ht="52.8">
      <c r="A51" s="1" t="s">
        <v>594</v>
      </c>
      <c r="E51" s="32" t="s">
        <v>5760</v>
      </c>
    </row>
    <row r="52" ht="382.8">
      <c r="A52" s="1" t="s">
        <v>596</v>
      </c>
      <c r="E52" s="27" t="s">
        <v>3769</v>
      </c>
    </row>
    <row r="53" ht="26.4">
      <c r="A53" s="1" t="s">
        <v>587</v>
      </c>
      <c r="B53" s="1">
        <v>11</v>
      </c>
      <c r="C53" s="26" t="s">
        <v>4525</v>
      </c>
      <c r="D53" t="s">
        <v>589</v>
      </c>
      <c r="E53" s="27" t="s">
        <v>4526</v>
      </c>
      <c r="F53" s="28" t="s">
        <v>591</v>
      </c>
      <c r="G53" s="29">
        <v>2.7999999999999998</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5761</v>
      </c>
    </row>
    <row r="56" ht="118.8">
      <c r="A56" s="1" t="s">
        <v>596</v>
      </c>
      <c r="E56" s="27" t="s">
        <v>4528</v>
      </c>
    </row>
    <row r="57">
      <c r="A57" s="1" t="s">
        <v>584</v>
      </c>
      <c r="C57" s="22" t="s">
        <v>617</v>
      </c>
      <c r="E57" s="23" t="s">
        <v>618</v>
      </c>
      <c r="L57" s="24">
        <f>SUMIFS(L58:L61,A58:A61,"P")</f>
        <v>0</v>
      </c>
      <c r="M57" s="24">
        <f>SUMIFS(M58:M61,A58:A61,"P")</f>
        <v>0</v>
      </c>
      <c r="N57" s="25"/>
    </row>
    <row r="58" ht="26.4">
      <c r="A58" s="1" t="s">
        <v>587</v>
      </c>
      <c r="B58" s="1">
        <v>12</v>
      </c>
      <c r="C58" s="26" t="s">
        <v>5371</v>
      </c>
      <c r="D58" t="s">
        <v>589</v>
      </c>
      <c r="E58" s="27" t="s">
        <v>5372</v>
      </c>
      <c r="F58" s="28" t="s">
        <v>2567</v>
      </c>
      <c r="G58" s="29">
        <v>46</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5747</v>
      </c>
    </row>
    <row r="61" ht="211.2">
      <c r="A61" s="1" t="s">
        <v>596</v>
      </c>
      <c r="E61" s="27" t="s">
        <v>3839</v>
      </c>
    </row>
    <row r="62">
      <c r="A62" s="1" t="s">
        <v>584</v>
      </c>
      <c r="C62" s="22" t="s">
        <v>2018</v>
      </c>
      <c r="E62" s="23" t="s">
        <v>2019</v>
      </c>
      <c r="L62" s="24">
        <f>SUMIFS(L63:L74,A63:A74,"P")</f>
        <v>0</v>
      </c>
      <c r="M62" s="24">
        <f>SUMIFS(M63:M74,A63:A74,"P")</f>
        <v>0</v>
      </c>
      <c r="N62" s="25"/>
    </row>
    <row r="63" ht="26.4">
      <c r="A63" s="1" t="s">
        <v>587</v>
      </c>
      <c r="B63" s="1">
        <v>13</v>
      </c>
      <c r="C63" s="26" t="s">
        <v>4221</v>
      </c>
      <c r="D63" t="s">
        <v>589</v>
      </c>
      <c r="E63" s="27" t="s">
        <v>4222</v>
      </c>
      <c r="F63" s="28" t="s">
        <v>914</v>
      </c>
      <c r="G63" s="29">
        <v>18</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5748</v>
      </c>
    </row>
    <row r="66" ht="79.2">
      <c r="A66" s="1" t="s">
        <v>596</v>
      </c>
      <c r="E66" s="27" t="s">
        <v>4224</v>
      </c>
    </row>
    <row r="67" ht="26.4">
      <c r="A67" s="1" t="s">
        <v>587</v>
      </c>
      <c r="B67" s="1">
        <v>14</v>
      </c>
      <c r="C67" s="26" t="s">
        <v>5749</v>
      </c>
      <c r="D67" t="s">
        <v>589</v>
      </c>
      <c r="E67" s="27" t="s">
        <v>5750</v>
      </c>
      <c r="F67" s="28" t="s">
        <v>914</v>
      </c>
      <c r="G67" s="29">
        <v>9.1999999999999993</v>
      </c>
      <c r="H67" s="28">
        <v>0</v>
      </c>
      <c r="I67" s="30">
        <f>ROUND(G67*H67,P4)</f>
        <v>0</v>
      </c>
      <c r="L67" s="30">
        <v>0</v>
      </c>
      <c r="M67" s="24">
        <f>ROUND(G67*L67,P4)</f>
        <v>0</v>
      </c>
      <c r="N67" s="25" t="s">
        <v>592</v>
      </c>
      <c r="O67" s="31">
        <f>M67*AA67</f>
        <v>0</v>
      </c>
      <c r="P67" s="1">
        <v>3</v>
      </c>
      <c r="AA67" s="1">
        <f>IF(P67=1,$O$3,IF(P67=2,$O$4,$O$5))</f>
        <v>0</v>
      </c>
    </row>
    <row r="68">
      <c r="A68" s="1" t="s">
        <v>593</v>
      </c>
      <c r="E68" s="27" t="s">
        <v>5741</v>
      </c>
    </row>
    <row r="69">
      <c r="A69" s="1" t="s">
        <v>594</v>
      </c>
      <c r="E69" s="32" t="s">
        <v>5751</v>
      </c>
    </row>
    <row r="70" ht="79.2">
      <c r="A70" s="1" t="s">
        <v>596</v>
      </c>
      <c r="E70" s="27" t="s">
        <v>5531</v>
      </c>
    </row>
    <row r="71" ht="26.4">
      <c r="A71" s="1" t="s">
        <v>587</v>
      </c>
      <c r="B71" s="1">
        <v>15</v>
      </c>
      <c r="C71" s="26" t="s">
        <v>3664</v>
      </c>
      <c r="D71" t="s">
        <v>589</v>
      </c>
      <c r="E71" s="27" t="s">
        <v>3665</v>
      </c>
      <c r="F71" s="28" t="s">
        <v>591</v>
      </c>
      <c r="G71" s="29">
        <v>22.661000000000001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ht="79.2">
      <c r="A73" s="1" t="s">
        <v>594</v>
      </c>
      <c r="E73" s="32" t="s">
        <v>5762</v>
      </c>
    </row>
    <row r="74" ht="145.2">
      <c r="A74" s="1" t="s">
        <v>596</v>
      </c>
      <c r="E74" s="27" t="s">
        <v>3668</v>
      </c>
    </row>
    <row r="75">
      <c r="A75" s="1" t="s">
        <v>584</v>
      </c>
      <c r="C75" s="22" t="s">
        <v>690</v>
      </c>
      <c r="E75" s="23" t="s">
        <v>1951</v>
      </c>
      <c r="L75" s="24">
        <f>SUMIFS(L76:L83,A76:A83,"P")</f>
        <v>0</v>
      </c>
      <c r="M75" s="24">
        <f>SUMIFS(M76:M83,A76:A83,"P")</f>
        <v>0</v>
      </c>
      <c r="N75" s="25"/>
    </row>
    <row r="76" ht="39.6">
      <c r="A76" s="1" t="s">
        <v>587</v>
      </c>
      <c r="B76" s="1">
        <v>16</v>
      </c>
      <c r="C76" s="26" t="s">
        <v>692</v>
      </c>
      <c r="D76" t="s">
        <v>693</v>
      </c>
      <c r="E76" s="27" t="s">
        <v>694</v>
      </c>
      <c r="F76" s="28" t="s">
        <v>695</v>
      </c>
      <c r="G76" s="29">
        <v>230.58000000000001</v>
      </c>
      <c r="H76" s="28">
        <v>0</v>
      </c>
      <c r="I76" s="30">
        <f>ROUND(G76*H76,P4)</f>
        <v>0</v>
      </c>
      <c r="L76" s="30">
        <v>0</v>
      </c>
      <c r="M76" s="24">
        <f>ROUND(G76*L76,P4)</f>
        <v>0</v>
      </c>
      <c r="N76" s="25" t="s">
        <v>589</v>
      </c>
      <c r="O76" s="31">
        <f>M76*AA76</f>
        <v>0</v>
      </c>
      <c r="P76" s="1">
        <v>3</v>
      </c>
      <c r="AA76" s="1">
        <f>IF(P76=1,$O$3,IF(P76=2,$O$4,$O$5))</f>
        <v>0</v>
      </c>
    </row>
    <row r="77" ht="39.6">
      <c r="A77" s="1" t="s">
        <v>593</v>
      </c>
      <c r="E77" s="27" t="s">
        <v>696</v>
      </c>
    </row>
    <row r="78">
      <c r="A78" s="1" t="s">
        <v>594</v>
      </c>
      <c r="E78" s="32" t="s">
        <v>5763</v>
      </c>
    </row>
    <row r="79" ht="158.4">
      <c r="A79" s="1" t="s">
        <v>596</v>
      </c>
      <c r="E79" s="27" t="s">
        <v>698</v>
      </c>
    </row>
    <row r="80" ht="39.6">
      <c r="A80" s="1" t="s">
        <v>587</v>
      </c>
      <c r="B80" s="1">
        <v>17</v>
      </c>
      <c r="C80" s="26" t="s">
        <v>699</v>
      </c>
      <c r="D80" t="s">
        <v>700</v>
      </c>
      <c r="E80" s="27" t="s">
        <v>701</v>
      </c>
      <c r="F80" s="28" t="s">
        <v>695</v>
      </c>
      <c r="G80" s="29">
        <v>56.652999999999999</v>
      </c>
      <c r="H80" s="28">
        <v>0</v>
      </c>
      <c r="I80" s="30">
        <f>ROUND(G80*H80,P4)</f>
        <v>0</v>
      </c>
      <c r="L80" s="30">
        <v>0</v>
      </c>
      <c r="M80" s="24">
        <f>ROUND(G80*L80,P4)</f>
        <v>0</v>
      </c>
      <c r="N80" s="25" t="s">
        <v>589</v>
      </c>
      <c r="O80" s="31">
        <f>M80*AA80</f>
        <v>0</v>
      </c>
      <c r="P80" s="1">
        <v>3</v>
      </c>
      <c r="AA80" s="1">
        <f>IF(P80=1,$O$3,IF(P80=2,$O$4,$O$5))</f>
        <v>0</v>
      </c>
    </row>
    <row r="81" ht="39.6">
      <c r="A81" s="1" t="s">
        <v>593</v>
      </c>
      <c r="E81" s="27" t="s">
        <v>702</v>
      </c>
    </row>
    <row r="82">
      <c r="A82" s="1" t="s">
        <v>594</v>
      </c>
      <c r="E82" s="32" t="s">
        <v>5764</v>
      </c>
    </row>
    <row r="83" ht="158.4">
      <c r="A83" s="1" t="s">
        <v>596</v>
      </c>
      <c r="E8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5765</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6.4">
      <c r="A10" s="1" t="s">
        <v>587</v>
      </c>
      <c r="B10" s="1">
        <v>1</v>
      </c>
      <c r="C10" s="26" t="s">
        <v>5666</v>
      </c>
      <c r="D10" t="s">
        <v>589</v>
      </c>
      <c r="E10" s="27" t="s">
        <v>5667</v>
      </c>
      <c r="F10" s="28" t="s">
        <v>914</v>
      </c>
      <c r="G10" s="29">
        <v>15</v>
      </c>
      <c r="H10" s="28">
        <v>0</v>
      </c>
      <c r="I10" s="30">
        <f>ROUND(G10*H10,P4)</f>
        <v>0</v>
      </c>
      <c r="L10" s="30">
        <v>0</v>
      </c>
      <c r="M10" s="24">
        <f>ROUND(G10*L10,P4)</f>
        <v>0</v>
      </c>
      <c r="N10" s="25" t="s">
        <v>592</v>
      </c>
      <c r="O10" s="31">
        <f>M10*AA10</f>
        <v>0</v>
      </c>
      <c r="P10" s="1">
        <v>3</v>
      </c>
      <c r="AA10" s="1">
        <f>IF(P10=1,$O$3,IF(P10=2,$O$4,$O$5))</f>
        <v>0</v>
      </c>
    </row>
    <row r="11">
      <c r="A11" s="1" t="s">
        <v>593</v>
      </c>
      <c r="E11" s="27" t="s">
        <v>5766</v>
      </c>
    </row>
    <row r="12">
      <c r="A12" s="1" t="s">
        <v>594</v>
      </c>
      <c r="E12" s="32" t="s">
        <v>2454</v>
      </c>
    </row>
    <row r="13" ht="105.6">
      <c r="A13" s="1" t="s">
        <v>596</v>
      </c>
      <c r="E13" s="27" t="s">
        <v>5422</v>
      </c>
    </row>
    <row r="14" ht="26.4">
      <c r="A14" s="1" t="s">
        <v>587</v>
      </c>
      <c r="B14" s="1">
        <v>2</v>
      </c>
      <c r="C14" s="26" t="s">
        <v>3369</v>
      </c>
      <c r="D14" t="s">
        <v>589</v>
      </c>
      <c r="E14" s="27" t="s">
        <v>3370</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5767</v>
      </c>
    </row>
    <row r="16">
      <c r="A16" s="1" t="s">
        <v>594</v>
      </c>
      <c r="E16" s="32" t="s">
        <v>5768</v>
      </c>
    </row>
    <row r="17" ht="369.6">
      <c r="A17" s="1" t="s">
        <v>596</v>
      </c>
      <c r="E17" s="27" t="s">
        <v>2554</v>
      </c>
    </row>
    <row r="18" ht="26.4">
      <c r="A18" s="1" t="s">
        <v>587</v>
      </c>
      <c r="B18" s="1">
        <v>3</v>
      </c>
      <c r="C18" s="26" t="s">
        <v>4651</v>
      </c>
      <c r="D18" t="s">
        <v>589</v>
      </c>
      <c r="E18" s="27" t="s">
        <v>4652</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5767</v>
      </c>
    </row>
    <row r="20">
      <c r="A20" s="1" t="s">
        <v>594</v>
      </c>
      <c r="E20" s="32" t="s">
        <v>5768</v>
      </c>
    </row>
    <row r="21" ht="264">
      <c r="A21" s="1" t="s">
        <v>596</v>
      </c>
      <c r="E21" s="27" t="s">
        <v>4654</v>
      </c>
    </row>
    <row r="22" ht="26.4">
      <c r="A22" s="1" t="s">
        <v>587</v>
      </c>
      <c r="B22" s="1">
        <v>4</v>
      </c>
      <c r="C22" s="26" t="s">
        <v>5714</v>
      </c>
      <c r="D22" t="s">
        <v>589</v>
      </c>
      <c r="E22" s="27" t="s">
        <v>5715</v>
      </c>
      <c r="F22" s="28" t="s">
        <v>2567</v>
      </c>
      <c r="G22" s="29">
        <v>54</v>
      </c>
      <c r="H22" s="28">
        <v>0</v>
      </c>
      <c r="I22" s="30">
        <f>ROUND(G22*H22,P4)</f>
        <v>0</v>
      </c>
      <c r="L22" s="30">
        <v>0</v>
      </c>
      <c r="M22" s="24">
        <f>ROUND(G22*L22,P4)</f>
        <v>0</v>
      </c>
      <c r="N22" s="25" t="s">
        <v>592</v>
      </c>
      <c r="O22" s="31">
        <f>M22*AA22</f>
        <v>0</v>
      </c>
      <c r="P22" s="1">
        <v>3</v>
      </c>
      <c r="AA22" s="1">
        <f>IF(P22=1,$O$3,IF(P22=2,$O$4,$O$5))</f>
        <v>0</v>
      </c>
    </row>
    <row r="23">
      <c r="A23" s="1" t="s">
        <v>593</v>
      </c>
      <c r="E23" s="27" t="s">
        <v>5766</v>
      </c>
    </row>
    <row r="24">
      <c r="A24" s="1" t="s">
        <v>594</v>
      </c>
      <c r="E24" s="32" t="s">
        <v>5769</v>
      </c>
    </row>
    <row r="25" ht="66">
      <c r="A25" s="1" t="s">
        <v>596</v>
      </c>
      <c r="E25" s="27" t="s">
        <v>5716</v>
      </c>
    </row>
    <row r="26">
      <c r="A26" s="1" t="s">
        <v>584</v>
      </c>
      <c r="C26" s="22" t="s">
        <v>2572</v>
      </c>
      <c r="E26" s="23" t="s">
        <v>2573</v>
      </c>
      <c r="L26" s="24">
        <f>SUMIFS(L27:L38,A27:A38,"P")</f>
        <v>0</v>
      </c>
      <c r="M26" s="24">
        <f>SUMIFS(M27:M38,A27:A38,"P")</f>
        <v>0</v>
      </c>
      <c r="N26" s="25"/>
    </row>
    <row r="27" ht="26.4">
      <c r="A27" s="1" t="s">
        <v>587</v>
      </c>
      <c r="B27" s="1">
        <v>5</v>
      </c>
      <c r="C27" s="26" t="s">
        <v>4114</v>
      </c>
      <c r="D27" t="s">
        <v>589</v>
      </c>
      <c r="E27" s="27" t="s">
        <v>4115</v>
      </c>
      <c r="F27" s="28" t="s">
        <v>591</v>
      </c>
      <c r="G27" s="29">
        <v>7.1779999999999999</v>
      </c>
      <c r="H27" s="28">
        <v>0</v>
      </c>
      <c r="I27" s="30">
        <f>ROUND(G27*H27,P4)</f>
        <v>0</v>
      </c>
      <c r="L27" s="30">
        <v>0</v>
      </c>
      <c r="M27" s="24">
        <f>ROUND(G27*L27,P4)</f>
        <v>0</v>
      </c>
      <c r="N27" s="25" t="s">
        <v>592</v>
      </c>
      <c r="O27" s="31">
        <f>M27*AA27</f>
        <v>0</v>
      </c>
      <c r="P27" s="1">
        <v>3</v>
      </c>
      <c r="AA27" s="1">
        <f>IF(P27=1,$O$3,IF(P27=2,$O$4,$O$5))</f>
        <v>0</v>
      </c>
    </row>
    <row r="28">
      <c r="A28" s="1" t="s">
        <v>593</v>
      </c>
      <c r="E28" s="27" t="s">
        <v>5770</v>
      </c>
    </row>
    <row r="29">
      <c r="A29" s="1" t="s">
        <v>594</v>
      </c>
      <c r="E29" s="32" t="s">
        <v>5771</v>
      </c>
    </row>
    <row r="30" ht="382.8">
      <c r="A30" s="1" t="s">
        <v>596</v>
      </c>
      <c r="E30" s="27" t="s">
        <v>2577</v>
      </c>
    </row>
    <row r="31" ht="26.4">
      <c r="A31" s="1" t="s">
        <v>587</v>
      </c>
      <c r="B31" s="1">
        <v>6</v>
      </c>
      <c r="C31" s="26" t="s">
        <v>2578</v>
      </c>
      <c r="D31" t="s">
        <v>589</v>
      </c>
      <c r="E31" s="27" t="s">
        <v>2579</v>
      </c>
      <c r="F31" s="28" t="s">
        <v>695</v>
      </c>
      <c r="G31" s="29">
        <v>0.14199999999999999</v>
      </c>
      <c r="H31" s="28">
        <v>0</v>
      </c>
      <c r="I31" s="30">
        <f>ROUND(G31*H31,P4)</f>
        <v>0</v>
      </c>
      <c r="L31" s="30">
        <v>0</v>
      </c>
      <c r="M31" s="24">
        <f>ROUND(G31*L31,P4)</f>
        <v>0</v>
      </c>
      <c r="N31" s="25" t="s">
        <v>592</v>
      </c>
      <c r="O31" s="31">
        <f>M31*AA31</f>
        <v>0</v>
      </c>
      <c r="P31" s="1">
        <v>3</v>
      </c>
      <c r="AA31" s="1">
        <f>IF(P31=1,$O$3,IF(P31=2,$O$4,$O$5))</f>
        <v>0</v>
      </c>
    </row>
    <row r="32">
      <c r="A32" s="1" t="s">
        <v>593</v>
      </c>
      <c r="E32" s="27" t="s">
        <v>5770</v>
      </c>
    </row>
    <row r="33">
      <c r="A33" s="1" t="s">
        <v>594</v>
      </c>
      <c r="E33" s="32" t="s">
        <v>5772</v>
      </c>
    </row>
    <row r="34" ht="316.8">
      <c r="A34" s="1" t="s">
        <v>596</v>
      </c>
      <c r="E34" s="27" t="s">
        <v>2581</v>
      </c>
    </row>
    <row r="35" ht="26.4">
      <c r="A35" s="1" t="s">
        <v>587</v>
      </c>
      <c r="B35" s="1">
        <v>7</v>
      </c>
      <c r="C35" s="26" t="s">
        <v>4118</v>
      </c>
      <c r="D35" t="s">
        <v>589</v>
      </c>
      <c r="E35" s="27" t="s">
        <v>4119</v>
      </c>
      <c r="F35" s="28" t="s">
        <v>695</v>
      </c>
      <c r="G35" s="29">
        <v>0.255</v>
      </c>
      <c r="H35" s="28">
        <v>0</v>
      </c>
      <c r="I35" s="30">
        <f>ROUND(G35*H35,P4)</f>
        <v>0</v>
      </c>
      <c r="L35" s="30">
        <v>0</v>
      </c>
      <c r="M35" s="24">
        <f>ROUND(G35*L35,P4)</f>
        <v>0</v>
      </c>
      <c r="N35" s="25" t="s">
        <v>592</v>
      </c>
      <c r="O35" s="31">
        <f>M35*AA35</f>
        <v>0</v>
      </c>
      <c r="P35" s="1">
        <v>3</v>
      </c>
      <c r="AA35" s="1">
        <f>IF(P35=1,$O$3,IF(P35=2,$O$4,$O$5))</f>
        <v>0</v>
      </c>
    </row>
    <row r="36">
      <c r="A36" s="1" t="s">
        <v>593</v>
      </c>
      <c r="E36" s="27" t="s">
        <v>5770</v>
      </c>
    </row>
    <row r="37">
      <c r="A37" s="1" t="s">
        <v>594</v>
      </c>
      <c r="E37" s="32" t="s">
        <v>5773</v>
      </c>
    </row>
    <row r="38" ht="316.8">
      <c r="A38" s="1" t="s">
        <v>596</v>
      </c>
      <c r="E38" s="27" t="s">
        <v>2581</v>
      </c>
    </row>
    <row r="39">
      <c r="A39" s="1" t="s">
        <v>584</v>
      </c>
      <c r="C39" s="22" t="s">
        <v>2997</v>
      </c>
      <c r="E39" s="23" t="s">
        <v>3792</v>
      </c>
      <c r="L39" s="24">
        <f>SUMIFS(L40:L51,A40:A51,"P")</f>
        <v>0</v>
      </c>
      <c r="M39" s="24">
        <f>SUMIFS(M40:M51,A40:A51,"P")</f>
        <v>0</v>
      </c>
      <c r="N39" s="25"/>
    </row>
    <row r="40" ht="26.4">
      <c r="A40" s="1" t="s">
        <v>587</v>
      </c>
      <c r="B40" s="1">
        <v>8</v>
      </c>
      <c r="C40" s="26" t="s">
        <v>3793</v>
      </c>
      <c r="D40" t="s">
        <v>589</v>
      </c>
      <c r="E40" s="27" t="s">
        <v>3794</v>
      </c>
      <c r="F40" s="28" t="s">
        <v>591</v>
      </c>
      <c r="G40" s="29">
        <v>2.6520000000000001</v>
      </c>
      <c r="H40" s="28">
        <v>0</v>
      </c>
      <c r="I40" s="30">
        <f>ROUND(G40*H40,P4)</f>
        <v>0</v>
      </c>
      <c r="L40" s="30">
        <v>0</v>
      </c>
      <c r="M40" s="24">
        <f>ROUND(G40*L40,P4)</f>
        <v>0</v>
      </c>
      <c r="N40" s="25" t="s">
        <v>592</v>
      </c>
      <c r="O40" s="31">
        <f>M40*AA40</f>
        <v>0</v>
      </c>
      <c r="P40" s="1">
        <v>3</v>
      </c>
      <c r="AA40" s="1">
        <f>IF(P40=1,$O$3,IF(P40=2,$O$4,$O$5))</f>
        <v>0</v>
      </c>
    </row>
    <row r="41">
      <c r="A41" s="1" t="s">
        <v>593</v>
      </c>
      <c r="E41" s="27" t="s">
        <v>5770</v>
      </c>
    </row>
    <row r="42">
      <c r="A42" s="1" t="s">
        <v>594</v>
      </c>
      <c r="E42" s="32" t="s">
        <v>5774</v>
      </c>
    </row>
    <row r="43" ht="382.8">
      <c r="A43" s="1" t="s">
        <v>596</v>
      </c>
      <c r="E43" s="27" t="s">
        <v>3769</v>
      </c>
    </row>
    <row r="44" ht="26.4">
      <c r="A44" s="1" t="s">
        <v>587</v>
      </c>
      <c r="B44" s="1">
        <v>9</v>
      </c>
      <c r="C44" s="26" t="s">
        <v>5775</v>
      </c>
      <c r="D44" t="s">
        <v>589</v>
      </c>
      <c r="E44" s="27" t="s">
        <v>5776</v>
      </c>
      <c r="F44" s="28" t="s">
        <v>591</v>
      </c>
      <c r="G44" s="29">
        <v>4.0149999999999997</v>
      </c>
      <c r="H44" s="28">
        <v>0</v>
      </c>
      <c r="I44" s="30">
        <f>ROUND(G44*H44,P4)</f>
        <v>0</v>
      </c>
      <c r="L44" s="30">
        <v>0</v>
      </c>
      <c r="M44" s="24">
        <f>ROUND(G44*L44,P4)</f>
        <v>0</v>
      </c>
      <c r="N44" s="25" t="s">
        <v>592</v>
      </c>
      <c r="O44" s="31">
        <f>M44*AA44</f>
        <v>0</v>
      </c>
      <c r="P44" s="1">
        <v>3</v>
      </c>
      <c r="AA44" s="1">
        <f>IF(P44=1,$O$3,IF(P44=2,$O$4,$O$5))</f>
        <v>0</v>
      </c>
    </row>
    <row r="45" ht="26.4">
      <c r="A45" s="1" t="s">
        <v>593</v>
      </c>
      <c r="E45" s="27" t="s">
        <v>5777</v>
      </c>
    </row>
    <row r="46" ht="52.8">
      <c r="A46" s="1" t="s">
        <v>594</v>
      </c>
      <c r="E46" s="32" t="s">
        <v>5778</v>
      </c>
    </row>
    <row r="47" ht="409.5">
      <c r="A47" s="1" t="s">
        <v>596</v>
      </c>
      <c r="E47" s="27" t="s">
        <v>5779</v>
      </c>
    </row>
    <row r="48" ht="26.4">
      <c r="A48" s="1" t="s">
        <v>587</v>
      </c>
      <c r="B48" s="1">
        <v>10</v>
      </c>
      <c r="C48" s="26" t="s">
        <v>4525</v>
      </c>
      <c r="D48" t="s">
        <v>589</v>
      </c>
      <c r="E48" s="27" t="s">
        <v>4526</v>
      </c>
      <c r="F48" s="28" t="s">
        <v>591</v>
      </c>
      <c r="G48" s="29">
        <v>5.7599999999999998</v>
      </c>
      <c r="H48" s="28">
        <v>0</v>
      </c>
      <c r="I48" s="30">
        <f>ROUND(G48*H48,P4)</f>
        <v>0</v>
      </c>
      <c r="L48" s="30">
        <v>0</v>
      </c>
      <c r="M48" s="24">
        <f>ROUND(G48*L48,P4)</f>
        <v>0</v>
      </c>
      <c r="N48" s="25" t="s">
        <v>592</v>
      </c>
      <c r="O48" s="31">
        <f>M48*AA48</f>
        <v>0</v>
      </c>
      <c r="P48" s="1">
        <v>3</v>
      </c>
      <c r="AA48" s="1">
        <f>IF(P48=1,$O$3,IF(P48=2,$O$4,$O$5))</f>
        <v>0</v>
      </c>
    </row>
    <row r="49">
      <c r="A49" s="1" t="s">
        <v>593</v>
      </c>
      <c r="E49" s="27" t="s">
        <v>5767</v>
      </c>
    </row>
    <row r="50">
      <c r="A50" s="1" t="s">
        <v>594</v>
      </c>
      <c r="E50" s="32" t="s">
        <v>5780</v>
      </c>
    </row>
    <row r="51" ht="118.8">
      <c r="A51" s="1" t="s">
        <v>596</v>
      </c>
      <c r="E51" s="27" t="s">
        <v>4528</v>
      </c>
    </row>
    <row r="52">
      <c r="A52" s="1" t="s">
        <v>584</v>
      </c>
      <c r="C52" s="22" t="s">
        <v>617</v>
      </c>
      <c r="E52" s="23" t="s">
        <v>618</v>
      </c>
      <c r="L52" s="24">
        <f>SUMIFS(L53:L56,A53:A56,"P")</f>
        <v>0</v>
      </c>
      <c r="M52" s="24">
        <f>SUMIFS(M53:M56,A53:A56,"P")</f>
        <v>0</v>
      </c>
      <c r="N52" s="25"/>
    </row>
    <row r="53" ht="26.4">
      <c r="A53" s="1" t="s">
        <v>587</v>
      </c>
      <c r="B53" s="1">
        <v>11</v>
      </c>
      <c r="C53" s="26" t="s">
        <v>3835</v>
      </c>
      <c r="D53" t="s">
        <v>589</v>
      </c>
      <c r="E53" s="27" t="s">
        <v>3836</v>
      </c>
      <c r="F53" s="28" t="s">
        <v>2567</v>
      </c>
      <c r="G53" s="29">
        <v>41.439999999999998</v>
      </c>
      <c r="H53" s="28">
        <v>0</v>
      </c>
      <c r="I53" s="30">
        <f>ROUND(G53*H53,P4)</f>
        <v>0</v>
      </c>
      <c r="L53" s="30">
        <v>0</v>
      </c>
      <c r="M53" s="24">
        <f>ROUND(G53*L53,P4)</f>
        <v>0</v>
      </c>
      <c r="N53" s="25" t="s">
        <v>592</v>
      </c>
      <c r="O53" s="31">
        <f>M53*AA53</f>
        <v>0</v>
      </c>
      <c r="P53" s="1">
        <v>3</v>
      </c>
      <c r="AA53" s="1">
        <f>IF(P53=1,$O$3,IF(P53=2,$O$4,$O$5))</f>
        <v>0</v>
      </c>
    </row>
    <row r="54">
      <c r="A54" s="1" t="s">
        <v>593</v>
      </c>
      <c r="E54" s="27" t="s">
        <v>5781</v>
      </c>
    </row>
    <row r="55">
      <c r="A55" s="1" t="s">
        <v>594</v>
      </c>
      <c r="E55" s="32" t="s">
        <v>5782</v>
      </c>
    </row>
    <row r="56" ht="211.2">
      <c r="A56" s="1" t="s">
        <v>596</v>
      </c>
      <c r="E56" s="27" t="s">
        <v>3839</v>
      </c>
    </row>
    <row r="57">
      <c r="A57" s="1" t="s">
        <v>584</v>
      </c>
      <c r="C57" s="22" t="s">
        <v>2018</v>
      </c>
      <c r="E57" s="23" t="s">
        <v>2019</v>
      </c>
      <c r="L57" s="24">
        <f>SUMIFS(L58:L73,A58:A73,"P")</f>
        <v>0</v>
      </c>
      <c r="M57" s="24">
        <f>SUMIFS(M58:M73,A58:A73,"P")</f>
        <v>0</v>
      </c>
      <c r="N57" s="25"/>
    </row>
    <row r="58" ht="26.4">
      <c r="A58" s="1" t="s">
        <v>587</v>
      </c>
      <c r="B58" s="1">
        <v>12</v>
      </c>
      <c r="C58" s="26" t="s">
        <v>5407</v>
      </c>
      <c r="D58" t="s">
        <v>589</v>
      </c>
      <c r="E58" s="27" t="s">
        <v>5408</v>
      </c>
      <c r="F58" s="28" t="s">
        <v>621</v>
      </c>
      <c r="G58" s="29">
        <v>2</v>
      </c>
      <c r="H58" s="28">
        <v>0</v>
      </c>
      <c r="I58" s="30">
        <f>ROUND(G58*H58,P4)</f>
        <v>0</v>
      </c>
      <c r="L58" s="30">
        <v>0</v>
      </c>
      <c r="M58" s="24">
        <f>ROUND(G58*L58,P4)</f>
        <v>0</v>
      </c>
      <c r="N58" s="25" t="s">
        <v>592</v>
      </c>
      <c r="O58" s="31">
        <f>M58*AA58</f>
        <v>0</v>
      </c>
      <c r="P58" s="1">
        <v>3</v>
      </c>
      <c r="AA58" s="1">
        <f>IF(P58=1,$O$3,IF(P58=2,$O$4,$O$5))</f>
        <v>0</v>
      </c>
    </row>
    <row r="59" ht="26.4">
      <c r="A59" s="1" t="s">
        <v>593</v>
      </c>
      <c r="E59" s="27" t="s">
        <v>5783</v>
      </c>
    </row>
    <row r="60">
      <c r="A60" s="1" t="s">
        <v>594</v>
      </c>
      <c r="E60" s="32" t="s">
        <v>968</v>
      </c>
    </row>
    <row r="61" ht="66">
      <c r="A61" s="1" t="s">
        <v>596</v>
      </c>
      <c r="E61" s="27" t="s">
        <v>5410</v>
      </c>
    </row>
    <row r="62" ht="26.4">
      <c r="A62" s="1" t="s">
        <v>587</v>
      </c>
      <c r="B62" s="1">
        <v>13</v>
      </c>
      <c r="C62" s="26" t="s">
        <v>4221</v>
      </c>
      <c r="D62" t="s">
        <v>589</v>
      </c>
      <c r="E62" s="27" t="s">
        <v>4222</v>
      </c>
      <c r="F62" s="28" t="s">
        <v>914</v>
      </c>
      <c r="G62" s="29">
        <v>26.34</v>
      </c>
      <c r="H62" s="28">
        <v>0</v>
      </c>
      <c r="I62" s="30">
        <f>ROUND(G62*H62,P4)</f>
        <v>0</v>
      </c>
      <c r="L62" s="30">
        <v>0</v>
      </c>
      <c r="M62" s="24">
        <f>ROUND(G62*L62,P4)</f>
        <v>0</v>
      </c>
      <c r="N62" s="25" t="s">
        <v>592</v>
      </c>
      <c r="O62" s="31">
        <f>M62*AA62</f>
        <v>0</v>
      </c>
      <c r="P62" s="1">
        <v>3</v>
      </c>
      <c r="AA62" s="1">
        <f>IF(P62=1,$O$3,IF(P62=2,$O$4,$O$5))</f>
        <v>0</v>
      </c>
    </row>
    <row r="63">
      <c r="A63" s="1" t="s">
        <v>593</v>
      </c>
      <c r="E63" s="27" t="s">
        <v>5767</v>
      </c>
    </row>
    <row r="64">
      <c r="A64" s="1" t="s">
        <v>594</v>
      </c>
      <c r="E64" s="32" t="s">
        <v>5784</v>
      </c>
    </row>
    <row r="65" ht="79.2">
      <c r="A65" s="1" t="s">
        <v>596</v>
      </c>
      <c r="E65" s="27" t="s">
        <v>4224</v>
      </c>
    </row>
    <row r="66" ht="26.4">
      <c r="A66" s="1" t="s">
        <v>587</v>
      </c>
      <c r="B66" s="1">
        <v>14</v>
      </c>
      <c r="C66" s="26" t="s">
        <v>5749</v>
      </c>
      <c r="D66" t="s">
        <v>589</v>
      </c>
      <c r="E66" s="27" t="s">
        <v>5750</v>
      </c>
      <c r="F66" s="28" t="s">
        <v>914</v>
      </c>
      <c r="G66" s="29">
        <v>11.199999999999999</v>
      </c>
      <c r="H66" s="28">
        <v>0</v>
      </c>
      <c r="I66" s="30">
        <f>ROUND(G66*H66,P4)</f>
        <v>0</v>
      </c>
      <c r="L66" s="30">
        <v>0</v>
      </c>
      <c r="M66" s="24">
        <f>ROUND(G66*L66,P4)</f>
        <v>0</v>
      </c>
      <c r="N66" s="25" t="s">
        <v>592</v>
      </c>
      <c r="O66" s="31">
        <f>M66*AA66</f>
        <v>0</v>
      </c>
      <c r="P66" s="1">
        <v>3</v>
      </c>
      <c r="AA66" s="1">
        <f>IF(P66=1,$O$3,IF(P66=2,$O$4,$O$5))</f>
        <v>0</v>
      </c>
    </row>
    <row r="67">
      <c r="A67" s="1" t="s">
        <v>593</v>
      </c>
      <c r="E67" s="27" t="s">
        <v>5785</v>
      </c>
    </row>
    <row r="68">
      <c r="A68" s="1" t="s">
        <v>594</v>
      </c>
      <c r="E68" s="32" t="s">
        <v>5786</v>
      </c>
    </row>
    <row r="69" ht="79.2">
      <c r="A69" s="1" t="s">
        <v>596</v>
      </c>
      <c r="E69" s="27" t="s">
        <v>5531</v>
      </c>
    </row>
    <row r="70" ht="26.4">
      <c r="A70" s="1" t="s">
        <v>587</v>
      </c>
      <c r="B70" s="1">
        <v>15</v>
      </c>
      <c r="C70" s="26" t="s">
        <v>4760</v>
      </c>
      <c r="D70" t="s">
        <v>589</v>
      </c>
      <c r="E70" s="27" t="s">
        <v>4761</v>
      </c>
      <c r="F70" s="28" t="s">
        <v>591</v>
      </c>
      <c r="G70" s="29">
        <v>12.781000000000001</v>
      </c>
      <c r="H70" s="28">
        <v>0</v>
      </c>
      <c r="I70" s="30">
        <f>ROUND(G70*H70,P4)</f>
        <v>0</v>
      </c>
      <c r="L70" s="30">
        <v>0</v>
      </c>
      <c r="M70" s="24">
        <f>ROUND(G70*L70,P4)</f>
        <v>0</v>
      </c>
      <c r="N70" s="25" t="s">
        <v>592</v>
      </c>
      <c r="O70" s="31">
        <f>M70*AA70</f>
        <v>0</v>
      </c>
      <c r="P70" s="1">
        <v>3</v>
      </c>
      <c r="AA70" s="1">
        <f>IF(P70=1,$O$3,IF(P70=2,$O$4,$O$5))</f>
        <v>0</v>
      </c>
    </row>
    <row r="71">
      <c r="A71" s="1" t="s">
        <v>593</v>
      </c>
      <c r="E71" s="27" t="s">
        <v>5787</v>
      </c>
    </row>
    <row r="72" ht="39.6">
      <c r="A72" s="1" t="s">
        <v>594</v>
      </c>
      <c r="E72" s="32" t="s">
        <v>5788</v>
      </c>
    </row>
    <row r="73" ht="118.8">
      <c r="A73" s="1" t="s">
        <v>596</v>
      </c>
      <c r="E73" s="27" t="s">
        <v>4576</v>
      </c>
    </row>
    <row r="74">
      <c r="A74" s="1" t="s">
        <v>584</v>
      </c>
      <c r="C74" s="22" t="s">
        <v>690</v>
      </c>
      <c r="E74" s="23" t="s">
        <v>1951</v>
      </c>
      <c r="L74" s="24">
        <f>SUMIFS(L75:L82,A75:A82,"P")</f>
        <v>0</v>
      </c>
      <c r="M74" s="24">
        <f>SUMIFS(M75:M82,A75:A82,"P")</f>
        <v>0</v>
      </c>
      <c r="N74" s="25"/>
    </row>
    <row r="75" ht="39.6">
      <c r="A75" s="1" t="s">
        <v>587</v>
      </c>
      <c r="B75" s="1">
        <v>16</v>
      </c>
      <c r="C75" s="26" t="s">
        <v>692</v>
      </c>
      <c r="D75" t="s">
        <v>693</v>
      </c>
      <c r="E75" s="27" t="s">
        <v>694</v>
      </c>
      <c r="F75" s="28" t="s">
        <v>695</v>
      </c>
      <c r="G75" s="29">
        <v>367.5</v>
      </c>
      <c r="H75" s="28">
        <v>0</v>
      </c>
      <c r="I75" s="30">
        <f>ROUND(G75*H75,P4)</f>
        <v>0</v>
      </c>
      <c r="L75" s="30">
        <v>0</v>
      </c>
      <c r="M75" s="24">
        <f>ROUND(G75*L75,P4)</f>
        <v>0</v>
      </c>
      <c r="N75" s="25" t="s">
        <v>589</v>
      </c>
      <c r="O75" s="31">
        <f>M75*AA75</f>
        <v>0</v>
      </c>
      <c r="P75" s="1">
        <v>3</v>
      </c>
      <c r="AA75" s="1">
        <f>IF(P75=1,$O$3,IF(P75=2,$O$4,$O$5))</f>
        <v>0</v>
      </c>
    </row>
    <row r="76" ht="52.8">
      <c r="A76" s="1" t="s">
        <v>593</v>
      </c>
      <c r="E76" s="27" t="s">
        <v>5789</v>
      </c>
    </row>
    <row r="77">
      <c r="A77" s="1" t="s">
        <v>594</v>
      </c>
      <c r="E77" s="32" t="s">
        <v>5790</v>
      </c>
    </row>
    <row r="78" ht="158.4">
      <c r="A78" s="1" t="s">
        <v>596</v>
      </c>
      <c r="E78" s="27" t="s">
        <v>698</v>
      </c>
    </row>
    <row r="79" ht="39.6">
      <c r="A79" s="1" t="s">
        <v>587</v>
      </c>
      <c r="B79" s="1">
        <v>17</v>
      </c>
      <c r="C79" s="26" t="s">
        <v>699</v>
      </c>
      <c r="D79" t="s">
        <v>700</v>
      </c>
      <c r="E79" s="27" t="s">
        <v>701</v>
      </c>
      <c r="F79" s="28" t="s">
        <v>695</v>
      </c>
      <c r="G79" s="29">
        <v>31.952999999999999</v>
      </c>
      <c r="H79" s="28">
        <v>0</v>
      </c>
      <c r="I79" s="30">
        <f>ROUND(G79*H79,P4)</f>
        <v>0</v>
      </c>
      <c r="L79" s="30">
        <v>0</v>
      </c>
      <c r="M79" s="24">
        <f>ROUND(G79*L79,P4)</f>
        <v>0</v>
      </c>
      <c r="N79" s="25" t="s">
        <v>589</v>
      </c>
      <c r="O79" s="31">
        <f>M79*AA79</f>
        <v>0</v>
      </c>
      <c r="P79" s="1">
        <v>3</v>
      </c>
      <c r="AA79" s="1">
        <f>IF(P79=1,$O$3,IF(P79=2,$O$4,$O$5))</f>
        <v>0</v>
      </c>
    </row>
    <row r="80" ht="52.8">
      <c r="A80" s="1" t="s">
        <v>593</v>
      </c>
      <c r="E80" s="27" t="s">
        <v>5791</v>
      </c>
    </row>
    <row r="81">
      <c r="A81" s="1" t="s">
        <v>594</v>
      </c>
      <c r="E81" s="32" t="s">
        <v>5792</v>
      </c>
    </row>
    <row r="82" ht="158.4">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5793</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6.4">
      <c r="A10" s="1" t="s">
        <v>587</v>
      </c>
      <c r="B10" s="1">
        <v>1</v>
      </c>
      <c r="C10" s="26" t="s">
        <v>5666</v>
      </c>
      <c r="D10" t="s">
        <v>589</v>
      </c>
      <c r="E10" s="27" t="s">
        <v>5667</v>
      </c>
      <c r="F10" s="28" t="s">
        <v>914</v>
      </c>
      <c r="G10" s="29">
        <v>12</v>
      </c>
      <c r="H10" s="28">
        <v>0</v>
      </c>
      <c r="I10" s="30">
        <f>ROUND(G10*H10,P4)</f>
        <v>0</v>
      </c>
      <c r="L10" s="30">
        <v>0</v>
      </c>
      <c r="M10" s="24">
        <f>ROUND(G10*L10,P4)</f>
        <v>0</v>
      </c>
      <c r="N10" s="25" t="s">
        <v>592</v>
      </c>
      <c r="O10" s="31">
        <f>M10*AA10</f>
        <v>0</v>
      </c>
      <c r="P10" s="1">
        <v>3</v>
      </c>
      <c r="AA10" s="1">
        <f>IF(P10=1,$O$3,IF(P10=2,$O$4,$O$5))</f>
        <v>0</v>
      </c>
    </row>
    <row r="11">
      <c r="A11" s="1" t="s">
        <v>593</v>
      </c>
      <c r="E11" s="27" t="s">
        <v>5766</v>
      </c>
    </row>
    <row r="12">
      <c r="A12" s="1" t="s">
        <v>594</v>
      </c>
      <c r="E12" s="32" t="s">
        <v>1244</v>
      </c>
    </row>
    <row r="13" ht="105.6">
      <c r="A13" s="1" t="s">
        <v>596</v>
      </c>
      <c r="E13" s="27" t="s">
        <v>5422</v>
      </c>
    </row>
    <row r="14" ht="26.4">
      <c r="A14" s="1" t="s">
        <v>587</v>
      </c>
      <c r="B14" s="1">
        <v>2</v>
      </c>
      <c r="C14" s="26" t="s">
        <v>3369</v>
      </c>
      <c r="D14" t="s">
        <v>589</v>
      </c>
      <c r="E14" s="27" t="s">
        <v>3370</v>
      </c>
      <c r="F14" s="28" t="s">
        <v>591</v>
      </c>
      <c r="G14" s="29">
        <v>81.200000000000003</v>
      </c>
      <c r="H14" s="28">
        <v>0</v>
      </c>
      <c r="I14" s="30">
        <f>ROUND(G14*H14,P4)</f>
        <v>0</v>
      </c>
      <c r="L14" s="30">
        <v>0</v>
      </c>
      <c r="M14" s="24">
        <f>ROUND(G14*L14,P4)</f>
        <v>0</v>
      </c>
      <c r="N14" s="25" t="s">
        <v>592</v>
      </c>
      <c r="O14" s="31">
        <f>M14*AA14</f>
        <v>0</v>
      </c>
      <c r="P14" s="1">
        <v>3</v>
      </c>
      <c r="AA14" s="1">
        <f>IF(P14=1,$O$3,IF(P14=2,$O$4,$O$5))</f>
        <v>0</v>
      </c>
    </row>
    <row r="15">
      <c r="A15" s="1" t="s">
        <v>593</v>
      </c>
      <c r="E15" s="27" t="s">
        <v>5767</v>
      </c>
    </row>
    <row r="16" ht="39.6">
      <c r="A16" s="1" t="s">
        <v>594</v>
      </c>
      <c r="E16" s="32" t="s">
        <v>5794</v>
      </c>
    </row>
    <row r="17" ht="369.6">
      <c r="A17" s="1" t="s">
        <v>596</v>
      </c>
      <c r="E17" s="27" t="s">
        <v>2554</v>
      </c>
    </row>
    <row r="18" ht="26.4">
      <c r="A18" s="1" t="s">
        <v>587</v>
      </c>
      <c r="B18" s="1">
        <v>3</v>
      </c>
      <c r="C18" s="26" t="s">
        <v>4651</v>
      </c>
      <c r="D18" t="s">
        <v>589</v>
      </c>
      <c r="E18" s="27" t="s">
        <v>4652</v>
      </c>
      <c r="F18" s="28" t="s">
        <v>591</v>
      </c>
      <c r="G18" s="29">
        <v>49.200000000000003</v>
      </c>
      <c r="H18" s="28">
        <v>0</v>
      </c>
      <c r="I18" s="30">
        <f>ROUND(G18*H18,P4)</f>
        <v>0</v>
      </c>
      <c r="L18" s="30">
        <v>0</v>
      </c>
      <c r="M18" s="24">
        <f>ROUND(G18*L18,P4)</f>
        <v>0</v>
      </c>
      <c r="N18" s="25" t="s">
        <v>592</v>
      </c>
      <c r="O18" s="31">
        <f>M18*AA18</f>
        <v>0</v>
      </c>
      <c r="P18" s="1">
        <v>3</v>
      </c>
      <c r="AA18" s="1">
        <f>IF(P18=1,$O$3,IF(P18=2,$O$4,$O$5))</f>
        <v>0</v>
      </c>
    </row>
    <row r="19">
      <c r="A19" s="1" t="s">
        <v>593</v>
      </c>
      <c r="E19" s="27" t="s">
        <v>5767</v>
      </c>
    </row>
    <row r="20">
      <c r="A20" s="1" t="s">
        <v>594</v>
      </c>
      <c r="E20" s="32" t="s">
        <v>5795</v>
      </c>
    </row>
    <row r="21" ht="264">
      <c r="A21" s="1" t="s">
        <v>596</v>
      </c>
      <c r="E21" s="27" t="s">
        <v>4654</v>
      </c>
    </row>
    <row r="22" ht="26.4">
      <c r="A22" s="1" t="s">
        <v>587</v>
      </c>
      <c r="B22" s="1">
        <v>4</v>
      </c>
      <c r="C22" s="26" t="s">
        <v>5714</v>
      </c>
      <c r="D22" t="s">
        <v>589</v>
      </c>
      <c r="E22" s="27" t="s">
        <v>5715</v>
      </c>
      <c r="F22" s="28" t="s">
        <v>2567</v>
      </c>
      <c r="G22" s="29">
        <v>66</v>
      </c>
      <c r="H22" s="28">
        <v>0</v>
      </c>
      <c r="I22" s="30">
        <f>ROUND(G22*H22,P4)</f>
        <v>0</v>
      </c>
      <c r="L22" s="30">
        <v>0</v>
      </c>
      <c r="M22" s="24">
        <f>ROUND(G22*L22,P4)</f>
        <v>0</v>
      </c>
      <c r="N22" s="25" t="s">
        <v>592</v>
      </c>
      <c r="O22" s="31">
        <f>M22*AA22</f>
        <v>0</v>
      </c>
      <c r="P22" s="1">
        <v>3</v>
      </c>
      <c r="AA22" s="1">
        <f>IF(P22=1,$O$3,IF(P22=2,$O$4,$O$5))</f>
        <v>0</v>
      </c>
    </row>
    <row r="23">
      <c r="A23" s="1" t="s">
        <v>593</v>
      </c>
      <c r="E23" s="27" t="s">
        <v>5766</v>
      </c>
    </row>
    <row r="24">
      <c r="A24" s="1" t="s">
        <v>594</v>
      </c>
      <c r="E24" s="32" t="s">
        <v>5796</v>
      </c>
    </row>
    <row r="25" ht="66">
      <c r="A25" s="1" t="s">
        <v>596</v>
      </c>
      <c r="E25" s="27" t="s">
        <v>5716</v>
      </c>
    </row>
    <row r="26">
      <c r="A26" s="1" t="s">
        <v>584</v>
      </c>
      <c r="C26" s="22" t="s">
        <v>2572</v>
      </c>
      <c r="E26" s="23" t="s">
        <v>2573</v>
      </c>
      <c r="L26" s="24">
        <f>SUMIFS(L27:L38,A27:A38,"P")</f>
        <v>0</v>
      </c>
      <c r="M26" s="24">
        <f>SUMIFS(M27:M38,A27:A38,"P")</f>
        <v>0</v>
      </c>
      <c r="N26" s="25"/>
    </row>
    <row r="27" ht="26.4">
      <c r="A27" s="1" t="s">
        <v>587</v>
      </c>
      <c r="B27" s="1">
        <v>5</v>
      </c>
      <c r="C27" s="26" t="s">
        <v>4114</v>
      </c>
      <c r="D27" t="s">
        <v>589</v>
      </c>
      <c r="E27" s="27" t="s">
        <v>4115</v>
      </c>
      <c r="F27" s="28" t="s">
        <v>591</v>
      </c>
      <c r="G27" s="29">
        <v>4.5759999999999996</v>
      </c>
      <c r="H27" s="28">
        <v>0</v>
      </c>
      <c r="I27" s="30">
        <f>ROUND(G27*H27,P4)</f>
        <v>0</v>
      </c>
      <c r="L27" s="30">
        <v>0</v>
      </c>
      <c r="M27" s="24">
        <f>ROUND(G27*L27,P4)</f>
        <v>0</v>
      </c>
      <c r="N27" s="25" t="s">
        <v>592</v>
      </c>
      <c r="O27" s="31">
        <f>M27*AA27</f>
        <v>0</v>
      </c>
      <c r="P27" s="1">
        <v>3</v>
      </c>
      <c r="AA27" s="1">
        <f>IF(P27=1,$O$3,IF(P27=2,$O$4,$O$5))</f>
        <v>0</v>
      </c>
    </row>
    <row r="28">
      <c r="A28" s="1" t="s">
        <v>593</v>
      </c>
      <c r="E28" s="27" t="s">
        <v>5770</v>
      </c>
    </row>
    <row r="29">
      <c r="A29" s="1" t="s">
        <v>594</v>
      </c>
      <c r="E29" s="32" t="s">
        <v>5797</v>
      </c>
    </row>
    <row r="30" ht="382.8">
      <c r="A30" s="1" t="s">
        <v>596</v>
      </c>
      <c r="E30" s="27" t="s">
        <v>2577</v>
      </c>
    </row>
    <row r="31" ht="26.4">
      <c r="A31" s="1" t="s">
        <v>587</v>
      </c>
      <c r="B31" s="1">
        <v>6</v>
      </c>
      <c r="C31" s="26" t="s">
        <v>2578</v>
      </c>
      <c r="D31" t="s">
        <v>589</v>
      </c>
      <c r="E31" s="27" t="s">
        <v>2579</v>
      </c>
      <c r="F31" s="28" t="s">
        <v>695</v>
      </c>
      <c r="G31" s="29">
        <v>0.11799999999999999</v>
      </c>
      <c r="H31" s="28">
        <v>0</v>
      </c>
      <c r="I31" s="30">
        <f>ROUND(G31*H31,P4)</f>
        <v>0</v>
      </c>
      <c r="L31" s="30">
        <v>0</v>
      </c>
      <c r="M31" s="24">
        <f>ROUND(G31*L31,P4)</f>
        <v>0</v>
      </c>
      <c r="N31" s="25" t="s">
        <v>592</v>
      </c>
      <c r="O31" s="31">
        <f>M31*AA31</f>
        <v>0</v>
      </c>
      <c r="P31" s="1">
        <v>3</v>
      </c>
      <c r="AA31" s="1">
        <f>IF(P31=1,$O$3,IF(P31=2,$O$4,$O$5))</f>
        <v>0</v>
      </c>
    </row>
    <row r="32">
      <c r="A32" s="1" t="s">
        <v>593</v>
      </c>
      <c r="E32" s="27" t="s">
        <v>5770</v>
      </c>
    </row>
    <row r="33">
      <c r="A33" s="1" t="s">
        <v>594</v>
      </c>
      <c r="E33" s="32" t="s">
        <v>5798</v>
      </c>
    </row>
    <row r="34" ht="316.8">
      <c r="A34" s="1" t="s">
        <v>596</v>
      </c>
      <c r="E34" s="27" t="s">
        <v>2581</v>
      </c>
    </row>
    <row r="35" ht="26.4">
      <c r="A35" s="1" t="s">
        <v>587</v>
      </c>
      <c r="B35" s="1">
        <v>7</v>
      </c>
      <c r="C35" s="26" t="s">
        <v>4118</v>
      </c>
      <c r="D35" t="s">
        <v>589</v>
      </c>
      <c r="E35" s="27" t="s">
        <v>4119</v>
      </c>
      <c r="F35" s="28" t="s">
        <v>695</v>
      </c>
      <c r="G35" s="29">
        <v>0.14899999999999999</v>
      </c>
      <c r="H35" s="28">
        <v>0</v>
      </c>
      <c r="I35" s="30">
        <f>ROUND(G35*H35,P4)</f>
        <v>0</v>
      </c>
      <c r="L35" s="30">
        <v>0</v>
      </c>
      <c r="M35" s="24">
        <f>ROUND(G35*L35,P4)</f>
        <v>0</v>
      </c>
      <c r="N35" s="25" t="s">
        <v>592</v>
      </c>
      <c r="O35" s="31">
        <f>M35*AA35</f>
        <v>0</v>
      </c>
      <c r="P35" s="1">
        <v>3</v>
      </c>
      <c r="AA35" s="1">
        <f>IF(P35=1,$O$3,IF(P35=2,$O$4,$O$5))</f>
        <v>0</v>
      </c>
    </row>
    <row r="36">
      <c r="A36" s="1" t="s">
        <v>593</v>
      </c>
      <c r="E36" s="27" t="s">
        <v>5770</v>
      </c>
    </row>
    <row r="37">
      <c r="A37" s="1" t="s">
        <v>594</v>
      </c>
      <c r="E37" s="32" t="s">
        <v>5799</v>
      </c>
    </row>
    <row r="38" ht="316.8">
      <c r="A38" s="1" t="s">
        <v>596</v>
      </c>
      <c r="E38" s="27" t="s">
        <v>2581</v>
      </c>
    </row>
    <row r="39">
      <c r="A39" s="1" t="s">
        <v>584</v>
      </c>
      <c r="C39" s="22" t="s">
        <v>2997</v>
      </c>
      <c r="E39" s="23" t="s">
        <v>3792</v>
      </c>
      <c r="L39" s="24">
        <f>SUMIFS(L40:L51,A40:A51,"P")</f>
        <v>0</v>
      </c>
      <c r="M39" s="24">
        <f>SUMIFS(M40:M51,A40:A51,"P")</f>
        <v>0</v>
      </c>
      <c r="N39" s="25"/>
    </row>
    <row r="40" ht="26.4">
      <c r="A40" s="1" t="s">
        <v>587</v>
      </c>
      <c r="B40" s="1">
        <v>8</v>
      </c>
      <c r="C40" s="26" t="s">
        <v>3793</v>
      </c>
      <c r="D40" t="s">
        <v>589</v>
      </c>
      <c r="E40" s="27" t="s">
        <v>3794</v>
      </c>
      <c r="F40" s="28" t="s">
        <v>591</v>
      </c>
      <c r="G40" s="29">
        <v>1.8959999999999999</v>
      </c>
      <c r="H40" s="28">
        <v>0</v>
      </c>
      <c r="I40" s="30">
        <f>ROUND(G40*H40,P4)</f>
        <v>0</v>
      </c>
      <c r="L40" s="30">
        <v>0</v>
      </c>
      <c r="M40" s="24">
        <f>ROUND(G40*L40,P4)</f>
        <v>0</v>
      </c>
      <c r="N40" s="25" t="s">
        <v>592</v>
      </c>
      <c r="O40" s="31">
        <f>M40*AA40</f>
        <v>0</v>
      </c>
      <c r="P40" s="1">
        <v>3</v>
      </c>
      <c r="AA40" s="1">
        <f>IF(P40=1,$O$3,IF(P40=2,$O$4,$O$5))</f>
        <v>0</v>
      </c>
    </row>
    <row r="41">
      <c r="A41" s="1" t="s">
        <v>593</v>
      </c>
      <c r="E41" s="27" t="s">
        <v>5770</v>
      </c>
    </row>
    <row r="42">
      <c r="A42" s="1" t="s">
        <v>594</v>
      </c>
      <c r="E42" s="32" t="s">
        <v>5800</v>
      </c>
    </row>
    <row r="43" ht="382.8">
      <c r="A43" s="1" t="s">
        <v>596</v>
      </c>
      <c r="E43" s="27" t="s">
        <v>3769</v>
      </c>
    </row>
    <row r="44" ht="26.4">
      <c r="A44" s="1" t="s">
        <v>587</v>
      </c>
      <c r="B44" s="1">
        <v>9</v>
      </c>
      <c r="C44" s="26" t="s">
        <v>5775</v>
      </c>
      <c r="D44" t="s">
        <v>589</v>
      </c>
      <c r="E44" s="27" t="s">
        <v>5776</v>
      </c>
      <c r="F44" s="28" t="s">
        <v>591</v>
      </c>
      <c r="G44" s="29">
        <v>3.8399999999999999</v>
      </c>
      <c r="H44" s="28">
        <v>0</v>
      </c>
      <c r="I44" s="30">
        <f>ROUND(G44*H44,P4)</f>
        <v>0</v>
      </c>
      <c r="L44" s="30">
        <v>0</v>
      </c>
      <c r="M44" s="24">
        <f>ROUND(G44*L44,P4)</f>
        <v>0</v>
      </c>
      <c r="N44" s="25" t="s">
        <v>592</v>
      </c>
      <c r="O44" s="31">
        <f>M44*AA44</f>
        <v>0</v>
      </c>
      <c r="P44" s="1">
        <v>3</v>
      </c>
      <c r="AA44" s="1">
        <f>IF(P44=1,$O$3,IF(P44=2,$O$4,$O$5))</f>
        <v>0</v>
      </c>
    </row>
    <row r="45" ht="26.4">
      <c r="A45" s="1" t="s">
        <v>593</v>
      </c>
      <c r="E45" s="27" t="s">
        <v>5777</v>
      </c>
    </row>
    <row r="46" ht="52.8">
      <c r="A46" s="1" t="s">
        <v>594</v>
      </c>
      <c r="E46" s="32" t="s">
        <v>5801</v>
      </c>
    </row>
    <row r="47" ht="409.5">
      <c r="A47" s="1" t="s">
        <v>596</v>
      </c>
      <c r="E47" s="27" t="s">
        <v>5779</v>
      </c>
    </row>
    <row r="48" ht="26.4">
      <c r="A48" s="1" t="s">
        <v>587</v>
      </c>
      <c r="B48" s="1">
        <v>10</v>
      </c>
      <c r="C48" s="26" t="s">
        <v>4525</v>
      </c>
      <c r="D48" t="s">
        <v>589</v>
      </c>
      <c r="E48" s="27" t="s">
        <v>4526</v>
      </c>
      <c r="F48" s="28" t="s">
        <v>591</v>
      </c>
      <c r="G48" s="29">
        <v>4.6079999999999997</v>
      </c>
      <c r="H48" s="28">
        <v>0</v>
      </c>
      <c r="I48" s="30">
        <f>ROUND(G48*H48,P4)</f>
        <v>0</v>
      </c>
      <c r="L48" s="30">
        <v>0</v>
      </c>
      <c r="M48" s="24">
        <f>ROUND(G48*L48,P4)</f>
        <v>0</v>
      </c>
      <c r="N48" s="25" t="s">
        <v>592</v>
      </c>
      <c r="O48" s="31">
        <f>M48*AA48</f>
        <v>0</v>
      </c>
      <c r="P48" s="1">
        <v>3</v>
      </c>
      <c r="AA48" s="1">
        <f>IF(P48=1,$O$3,IF(P48=2,$O$4,$O$5))</f>
        <v>0</v>
      </c>
    </row>
    <row r="49">
      <c r="A49" s="1" t="s">
        <v>593</v>
      </c>
      <c r="E49" s="27" t="s">
        <v>5767</v>
      </c>
    </row>
    <row r="50">
      <c r="A50" s="1" t="s">
        <v>594</v>
      </c>
      <c r="E50" s="32" t="s">
        <v>5802</v>
      </c>
    </row>
    <row r="51" ht="118.8">
      <c r="A51" s="1" t="s">
        <v>596</v>
      </c>
      <c r="E51" s="27" t="s">
        <v>4528</v>
      </c>
    </row>
    <row r="52">
      <c r="A52" s="1" t="s">
        <v>584</v>
      </c>
      <c r="C52" s="22" t="s">
        <v>617</v>
      </c>
      <c r="E52" s="23" t="s">
        <v>618</v>
      </c>
      <c r="L52" s="24">
        <f>SUMIFS(L53:L56,A53:A56,"P")</f>
        <v>0</v>
      </c>
      <c r="M52" s="24">
        <f>SUMIFS(M53:M56,A53:A56,"P")</f>
        <v>0</v>
      </c>
      <c r="N52" s="25"/>
    </row>
    <row r="53" ht="26.4">
      <c r="A53" s="1" t="s">
        <v>587</v>
      </c>
      <c r="B53" s="1">
        <v>11</v>
      </c>
      <c r="C53" s="26" t="s">
        <v>3835</v>
      </c>
      <c r="D53" t="s">
        <v>589</v>
      </c>
      <c r="E53" s="27" t="s">
        <v>3836</v>
      </c>
      <c r="F53" s="28" t="s">
        <v>2567</v>
      </c>
      <c r="G53" s="29">
        <v>27.59</v>
      </c>
      <c r="H53" s="28">
        <v>0</v>
      </c>
      <c r="I53" s="30">
        <f>ROUND(G53*H53,P4)</f>
        <v>0</v>
      </c>
      <c r="L53" s="30">
        <v>0</v>
      </c>
      <c r="M53" s="24">
        <f>ROUND(G53*L53,P4)</f>
        <v>0</v>
      </c>
      <c r="N53" s="25" t="s">
        <v>592</v>
      </c>
      <c r="O53" s="31">
        <f>M53*AA53</f>
        <v>0</v>
      </c>
      <c r="P53" s="1">
        <v>3</v>
      </c>
      <c r="AA53" s="1">
        <f>IF(P53=1,$O$3,IF(P53=2,$O$4,$O$5))</f>
        <v>0</v>
      </c>
    </row>
    <row r="54">
      <c r="A54" s="1" t="s">
        <v>593</v>
      </c>
      <c r="E54" s="27" t="s">
        <v>5781</v>
      </c>
    </row>
    <row r="55">
      <c r="A55" s="1" t="s">
        <v>594</v>
      </c>
      <c r="E55" s="32" t="s">
        <v>5803</v>
      </c>
    </row>
    <row r="56" ht="211.2">
      <c r="A56" s="1" t="s">
        <v>596</v>
      </c>
      <c r="E56" s="27" t="s">
        <v>3839</v>
      </c>
    </row>
    <row r="57">
      <c r="A57" s="1" t="s">
        <v>584</v>
      </c>
      <c r="C57" s="22" t="s">
        <v>2018</v>
      </c>
      <c r="E57" s="23" t="s">
        <v>2019</v>
      </c>
      <c r="L57" s="24">
        <f>SUMIFS(L58:L73,A58:A73,"P")</f>
        <v>0</v>
      </c>
      <c r="M57" s="24">
        <f>SUMIFS(M58:M73,A58:A73,"P")</f>
        <v>0</v>
      </c>
      <c r="N57" s="25"/>
    </row>
    <row r="58" ht="26.4">
      <c r="A58" s="1" t="s">
        <v>587</v>
      </c>
      <c r="B58" s="1">
        <v>12</v>
      </c>
      <c r="C58" s="26" t="s">
        <v>5407</v>
      </c>
      <c r="D58" t="s">
        <v>589</v>
      </c>
      <c r="E58" s="27" t="s">
        <v>5408</v>
      </c>
      <c r="F58" s="28" t="s">
        <v>621</v>
      </c>
      <c r="G58" s="29">
        <v>2</v>
      </c>
      <c r="H58" s="28">
        <v>0</v>
      </c>
      <c r="I58" s="30">
        <f>ROUND(G58*H58,P4)</f>
        <v>0</v>
      </c>
      <c r="L58" s="30">
        <v>0</v>
      </c>
      <c r="M58" s="24">
        <f>ROUND(G58*L58,P4)</f>
        <v>0</v>
      </c>
      <c r="N58" s="25" t="s">
        <v>592</v>
      </c>
      <c r="O58" s="31">
        <f>M58*AA58</f>
        <v>0</v>
      </c>
      <c r="P58" s="1">
        <v>3</v>
      </c>
      <c r="AA58" s="1">
        <f>IF(P58=1,$O$3,IF(P58=2,$O$4,$O$5))</f>
        <v>0</v>
      </c>
    </row>
    <row r="59" ht="26.4">
      <c r="A59" s="1" t="s">
        <v>593</v>
      </c>
      <c r="E59" s="27" t="s">
        <v>5783</v>
      </c>
    </row>
    <row r="60">
      <c r="A60" s="1" t="s">
        <v>594</v>
      </c>
      <c r="E60" s="32" t="s">
        <v>968</v>
      </c>
    </row>
    <row r="61" ht="66">
      <c r="A61" s="1" t="s">
        <v>596</v>
      </c>
      <c r="E61" s="27" t="s">
        <v>5410</v>
      </c>
    </row>
    <row r="62" ht="26.4">
      <c r="A62" s="1" t="s">
        <v>587</v>
      </c>
      <c r="B62" s="1">
        <v>13</v>
      </c>
      <c r="C62" s="26" t="s">
        <v>4221</v>
      </c>
      <c r="D62" t="s">
        <v>589</v>
      </c>
      <c r="E62" s="27" t="s">
        <v>4222</v>
      </c>
      <c r="F62" s="28" t="s">
        <v>914</v>
      </c>
      <c r="G62" s="29">
        <v>20.280000000000001</v>
      </c>
      <c r="H62" s="28">
        <v>0</v>
      </c>
      <c r="I62" s="30">
        <f>ROUND(G62*H62,P4)</f>
        <v>0</v>
      </c>
      <c r="L62" s="30">
        <v>0</v>
      </c>
      <c r="M62" s="24">
        <f>ROUND(G62*L62,P4)</f>
        <v>0</v>
      </c>
      <c r="N62" s="25" t="s">
        <v>592</v>
      </c>
      <c r="O62" s="31">
        <f>M62*AA62</f>
        <v>0</v>
      </c>
      <c r="P62" s="1">
        <v>3</v>
      </c>
      <c r="AA62" s="1">
        <f>IF(P62=1,$O$3,IF(P62=2,$O$4,$O$5))</f>
        <v>0</v>
      </c>
    </row>
    <row r="63">
      <c r="A63" s="1" t="s">
        <v>593</v>
      </c>
      <c r="E63" s="27" t="s">
        <v>5767</v>
      </c>
    </row>
    <row r="64">
      <c r="A64" s="1" t="s">
        <v>594</v>
      </c>
      <c r="E64" s="32" t="s">
        <v>5804</v>
      </c>
    </row>
    <row r="65" ht="79.2">
      <c r="A65" s="1" t="s">
        <v>596</v>
      </c>
      <c r="E65" s="27" t="s">
        <v>4224</v>
      </c>
    </row>
    <row r="66" ht="26.4">
      <c r="A66" s="1" t="s">
        <v>587</v>
      </c>
      <c r="B66" s="1">
        <v>14</v>
      </c>
      <c r="C66" s="26" t="s">
        <v>5727</v>
      </c>
      <c r="D66" t="s">
        <v>589</v>
      </c>
      <c r="E66" s="27" t="s">
        <v>5728</v>
      </c>
      <c r="F66" s="28" t="s">
        <v>914</v>
      </c>
      <c r="G66" s="29">
        <v>8.9000000000000004</v>
      </c>
      <c r="H66" s="28">
        <v>0</v>
      </c>
      <c r="I66" s="30">
        <f>ROUND(G66*H66,P4)</f>
        <v>0</v>
      </c>
      <c r="L66" s="30">
        <v>0</v>
      </c>
      <c r="M66" s="24">
        <f>ROUND(G66*L66,P4)</f>
        <v>0</v>
      </c>
      <c r="N66" s="25" t="s">
        <v>592</v>
      </c>
      <c r="O66" s="31">
        <f>M66*AA66</f>
        <v>0</v>
      </c>
      <c r="P66" s="1">
        <v>3</v>
      </c>
      <c r="AA66" s="1">
        <f>IF(P66=1,$O$3,IF(P66=2,$O$4,$O$5))</f>
        <v>0</v>
      </c>
    </row>
    <row r="67">
      <c r="A67" s="1" t="s">
        <v>593</v>
      </c>
      <c r="E67" s="27" t="s">
        <v>5767</v>
      </c>
    </row>
    <row r="68">
      <c r="A68" s="1" t="s">
        <v>594</v>
      </c>
      <c r="E68" s="32" t="s">
        <v>5805</v>
      </c>
    </row>
    <row r="69" ht="79.2">
      <c r="A69" s="1" t="s">
        <v>596</v>
      </c>
      <c r="E69" s="27" t="s">
        <v>5531</v>
      </c>
    </row>
    <row r="70" ht="26.4">
      <c r="A70" s="1" t="s">
        <v>587</v>
      </c>
      <c r="B70" s="1">
        <v>15</v>
      </c>
      <c r="C70" s="26" t="s">
        <v>4760</v>
      </c>
      <c r="D70" t="s">
        <v>589</v>
      </c>
      <c r="E70" s="27" t="s">
        <v>4761</v>
      </c>
      <c r="F70" s="28" t="s">
        <v>591</v>
      </c>
      <c r="G70" s="29">
        <v>9.5960000000000001</v>
      </c>
      <c r="H70" s="28">
        <v>0</v>
      </c>
      <c r="I70" s="30">
        <f>ROUND(G70*H70,P4)</f>
        <v>0</v>
      </c>
      <c r="L70" s="30">
        <v>0</v>
      </c>
      <c r="M70" s="24">
        <f>ROUND(G70*L70,P4)</f>
        <v>0</v>
      </c>
      <c r="N70" s="25" t="s">
        <v>592</v>
      </c>
      <c r="O70" s="31">
        <f>M70*AA70</f>
        <v>0</v>
      </c>
      <c r="P70" s="1">
        <v>3</v>
      </c>
      <c r="AA70" s="1">
        <f>IF(P70=1,$O$3,IF(P70=2,$O$4,$O$5))</f>
        <v>0</v>
      </c>
    </row>
    <row r="71">
      <c r="A71" s="1" t="s">
        <v>593</v>
      </c>
      <c r="E71" s="27" t="s">
        <v>5787</v>
      </c>
    </row>
    <row r="72" ht="66">
      <c r="A72" s="1" t="s">
        <v>594</v>
      </c>
      <c r="E72" s="32" t="s">
        <v>5806</v>
      </c>
    </row>
    <row r="73" ht="118.8">
      <c r="A73" s="1" t="s">
        <v>596</v>
      </c>
      <c r="E73" s="27" t="s">
        <v>4576</v>
      </c>
    </row>
    <row r="74">
      <c r="A74" s="1" t="s">
        <v>584</v>
      </c>
      <c r="C74" s="22" t="s">
        <v>690</v>
      </c>
      <c r="E74" s="23" t="s">
        <v>1951</v>
      </c>
      <c r="L74" s="24">
        <f>SUMIFS(L75:L82,A75:A82,"P")</f>
        <v>0</v>
      </c>
      <c r="M74" s="24">
        <f>SUMIFS(M75:M82,A75:A82,"P")</f>
        <v>0</v>
      </c>
      <c r="N74" s="25"/>
    </row>
    <row r="75" ht="39.6">
      <c r="A75" s="1" t="s">
        <v>587</v>
      </c>
      <c r="B75" s="1">
        <v>16</v>
      </c>
      <c r="C75" s="26" t="s">
        <v>692</v>
      </c>
      <c r="D75" t="s">
        <v>693</v>
      </c>
      <c r="E75" s="27" t="s">
        <v>694</v>
      </c>
      <c r="F75" s="28" t="s">
        <v>695</v>
      </c>
      <c r="G75" s="29">
        <v>170.52000000000001</v>
      </c>
      <c r="H75" s="28">
        <v>0</v>
      </c>
      <c r="I75" s="30">
        <f>ROUND(G75*H75,P4)</f>
        <v>0</v>
      </c>
      <c r="L75" s="30">
        <v>0</v>
      </c>
      <c r="M75" s="24">
        <f>ROUND(G75*L75,P4)</f>
        <v>0</v>
      </c>
      <c r="N75" s="25" t="s">
        <v>589</v>
      </c>
      <c r="O75" s="31">
        <f>M75*AA75</f>
        <v>0</v>
      </c>
      <c r="P75" s="1">
        <v>3</v>
      </c>
      <c r="AA75" s="1">
        <f>IF(P75=1,$O$3,IF(P75=2,$O$4,$O$5))</f>
        <v>0</v>
      </c>
    </row>
    <row r="76" ht="52.8">
      <c r="A76" s="1" t="s">
        <v>593</v>
      </c>
      <c r="E76" s="27" t="s">
        <v>5789</v>
      </c>
    </row>
    <row r="77">
      <c r="A77" s="1" t="s">
        <v>594</v>
      </c>
      <c r="E77" s="32" t="s">
        <v>5807</v>
      </c>
    </row>
    <row r="78" ht="158.4">
      <c r="A78" s="1" t="s">
        <v>596</v>
      </c>
      <c r="E78" s="27" t="s">
        <v>698</v>
      </c>
    </row>
    <row r="79" ht="39.6">
      <c r="A79" s="1" t="s">
        <v>587</v>
      </c>
      <c r="B79" s="1">
        <v>17</v>
      </c>
      <c r="C79" s="26" t="s">
        <v>699</v>
      </c>
      <c r="D79" t="s">
        <v>700</v>
      </c>
      <c r="E79" s="27" t="s">
        <v>701</v>
      </c>
      <c r="F79" s="28" t="s">
        <v>695</v>
      </c>
      <c r="G79" s="29">
        <v>23.989999999999998</v>
      </c>
      <c r="H79" s="28">
        <v>0</v>
      </c>
      <c r="I79" s="30">
        <f>ROUND(G79*H79,P4)</f>
        <v>0</v>
      </c>
      <c r="L79" s="30">
        <v>0</v>
      </c>
      <c r="M79" s="24">
        <f>ROUND(G79*L79,P4)</f>
        <v>0</v>
      </c>
      <c r="N79" s="25" t="s">
        <v>589</v>
      </c>
      <c r="O79" s="31">
        <f>M79*AA79</f>
        <v>0</v>
      </c>
      <c r="P79" s="1">
        <v>3</v>
      </c>
      <c r="AA79" s="1">
        <f>IF(P79=1,$O$3,IF(P79=2,$O$4,$O$5))</f>
        <v>0</v>
      </c>
    </row>
    <row r="80" ht="52.8">
      <c r="A80" s="1" t="s">
        <v>593</v>
      </c>
      <c r="E80" s="27" t="s">
        <v>5791</v>
      </c>
    </row>
    <row r="81">
      <c r="A81" s="1" t="s">
        <v>594</v>
      </c>
      <c r="E81" s="32" t="s">
        <v>5808</v>
      </c>
    </row>
    <row r="82" ht="158.4">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5809</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6.4">
      <c r="A10" s="1" t="s">
        <v>587</v>
      </c>
      <c r="B10" s="1">
        <v>1</v>
      </c>
      <c r="C10" s="26" t="s">
        <v>5477</v>
      </c>
      <c r="D10" t="s">
        <v>589</v>
      </c>
      <c r="E10" s="27" t="s">
        <v>5478</v>
      </c>
      <c r="F10" s="28" t="s">
        <v>914</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3856</v>
      </c>
    </row>
    <row r="13" ht="105.6">
      <c r="A13" s="1" t="s">
        <v>596</v>
      </c>
      <c r="E13" s="27" t="s">
        <v>5422</v>
      </c>
    </row>
    <row r="14" ht="26.4">
      <c r="A14" s="1" t="s">
        <v>587</v>
      </c>
      <c r="B14" s="1">
        <v>2</v>
      </c>
      <c r="C14" s="26" t="s">
        <v>3369</v>
      </c>
      <c r="D14" t="s">
        <v>589</v>
      </c>
      <c r="E14" s="27" t="s">
        <v>3370</v>
      </c>
      <c r="F14" s="28" t="s">
        <v>591</v>
      </c>
      <c r="G14" s="29">
        <v>156.19</v>
      </c>
      <c r="H14" s="28">
        <v>0</v>
      </c>
      <c r="I14" s="30">
        <f>ROUND(G14*H14,P4)</f>
        <v>0</v>
      </c>
      <c r="L14" s="30">
        <v>0</v>
      </c>
      <c r="M14" s="24">
        <f>ROUND(G14*L14,P4)</f>
        <v>0</v>
      </c>
      <c r="N14" s="25" t="s">
        <v>592</v>
      </c>
      <c r="O14" s="31">
        <f>M14*AA14</f>
        <v>0</v>
      </c>
      <c r="P14" s="1">
        <v>3</v>
      </c>
      <c r="AA14" s="1">
        <f>IF(P14=1,$O$3,IF(P14=2,$O$4,$O$5))</f>
        <v>0</v>
      </c>
    </row>
    <row r="15">
      <c r="A15" s="1" t="s">
        <v>593</v>
      </c>
      <c r="E15" s="27" t="s">
        <v>5810</v>
      </c>
    </row>
    <row r="16" ht="52.8">
      <c r="A16" s="1" t="s">
        <v>594</v>
      </c>
      <c r="E16" s="32" t="s">
        <v>5811</v>
      </c>
    </row>
    <row r="17" ht="369.6">
      <c r="A17" s="1" t="s">
        <v>596</v>
      </c>
      <c r="E17" s="27" t="s">
        <v>2554</v>
      </c>
    </row>
    <row r="18" ht="26.4">
      <c r="A18" s="1" t="s">
        <v>587</v>
      </c>
      <c r="B18" s="1">
        <v>3</v>
      </c>
      <c r="C18" s="26" t="s">
        <v>5714</v>
      </c>
      <c r="D18" t="s">
        <v>589</v>
      </c>
      <c r="E18" s="27" t="s">
        <v>5715</v>
      </c>
      <c r="F18" s="28" t="s">
        <v>2567</v>
      </c>
      <c r="G18" s="29">
        <v>40</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5812</v>
      </c>
    </row>
    <row r="21" ht="66">
      <c r="A21" s="1" t="s">
        <v>596</v>
      </c>
      <c r="E21" s="27" t="s">
        <v>5716</v>
      </c>
    </row>
    <row r="22">
      <c r="A22" s="1" t="s">
        <v>584</v>
      </c>
      <c r="C22" s="22" t="s">
        <v>2572</v>
      </c>
      <c r="E22" s="23" t="s">
        <v>2573</v>
      </c>
      <c r="L22" s="24">
        <f>SUMIFS(L23:L34,A23:A34,"P")</f>
        <v>0</v>
      </c>
      <c r="M22" s="24">
        <f>SUMIFS(M23:M34,A23:A34,"P")</f>
        <v>0</v>
      </c>
      <c r="N22" s="25"/>
    </row>
    <row r="23" ht="26.4">
      <c r="A23" s="1" t="s">
        <v>587</v>
      </c>
      <c r="B23" s="1">
        <v>4</v>
      </c>
      <c r="C23" s="26" t="s">
        <v>4114</v>
      </c>
      <c r="D23" t="s">
        <v>589</v>
      </c>
      <c r="E23" s="27" t="s">
        <v>4115</v>
      </c>
      <c r="F23" s="28" t="s">
        <v>591</v>
      </c>
      <c r="G23" s="29">
        <v>6.4299999999999997</v>
      </c>
      <c r="H23" s="28">
        <v>0</v>
      </c>
      <c r="I23" s="30">
        <f>ROUND(G23*H23,P4)</f>
        <v>0</v>
      </c>
      <c r="L23" s="30">
        <v>0</v>
      </c>
      <c r="M23" s="24">
        <f>ROUND(G23*L23,P4)</f>
        <v>0</v>
      </c>
      <c r="N23" s="25" t="s">
        <v>592</v>
      </c>
      <c r="O23" s="31">
        <f>M23*AA23</f>
        <v>0</v>
      </c>
      <c r="P23" s="1">
        <v>3</v>
      </c>
      <c r="AA23" s="1">
        <f>IF(P23=1,$O$3,IF(P23=2,$O$4,$O$5))</f>
        <v>0</v>
      </c>
    </row>
    <row r="24">
      <c r="A24" s="1" t="s">
        <v>593</v>
      </c>
      <c r="E24" s="27" t="s">
        <v>5813</v>
      </c>
    </row>
    <row r="25">
      <c r="A25" s="1" t="s">
        <v>594</v>
      </c>
      <c r="E25" s="32" t="s">
        <v>5814</v>
      </c>
    </row>
    <row r="26" ht="382.8">
      <c r="A26" s="1" t="s">
        <v>596</v>
      </c>
      <c r="E26" s="27" t="s">
        <v>2577</v>
      </c>
    </row>
    <row r="27" ht="26.4">
      <c r="A27" s="1" t="s">
        <v>587</v>
      </c>
      <c r="B27" s="1">
        <v>5</v>
      </c>
      <c r="C27" s="26" t="s">
        <v>2578</v>
      </c>
      <c r="D27" t="s">
        <v>589</v>
      </c>
      <c r="E27" s="27" t="s">
        <v>2579</v>
      </c>
      <c r="F27" s="28" t="s">
        <v>695</v>
      </c>
      <c r="G27" s="29">
        <v>0.074999999999999997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5815</v>
      </c>
    </row>
    <row r="30" ht="316.8">
      <c r="A30" s="1" t="s">
        <v>596</v>
      </c>
      <c r="E30" s="27" t="s">
        <v>2581</v>
      </c>
    </row>
    <row r="31" ht="26.4">
      <c r="A31" s="1" t="s">
        <v>587</v>
      </c>
      <c r="B31" s="1">
        <v>6</v>
      </c>
      <c r="C31" s="26" t="s">
        <v>5816</v>
      </c>
      <c r="D31" t="s">
        <v>589</v>
      </c>
      <c r="E31" s="27" t="s">
        <v>5817</v>
      </c>
      <c r="F31" s="28" t="s">
        <v>695</v>
      </c>
      <c r="G31" s="29">
        <v>0.42699999999999999</v>
      </c>
      <c r="H31" s="28">
        <v>0</v>
      </c>
      <c r="I31" s="30">
        <f>ROUND(G31*H31,P4)</f>
        <v>0</v>
      </c>
      <c r="L31" s="30">
        <v>0</v>
      </c>
      <c r="M31" s="24">
        <f>ROUND(G31*L31,P4)</f>
        <v>0</v>
      </c>
      <c r="N31" s="25" t="s">
        <v>592</v>
      </c>
      <c r="O31" s="31">
        <f>M31*AA31</f>
        <v>0</v>
      </c>
      <c r="P31" s="1">
        <v>3</v>
      </c>
      <c r="AA31" s="1">
        <f>IF(P31=1,$O$3,IF(P31=2,$O$4,$O$5))</f>
        <v>0</v>
      </c>
    </row>
    <row r="32">
      <c r="A32" s="1" t="s">
        <v>593</v>
      </c>
      <c r="E32" s="27" t="s">
        <v>5818</v>
      </c>
    </row>
    <row r="33">
      <c r="A33" s="1" t="s">
        <v>594</v>
      </c>
      <c r="E33" s="32" t="s">
        <v>5819</v>
      </c>
    </row>
    <row r="34" ht="316.8">
      <c r="A34" s="1" t="s">
        <v>596</v>
      </c>
      <c r="E34" s="27" t="s">
        <v>2581</v>
      </c>
    </row>
    <row r="35">
      <c r="A35" s="1" t="s">
        <v>584</v>
      </c>
      <c r="C35" s="22" t="s">
        <v>1200</v>
      </c>
      <c r="E35" s="23" t="s">
        <v>1201</v>
      </c>
      <c r="L35" s="24">
        <f>SUMIFS(L36:L43,A36:A43,"P")</f>
        <v>0</v>
      </c>
      <c r="M35" s="24">
        <f>SUMIFS(M36:M43,A36:A43,"P")</f>
        <v>0</v>
      </c>
      <c r="N35" s="25"/>
    </row>
    <row r="36" ht="26.4">
      <c r="A36" s="1" t="s">
        <v>587</v>
      </c>
      <c r="B36" s="1">
        <v>7</v>
      </c>
      <c r="C36" s="26" t="s">
        <v>5330</v>
      </c>
      <c r="D36" t="s">
        <v>589</v>
      </c>
      <c r="E36" s="27" t="s">
        <v>5331</v>
      </c>
      <c r="F36" s="28" t="s">
        <v>591</v>
      </c>
      <c r="G36" s="29">
        <v>12.472</v>
      </c>
      <c r="H36" s="28">
        <v>0</v>
      </c>
      <c r="I36" s="30">
        <f>ROUND(G36*H36,P4)</f>
        <v>0</v>
      </c>
      <c r="L36" s="30">
        <v>0</v>
      </c>
      <c r="M36" s="24">
        <f>ROUND(G36*L36,P4)</f>
        <v>0</v>
      </c>
      <c r="N36" s="25" t="s">
        <v>592</v>
      </c>
      <c r="O36" s="31">
        <f>M36*AA36</f>
        <v>0</v>
      </c>
      <c r="P36" s="1">
        <v>3</v>
      </c>
      <c r="AA36" s="1">
        <f>IF(P36=1,$O$3,IF(P36=2,$O$4,$O$5))</f>
        <v>0</v>
      </c>
    </row>
    <row r="37">
      <c r="A37" s="1" t="s">
        <v>593</v>
      </c>
      <c r="E37" s="27" t="s">
        <v>5820</v>
      </c>
    </row>
    <row r="38" ht="39.6">
      <c r="A38" s="1" t="s">
        <v>594</v>
      </c>
      <c r="E38" s="32" t="s">
        <v>5821</v>
      </c>
    </row>
    <row r="39" ht="382.8">
      <c r="A39" s="1" t="s">
        <v>596</v>
      </c>
      <c r="E39" s="27" t="s">
        <v>2577</v>
      </c>
    </row>
    <row r="40" ht="26.4">
      <c r="A40" s="1" t="s">
        <v>587</v>
      </c>
      <c r="B40" s="1">
        <v>8</v>
      </c>
      <c r="C40" s="26" t="s">
        <v>5822</v>
      </c>
      <c r="D40" t="s">
        <v>589</v>
      </c>
      <c r="E40" s="27" t="s">
        <v>5823</v>
      </c>
      <c r="F40" s="28" t="s">
        <v>695</v>
      </c>
      <c r="G40" s="29">
        <v>1.3540000000000001</v>
      </c>
      <c r="H40" s="28">
        <v>0</v>
      </c>
      <c r="I40" s="30">
        <f>ROUND(G40*H40,P4)</f>
        <v>0</v>
      </c>
      <c r="L40" s="30">
        <v>0</v>
      </c>
      <c r="M40" s="24">
        <f>ROUND(G40*L40,P4)</f>
        <v>0</v>
      </c>
      <c r="N40" s="25" t="s">
        <v>592</v>
      </c>
      <c r="O40" s="31">
        <f>M40*AA40</f>
        <v>0</v>
      </c>
      <c r="P40" s="1">
        <v>3</v>
      </c>
      <c r="AA40" s="1">
        <f>IF(P40=1,$O$3,IF(P40=2,$O$4,$O$5))</f>
        <v>0</v>
      </c>
    </row>
    <row r="41">
      <c r="A41" s="1" t="s">
        <v>593</v>
      </c>
      <c r="E41" s="27" t="s">
        <v>5824</v>
      </c>
    </row>
    <row r="42">
      <c r="A42" s="1" t="s">
        <v>594</v>
      </c>
      <c r="E42" s="32" t="s">
        <v>5825</v>
      </c>
    </row>
    <row r="43" ht="303.6">
      <c r="A43" s="1" t="s">
        <v>596</v>
      </c>
      <c r="E43" s="27" t="s">
        <v>5277</v>
      </c>
    </row>
    <row r="44">
      <c r="A44" s="1" t="s">
        <v>584</v>
      </c>
      <c r="C44" s="22" t="s">
        <v>2997</v>
      </c>
      <c r="E44" s="23" t="s">
        <v>3792</v>
      </c>
      <c r="L44" s="24">
        <f>SUMIFS(L45:L60,A45:A60,"P")</f>
        <v>0</v>
      </c>
      <c r="M44" s="24">
        <f>SUMIFS(M45:M60,A45:A60,"P")</f>
        <v>0</v>
      </c>
      <c r="N44" s="25"/>
    </row>
    <row r="45" ht="26.4">
      <c r="A45" s="1" t="s">
        <v>587</v>
      </c>
      <c r="B45" s="1">
        <v>9</v>
      </c>
      <c r="C45" s="26" t="s">
        <v>3793</v>
      </c>
      <c r="D45" t="s">
        <v>589</v>
      </c>
      <c r="E45" s="27" t="s">
        <v>3794</v>
      </c>
      <c r="F45" s="28" t="s">
        <v>591</v>
      </c>
      <c r="G45" s="29">
        <v>5.0419999999999998</v>
      </c>
      <c r="H45" s="28">
        <v>0</v>
      </c>
      <c r="I45" s="30">
        <f>ROUND(G45*H45,P4)</f>
        <v>0</v>
      </c>
      <c r="L45" s="30">
        <v>0</v>
      </c>
      <c r="M45" s="24">
        <f>ROUND(G45*L45,P4)</f>
        <v>0</v>
      </c>
      <c r="N45" s="25" t="s">
        <v>592</v>
      </c>
      <c r="O45" s="31">
        <f>M45*AA45</f>
        <v>0</v>
      </c>
      <c r="P45" s="1">
        <v>3</v>
      </c>
      <c r="AA45" s="1">
        <f>IF(P45=1,$O$3,IF(P45=2,$O$4,$O$5))</f>
        <v>0</v>
      </c>
    </row>
    <row r="46" ht="26.4">
      <c r="A46" s="1" t="s">
        <v>593</v>
      </c>
      <c r="E46" s="27" t="s">
        <v>5826</v>
      </c>
    </row>
    <row r="47" ht="26.4">
      <c r="A47" s="1" t="s">
        <v>594</v>
      </c>
      <c r="E47" s="32" t="s">
        <v>5827</v>
      </c>
    </row>
    <row r="48" ht="382.8">
      <c r="A48" s="1" t="s">
        <v>596</v>
      </c>
      <c r="E48" s="27" t="s">
        <v>3769</v>
      </c>
    </row>
    <row r="49" ht="26.4">
      <c r="A49" s="1" t="s">
        <v>587</v>
      </c>
      <c r="B49" s="1">
        <v>10</v>
      </c>
      <c r="C49" s="26" t="s">
        <v>4143</v>
      </c>
      <c r="D49" t="s">
        <v>589</v>
      </c>
      <c r="E49" s="27" t="s">
        <v>4144</v>
      </c>
      <c r="F49" s="28" t="s">
        <v>591</v>
      </c>
      <c r="G49" s="29">
        <v>10.430999999999999</v>
      </c>
      <c r="H49" s="28">
        <v>0</v>
      </c>
      <c r="I49" s="30">
        <f>ROUND(G49*H49,P4)</f>
        <v>0</v>
      </c>
      <c r="L49" s="30">
        <v>0</v>
      </c>
      <c r="M49" s="24">
        <f>ROUND(G49*L49,P4)</f>
        <v>0</v>
      </c>
      <c r="N49" s="25" t="s">
        <v>592</v>
      </c>
      <c r="O49" s="31">
        <f>M49*AA49</f>
        <v>0</v>
      </c>
      <c r="P49" s="1">
        <v>3</v>
      </c>
      <c r="AA49" s="1">
        <f>IF(P49=1,$O$3,IF(P49=2,$O$4,$O$5))</f>
        <v>0</v>
      </c>
    </row>
    <row r="50" ht="66">
      <c r="A50" s="1" t="s">
        <v>593</v>
      </c>
      <c r="E50" s="27" t="s">
        <v>5828</v>
      </c>
    </row>
    <row r="51" ht="79.2">
      <c r="A51" s="1" t="s">
        <v>594</v>
      </c>
      <c r="E51" s="32" t="s">
        <v>5829</v>
      </c>
    </row>
    <row r="52" ht="382.8">
      <c r="A52" s="1" t="s">
        <v>596</v>
      </c>
      <c r="E52" s="27" t="s">
        <v>3769</v>
      </c>
    </row>
    <row r="53" ht="26.4">
      <c r="A53" s="1" t="s">
        <v>587</v>
      </c>
      <c r="B53" s="1">
        <v>11</v>
      </c>
      <c r="C53" s="26" t="s">
        <v>5290</v>
      </c>
      <c r="D53" t="s">
        <v>589</v>
      </c>
      <c r="E53" s="27" t="s">
        <v>5291</v>
      </c>
      <c r="F53" s="28" t="s">
        <v>591</v>
      </c>
      <c r="G53" s="29">
        <v>217.68000000000001</v>
      </c>
      <c r="H53" s="28">
        <v>0</v>
      </c>
      <c r="I53" s="30">
        <f>ROUND(G53*H53,P4)</f>
        <v>0</v>
      </c>
      <c r="L53" s="30">
        <v>0</v>
      </c>
      <c r="M53" s="24">
        <f>ROUND(G53*L53,P4)</f>
        <v>0</v>
      </c>
      <c r="N53" s="25" t="s">
        <v>592</v>
      </c>
      <c r="O53" s="31">
        <f>M53*AA53</f>
        <v>0</v>
      </c>
      <c r="P53" s="1">
        <v>3</v>
      </c>
      <c r="AA53" s="1">
        <f>IF(P53=1,$O$3,IF(P53=2,$O$4,$O$5))</f>
        <v>0</v>
      </c>
    </row>
    <row r="54">
      <c r="A54" s="1" t="s">
        <v>593</v>
      </c>
      <c r="E54" s="27" t="s">
        <v>5830</v>
      </c>
    </row>
    <row r="55" ht="66">
      <c r="A55" s="1" t="s">
        <v>594</v>
      </c>
      <c r="E55" s="32" t="s">
        <v>5831</v>
      </c>
    </row>
    <row r="56" ht="79.2">
      <c r="A56" s="1" t="s">
        <v>596</v>
      </c>
      <c r="E56" s="27" t="s">
        <v>3002</v>
      </c>
    </row>
    <row r="57" ht="26.4">
      <c r="A57" s="1" t="s">
        <v>587</v>
      </c>
      <c r="B57" s="1">
        <v>12</v>
      </c>
      <c r="C57" s="26" t="s">
        <v>4525</v>
      </c>
      <c r="D57" t="s">
        <v>589</v>
      </c>
      <c r="E57" s="27" t="s">
        <v>4526</v>
      </c>
      <c r="F57" s="28" t="s">
        <v>591</v>
      </c>
      <c r="G57" s="29">
        <v>3.7480000000000002</v>
      </c>
      <c r="H57" s="28">
        <v>0</v>
      </c>
      <c r="I57" s="30">
        <f>ROUND(G57*H57,P4)</f>
        <v>0</v>
      </c>
      <c r="L57" s="30">
        <v>0</v>
      </c>
      <c r="M57" s="24">
        <f>ROUND(G57*L57,P4)</f>
        <v>0</v>
      </c>
      <c r="N57" s="25" t="s">
        <v>592</v>
      </c>
      <c r="O57" s="31">
        <f>M57*AA57</f>
        <v>0</v>
      </c>
      <c r="P57" s="1">
        <v>3</v>
      </c>
      <c r="AA57" s="1">
        <f>IF(P57=1,$O$3,IF(P57=2,$O$4,$O$5))</f>
        <v>0</v>
      </c>
    </row>
    <row r="58" ht="39.6">
      <c r="A58" s="1" t="s">
        <v>593</v>
      </c>
      <c r="E58" s="27" t="s">
        <v>5832</v>
      </c>
    </row>
    <row r="59" ht="52.8">
      <c r="A59" s="1" t="s">
        <v>594</v>
      </c>
      <c r="E59" s="32" t="s">
        <v>5833</v>
      </c>
    </row>
    <row r="60" ht="118.8">
      <c r="A60" s="1" t="s">
        <v>596</v>
      </c>
      <c r="E60" s="27" t="s">
        <v>4528</v>
      </c>
    </row>
    <row r="61">
      <c r="A61" s="1" t="s">
        <v>584</v>
      </c>
      <c r="C61" s="22" t="s">
        <v>617</v>
      </c>
      <c r="E61" s="23" t="s">
        <v>618</v>
      </c>
      <c r="L61" s="24">
        <f>SUMIFS(L62:L73,A62:A73,"P")</f>
        <v>0</v>
      </c>
      <c r="M61" s="24">
        <f>SUMIFS(M62:M73,A62:A73,"P")</f>
        <v>0</v>
      </c>
      <c r="N61" s="25"/>
    </row>
    <row r="62" ht="26.4">
      <c r="A62" s="1" t="s">
        <v>587</v>
      </c>
      <c r="B62" s="1">
        <v>13</v>
      </c>
      <c r="C62" s="26" t="s">
        <v>5371</v>
      </c>
      <c r="D62" t="s">
        <v>589</v>
      </c>
      <c r="E62" s="27" t="s">
        <v>5372</v>
      </c>
      <c r="F62" s="28" t="s">
        <v>2567</v>
      </c>
      <c r="G62" s="29">
        <v>126.23999999999999</v>
      </c>
      <c r="H62" s="28">
        <v>0</v>
      </c>
      <c r="I62" s="30">
        <f>ROUND(G62*H62,P4)</f>
        <v>0</v>
      </c>
      <c r="L62" s="30">
        <v>0</v>
      </c>
      <c r="M62" s="24">
        <f>ROUND(G62*L62,P4)</f>
        <v>0</v>
      </c>
      <c r="N62" s="25" t="s">
        <v>592</v>
      </c>
      <c r="O62" s="31">
        <f>M62*AA62</f>
        <v>0</v>
      </c>
      <c r="P62" s="1">
        <v>3</v>
      </c>
      <c r="AA62" s="1">
        <f>IF(P62=1,$O$3,IF(P62=2,$O$4,$O$5))</f>
        <v>0</v>
      </c>
    </row>
    <row r="63">
      <c r="A63" s="1" t="s">
        <v>593</v>
      </c>
      <c r="E63" s="27" t="s">
        <v>589</v>
      </c>
    </row>
    <row r="64" ht="39.6">
      <c r="A64" s="1" t="s">
        <v>594</v>
      </c>
      <c r="E64" s="32" t="s">
        <v>5834</v>
      </c>
    </row>
    <row r="65" ht="211.2">
      <c r="A65" s="1" t="s">
        <v>596</v>
      </c>
      <c r="E65" s="27" t="s">
        <v>3839</v>
      </c>
    </row>
    <row r="66" ht="26.4">
      <c r="A66" s="1" t="s">
        <v>587</v>
      </c>
      <c r="B66" s="1">
        <v>14</v>
      </c>
      <c r="C66" s="26" t="s">
        <v>5375</v>
      </c>
      <c r="D66" t="s">
        <v>589</v>
      </c>
      <c r="E66" s="27" t="s">
        <v>5376</v>
      </c>
      <c r="F66" s="28" t="s">
        <v>2567</v>
      </c>
      <c r="G66" s="29">
        <v>36.109999999999999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6">
      <c r="A68" s="1" t="s">
        <v>594</v>
      </c>
      <c r="E68" s="32" t="s">
        <v>5835</v>
      </c>
    </row>
    <row r="69" ht="211.2">
      <c r="A69" s="1" t="s">
        <v>596</v>
      </c>
      <c r="E69" s="27" t="s">
        <v>3839</v>
      </c>
    </row>
    <row r="70" ht="26.4">
      <c r="A70" s="1" t="s">
        <v>587</v>
      </c>
      <c r="B70" s="1">
        <v>15</v>
      </c>
      <c r="C70" s="26" t="s">
        <v>5300</v>
      </c>
      <c r="D70" t="s">
        <v>589</v>
      </c>
      <c r="E70" s="27" t="s">
        <v>5301</v>
      </c>
      <c r="F70" s="28" t="s">
        <v>614</v>
      </c>
      <c r="G70" s="29">
        <v>36.109999999999999</v>
      </c>
      <c r="H70" s="28">
        <v>0</v>
      </c>
      <c r="I70" s="30">
        <f>ROUND(G70*H70,P4)</f>
        <v>0</v>
      </c>
      <c r="L70" s="30">
        <v>0</v>
      </c>
      <c r="M70" s="24">
        <f>ROUND(G70*L70,P4)</f>
        <v>0</v>
      </c>
      <c r="N70" s="25" t="s">
        <v>592</v>
      </c>
      <c r="O70" s="31">
        <f>M70*AA70</f>
        <v>0</v>
      </c>
      <c r="P70" s="1">
        <v>3</v>
      </c>
      <c r="AA70" s="1">
        <f>IF(P70=1,$O$3,IF(P70=2,$O$4,$O$5))</f>
        <v>0</v>
      </c>
    </row>
    <row r="71">
      <c r="A71" s="1" t="s">
        <v>593</v>
      </c>
      <c r="E71" s="27" t="s">
        <v>5836</v>
      </c>
    </row>
    <row r="72">
      <c r="A72" s="1" t="s">
        <v>594</v>
      </c>
      <c r="E72" s="32" t="s">
        <v>5837</v>
      </c>
    </row>
    <row r="73" ht="66">
      <c r="A73" s="1" t="s">
        <v>596</v>
      </c>
      <c r="E73" s="27" t="s">
        <v>5302</v>
      </c>
    </row>
    <row r="74">
      <c r="A74" s="1" t="s">
        <v>584</v>
      </c>
      <c r="C74" s="22" t="s">
        <v>2018</v>
      </c>
      <c r="E74" s="23" t="s">
        <v>2019</v>
      </c>
      <c r="L74" s="24">
        <f>SUMIFS(L75:L102,A75:A102,"P")</f>
        <v>0</v>
      </c>
      <c r="M74" s="24">
        <f>SUMIFS(M75:M102,A75:A102,"P")</f>
        <v>0</v>
      </c>
      <c r="N74" s="25"/>
    </row>
    <row r="75" ht="26.4">
      <c r="A75" s="1" t="s">
        <v>587</v>
      </c>
      <c r="B75" s="1">
        <v>16</v>
      </c>
      <c r="C75" s="26" t="s">
        <v>5838</v>
      </c>
      <c r="D75" t="s">
        <v>589</v>
      </c>
      <c r="E75" s="27" t="s">
        <v>5839</v>
      </c>
      <c r="F75" s="28" t="s">
        <v>914</v>
      </c>
      <c r="G75" s="29">
        <v>7</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4995</v>
      </c>
    </row>
    <row r="78" ht="92.4">
      <c r="A78" s="1" t="s">
        <v>596</v>
      </c>
      <c r="E78" s="27" t="s">
        <v>5840</v>
      </c>
    </row>
    <row r="79" ht="26.4">
      <c r="A79" s="1" t="s">
        <v>587</v>
      </c>
      <c r="B79" s="1">
        <v>17</v>
      </c>
      <c r="C79" s="26" t="s">
        <v>5407</v>
      </c>
      <c r="D79" t="s">
        <v>589</v>
      </c>
      <c r="E79" s="27" t="s">
        <v>5408</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5409</v>
      </c>
    </row>
    <row r="81">
      <c r="A81" s="1" t="s">
        <v>594</v>
      </c>
      <c r="E81" s="32" t="s">
        <v>3994</v>
      </c>
    </row>
    <row r="82" ht="66">
      <c r="A82" s="1" t="s">
        <v>596</v>
      </c>
      <c r="E82" s="27" t="s">
        <v>5410</v>
      </c>
    </row>
    <row r="83" ht="26.4">
      <c r="A83" s="1" t="s">
        <v>587</v>
      </c>
      <c r="B83" s="1">
        <v>18</v>
      </c>
      <c r="C83" s="26" t="s">
        <v>4221</v>
      </c>
      <c r="D83" t="s">
        <v>589</v>
      </c>
      <c r="E83" s="27" t="s">
        <v>4222</v>
      </c>
      <c r="F83" s="28" t="s">
        <v>914</v>
      </c>
      <c r="G83" s="29">
        <v>13</v>
      </c>
      <c r="H83" s="28">
        <v>0</v>
      </c>
      <c r="I83" s="30">
        <f>ROUND(G83*H83,P4)</f>
        <v>0</v>
      </c>
      <c r="L83" s="30">
        <v>0</v>
      </c>
      <c r="M83" s="24">
        <f>ROUND(G83*L83,P4)</f>
        <v>0</v>
      </c>
      <c r="N83" s="25" t="s">
        <v>592</v>
      </c>
      <c r="O83" s="31">
        <f>M83*AA83</f>
        <v>0</v>
      </c>
      <c r="P83" s="1">
        <v>3</v>
      </c>
      <c r="AA83" s="1">
        <f>IF(P83=1,$O$3,IF(P83=2,$O$4,$O$5))</f>
        <v>0</v>
      </c>
    </row>
    <row r="84">
      <c r="A84" s="1" t="s">
        <v>593</v>
      </c>
      <c r="E84" s="27" t="s">
        <v>5841</v>
      </c>
    </row>
    <row r="85">
      <c r="A85" s="1" t="s">
        <v>594</v>
      </c>
      <c r="E85" s="32" t="s">
        <v>5842</v>
      </c>
    </row>
    <row r="86" ht="79.2">
      <c r="A86" s="1" t="s">
        <v>596</v>
      </c>
      <c r="E86" s="27" t="s">
        <v>4224</v>
      </c>
    </row>
    <row r="87" ht="26.4">
      <c r="A87" s="1" t="s">
        <v>587</v>
      </c>
      <c r="B87" s="1">
        <v>19</v>
      </c>
      <c r="C87" s="26" t="s">
        <v>5843</v>
      </c>
      <c r="D87" t="s">
        <v>589</v>
      </c>
      <c r="E87" s="27" t="s">
        <v>5844</v>
      </c>
      <c r="F87" s="28" t="s">
        <v>914</v>
      </c>
      <c r="G87" s="29">
        <v>14.85</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5845</v>
      </c>
    </row>
    <row r="90" ht="79.2">
      <c r="A90" s="1" t="s">
        <v>596</v>
      </c>
      <c r="E90" s="27" t="s">
        <v>5531</v>
      </c>
    </row>
    <row r="91" ht="26.4">
      <c r="A91" s="1" t="s">
        <v>587</v>
      </c>
      <c r="B91" s="1">
        <v>20</v>
      </c>
      <c r="C91" s="26" t="s">
        <v>4498</v>
      </c>
      <c r="D91" t="s">
        <v>589</v>
      </c>
      <c r="E91" s="27" t="s">
        <v>4499</v>
      </c>
      <c r="F91" s="28" t="s">
        <v>591</v>
      </c>
      <c r="G91" s="29">
        <v>13.484999999999999</v>
      </c>
      <c r="H91" s="28">
        <v>0</v>
      </c>
      <c r="I91" s="30">
        <f>ROUND(G91*H91,P4)</f>
        <v>0</v>
      </c>
      <c r="L91" s="30">
        <v>0</v>
      </c>
      <c r="M91" s="24">
        <f>ROUND(G91*L91,P4)</f>
        <v>0</v>
      </c>
      <c r="N91" s="25" t="s">
        <v>592</v>
      </c>
      <c r="O91" s="31">
        <f>M91*AA91</f>
        <v>0</v>
      </c>
      <c r="P91" s="1">
        <v>3</v>
      </c>
      <c r="AA91" s="1">
        <f>IF(P91=1,$O$3,IF(P91=2,$O$4,$O$5))</f>
        <v>0</v>
      </c>
    </row>
    <row r="92" ht="26.4">
      <c r="A92" s="1" t="s">
        <v>593</v>
      </c>
      <c r="E92" s="27" t="s">
        <v>5846</v>
      </c>
    </row>
    <row r="93" ht="39.6">
      <c r="A93" s="1" t="s">
        <v>594</v>
      </c>
      <c r="E93" s="32" t="s">
        <v>5847</v>
      </c>
    </row>
    <row r="94" ht="145.2">
      <c r="A94" s="1" t="s">
        <v>596</v>
      </c>
      <c r="E94" s="27" t="s">
        <v>3668</v>
      </c>
    </row>
    <row r="95" ht="26.4">
      <c r="A95" s="1" t="s">
        <v>587</v>
      </c>
      <c r="B95" s="1">
        <v>21</v>
      </c>
      <c r="C95" s="26" t="s">
        <v>3664</v>
      </c>
      <c r="D95" t="s">
        <v>589</v>
      </c>
      <c r="E95" s="27" t="s">
        <v>3665</v>
      </c>
      <c r="F95" s="28" t="s">
        <v>591</v>
      </c>
      <c r="G95" s="29">
        <v>15.502000000000001</v>
      </c>
      <c r="H95" s="28">
        <v>0</v>
      </c>
      <c r="I95" s="30">
        <f>ROUND(G95*H95,P4)</f>
        <v>0</v>
      </c>
      <c r="L95" s="30">
        <v>0</v>
      </c>
      <c r="M95" s="24">
        <f>ROUND(G95*L95,P4)</f>
        <v>0</v>
      </c>
      <c r="N95" s="25" t="s">
        <v>592</v>
      </c>
      <c r="O95" s="31">
        <f>M95*AA95</f>
        <v>0</v>
      </c>
      <c r="P95" s="1">
        <v>3</v>
      </c>
      <c r="AA95" s="1">
        <f>IF(P95=1,$O$3,IF(P95=2,$O$4,$O$5))</f>
        <v>0</v>
      </c>
    </row>
    <row r="96" ht="26.4">
      <c r="A96" s="1" t="s">
        <v>593</v>
      </c>
      <c r="E96" s="27" t="s">
        <v>5848</v>
      </c>
    </row>
    <row r="97" ht="66">
      <c r="A97" s="1" t="s">
        <v>594</v>
      </c>
      <c r="E97" s="32" t="s">
        <v>5849</v>
      </c>
    </row>
    <row r="98" ht="145.2">
      <c r="A98" s="1" t="s">
        <v>596</v>
      </c>
      <c r="E98" s="27" t="s">
        <v>3668</v>
      </c>
    </row>
    <row r="99" ht="26.4">
      <c r="A99" s="1" t="s">
        <v>587</v>
      </c>
      <c r="B99" s="1">
        <v>22</v>
      </c>
      <c r="C99" s="26" t="s">
        <v>5465</v>
      </c>
      <c r="D99" t="s">
        <v>589</v>
      </c>
      <c r="E99" s="27" t="s">
        <v>5466</v>
      </c>
      <c r="F99" s="28" t="s">
        <v>591</v>
      </c>
      <c r="G99" s="29">
        <v>4.508</v>
      </c>
      <c r="H99" s="28">
        <v>0</v>
      </c>
      <c r="I99" s="30">
        <f>ROUND(G99*H99,P4)</f>
        <v>0</v>
      </c>
      <c r="L99" s="30">
        <v>0</v>
      </c>
      <c r="M99" s="24">
        <f>ROUND(G99*L99,P4)</f>
        <v>0</v>
      </c>
      <c r="N99" s="25" t="s">
        <v>592</v>
      </c>
      <c r="O99" s="31">
        <f>M99*AA99</f>
        <v>0</v>
      </c>
      <c r="P99" s="1">
        <v>3</v>
      </c>
      <c r="AA99" s="1">
        <f>IF(P99=1,$O$3,IF(P99=2,$O$4,$O$5))</f>
        <v>0</v>
      </c>
    </row>
    <row r="100">
      <c r="A100" s="1" t="s">
        <v>593</v>
      </c>
      <c r="E100" s="27" t="s">
        <v>5850</v>
      </c>
    </row>
    <row r="101">
      <c r="A101" s="1" t="s">
        <v>594</v>
      </c>
      <c r="E101" s="32" t="s">
        <v>5851</v>
      </c>
    </row>
    <row r="102" ht="145.2">
      <c r="A102" s="1" t="s">
        <v>596</v>
      </c>
      <c r="E102" s="27" t="s">
        <v>3668</v>
      </c>
    </row>
    <row r="103">
      <c r="A103" s="1" t="s">
        <v>584</v>
      </c>
      <c r="C103" s="22" t="s">
        <v>690</v>
      </c>
      <c r="E103" s="23" t="s">
        <v>1951</v>
      </c>
      <c r="L103" s="24">
        <f>SUMIFS(L104:L115,A104:A115,"P")</f>
        <v>0</v>
      </c>
      <c r="M103" s="24">
        <f>SUMIFS(M104:M115,A104:A115,"P")</f>
        <v>0</v>
      </c>
      <c r="N103" s="25"/>
    </row>
    <row r="104" ht="39.6">
      <c r="A104" s="1" t="s">
        <v>587</v>
      </c>
      <c r="B104" s="1">
        <v>23</v>
      </c>
      <c r="C104" s="26" t="s">
        <v>692</v>
      </c>
      <c r="D104" t="s">
        <v>693</v>
      </c>
      <c r="E104" s="27" t="s">
        <v>694</v>
      </c>
      <c r="F104" s="28" t="s">
        <v>695</v>
      </c>
      <c r="G104" s="29">
        <v>281.25</v>
      </c>
      <c r="H104" s="28">
        <v>0</v>
      </c>
      <c r="I104" s="30">
        <f>ROUND(G104*H104,P4)</f>
        <v>0</v>
      </c>
      <c r="L104" s="30">
        <v>0</v>
      </c>
      <c r="M104" s="24">
        <f>ROUND(G104*L104,P4)</f>
        <v>0</v>
      </c>
      <c r="N104" s="25" t="s">
        <v>589</v>
      </c>
      <c r="O104" s="31">
        <f>M104*AA104</f>
        <v>0</v>
      </c>
      <c r="P104" s="1">
        <v>3</v>
      </c>
      <c r="AA104" s="1">
        <f>IF(P104=1,$O$3,IF(P104=2,$O$4,$O$5))</f>
        <v>0</v>
      </c>
    </row>
    <row r="105" ht="39.6">
      <c r="A105" s="1" t="s">
        <v>593</v>
      </c>
      <c r="E105" s="27" t="s">
        <v>696</v>
      </c>
    </row>
    <row r="106" ht="26.4">
      <c r="A106" s="1" t="s">
        <v>594</v>
      </c>
      <c r="E106" s="32" t="s">
        <v>5852</v>
      </c>
    </row>
    <row r="107" ht="158.4">
      <c r="A107" s="1" t="s">
        <v>596</v>
      </c>
      <c r="E107" s="27" t="s">
        <v>698</v>
      </c>
    </row>
    <row r="108" ht="26.4">
      <c r="A108" s="1" t="s">
        <v>587</v>
      </c>
      <c r="B108" s="1">
        <v>24</v>
      </c>
      <c r="C108" s="26" t="s">
        <v>4718</v>
      </c>
      <c r="D108" t="s">
        <v>4719</v>
      </c>
      <c r="E108" s="27" t="s">
        <v>4720</v>
      </c>
      <c r="F108" s="28" t="s">
        <v>695</v>
      </c>
      <c r="G108" s="29">
        <v>26.969999999999999</v>
      </c>
      <c r="H108" s="28">
        <v>0</v>
      </c>
      <c r="I108" s="30">
        <f>ROUND(G108*H108,P4)</f>
        <v>0</v>
      </c>
      <c r="L108" s="30">
        <v>0</v>
      </c>
      <c r="M108" s="24">
        <f>ROUND(G108*L108,P4)</f>
        <v>0</v>
      </c>
      <c r="N108" s="25" t="s">
        <v>589</v>
      </c>
      <c r="O108" s="31">
        <f>M108*AA108</f>
        <v>0</v>
      </c>
      <c r="P108" s="1">
        <v>3</v>
      </c>
      <c r="AA108" s="1">
        <f>IF(P108=1,$O$3,IF(P108=2,$O$4,$O$5))</f>
        <v>0</v>
      </c>
    </row>
    <row r="109" ht="39.6">
      <c r="A109" s="1" t="s">
        <v>593</v>
      </c>
      <c r="E109" s="27" t="s">
        <v>702</v>
      </c>
    </row>
    <row r="110">
      <c r="A110" s="1" t="s">
        <v>594</v>
      </c>
      <c r="E110" s="32" t="s">
        <v>5853</v>
      </c>
    </row>
    <row r="111" ht="158.4">
      <c r="A111" s="1" t="s">
        <v>596</v>
      </c>
      <c r="E111" s="27" t="s">
        <v>698</v>
      </c>
    </row>
    <row r="112" ht="39.6">
      <c r="A112" s="1" t="s">
        <v>587</v>
      </c>
      <c r="B112" s="1">
        <v>25</v>
      </c>
      <c r="C112" s="26" t="s">
        <v>699</v>
      </c>
      <c r="D112" t="s">
        <v>700</v>
      </c>
      <c r="E112" s="27" t="s">
        <v>701</v>
      </c>
      <c r="F112" s="28" t="s">
        <v>695</v>
      </c>
      <c r="G112" s="29">
        <v>42.274000000000001</v>
      </c>
      <c r="H112" s="28">
        <v>0</v>
      </c>
      <c r="I112" s="30">
        <f>ROUND(G112*H112,P4)</f>
        <v>0</v>
      </c>
      <c r="L112" s="30">
        <v>0</v>
      </c>
      <c r="M112" s="24">
        <f>ROUND(G112*L112,P4)</f>
        <v>0</v>
      </c>
      <c r="N112" s="25" t="s">
        <v>589</v>
      </c>
      <c r="O112" s="31">
        <f>M112*AA112</f>
        <v>0</v>
      </c>
      <c r="P112" s="1">
        <v>3</v>
      </c>
      <c r="AA112" s="1">
        <f>IF(P112=1,$O$3,IF(P112=2,$O$4,$O$5))</f>
        <v>0</v>
      </c>
    </row>
    <row r="113" ht="39.6">
      <c r="A113" s="1" t="s">
        <v>593</v>
      </c>
      <c r="E113" s="27" t="s">
        <v>702</v>
      </c>
    </row>
    <row r="114" ht="39.6">
      <c r="A114" s="1" t="s">
        <v>594</v>
      </c>
      <c r="E114" s="32" t="s">
        <v>5854</v>
      </c>
    </row>
    <row r="115" ht="158.4">
      <c r="A115" s="1" t="s">
        <v>596</v>
      </c>
      <c r="E11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5855</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6.4">
      <c r="A10" s="1" t="s">
        <v>587</v>
      </c>
      <c r="B10" s="1">
        <v>1</v>
      </c>
      <c r="C10" s="26" t="s">
        <v>5477</v>
      </c>
      <c r="D10" t="s">
        <v>589</v>
      </c>
      <c r="E10" s="27" t="s">
        <v>5478</v>
      </c>
      <c r="F10" s="28" t="s">
        <v>914</v>
      </c>
      <c r="G10" s="29">
        <v>19</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3986</v>
      </c>
    </row>
    <row r="13" ht="105.6">
      <c r="A13" s="1" t="s">
        <v>596</v>
      </c>
      <c r="E13" s="27" t="s">
        <v>5422</v>
      </c>
    </row>
    <row r="14" ht="26.4">
      <c r="A14" s="1" t="s">
        <v>587</v>
      </c>
      <c r="B14" s="1">
        <v>2</v>
      </c>
      <c r="C14" s="26" t="s">
        <v>5427</v>
      </c>
      <c r="D14" t="s">
        <v>589</v>
      </c>
      <c r="E14" s="27" t="s">
        <v>5428</v>
      </c>
      <c r="F14" s="28" t="s">
        <v>591</v>
      </c>
      <c r="G14" s="29">
        <v>30</v>
      </c>
      <c r="H14" s="28">
        <v>0</v>
      </c>
      <c r="I14" s="30">
        <f>ROUND(G14*H14,P4)</f>
        <v>0</v>
      </c>
      <c r="L14" s="30">
        <v>0</v>
      </c>
      <c r="M14" s="24">
        <f>ROUND(G14*L14,P4)</f>
        <v>0</v>
      </c>
      <c r="N14" s="25" t="s">
        <v>592</v>
      </c>
      <c r="O14" s="31">
        <f>M14*AA14</f>
        <v>0</v>
      </c>
      <c r="P14" s="1">
        <v>3</v>
      </c>
      <c r="AA14" s="1">
        <f>IF(P14=1,$O$3,IF(P14=2,$O$4,$O$5))</f>
        <v>0</v>
      </c>
    </row>
    <row r="15">
      <c r="A15" s="1" t="s">
        <v>593</v>
      </c>
      <c r="E15" s="27" t="s">
        <v>5856</v>
      </c>
    </row>
    <row r="16">
      <c r="A16" s="1" t="s">
        <v>594</v>
      </c>
      <c r="E16" s="32" t="s">
        <v>5857</v>
      </c>
    </row>
    <row r="17" ht="92.4">
      <c r="A17" s="1" t="s">
        <v>596</v>
      </c>
      <c r="E17" s="27" t="s">
        <v>3717</v>
      </c>
    </row>
    <row r="18" ht="26.4">
      <c r="A18" s="1" t="s">
        <v>587</v>
      </c>
      <c r="B18" s="1">
        <v>3</v>
      </c>
      <c r="C18" s="26" t="s">
        <v>3369</v>
      </c>
      <c r="D18" t="s">
        <v>589</v>
      </c>
      <c r="E18" s="27" t="s">
        <v>3370</v>
      </c>
      <c r="F18" s="28" t="s">
        <v>591</v>
      </c>
      <c r="G18" s="29">
        <v>187.78</v>
      </c>
      <c r="H18" s="28">
        <v>0</v>
      </c>
      <c r="I18" s="30">
        <f>ROUND(G18*H18,P4)</f>
        <v>0</v>
      </c>
      <c r="L18" s="30">
        <v>0</v>
      </c>
      <c r="M18" s="24">
        <f>ROUND(G18*L18,P4)</f>
        <v>0</v>
      </c>
      <c r="N18" s="25" t="s">
        <v>592</v>
      </c>
      <c r="O18" s="31">
        <f>M18*AA18</f>
        <v>0</v>
      </c>
      <c r="P18" s="1">
        <v>3</v>
      </c>
      <c r="AA18" s="1">
        <f>IF(P18=1,$O$3,IF(P18=2,$O$4,$O$5))</f>
        <v>0</v>
      </c>
    </row>
    <row r="19">
      <c r="A19" s="1" t="s">
        <v>593</v>
      </c>
      <c r="E19" s="27" t="s">
        <v>5810</v>
      </c>
    </row>
    <row r="20" ht="66">
      <c r="A20" s="1" t="s">
        <v>594</v>
      </c>
      <c r="E20" s="32" t="s">
        <v>5858</v>
      </c>
    </row>
    <row r="21" ht="369.6">
      <c r="A21" s="1" t="s">
        <v>596</v>
      </c>
      <c r="E21" s="27" t="s">
        <v>2554</v>
      </c>
    </row>
    <row r="22" ht="26.4">
      <c r="A22" s="1" t="s">
        <v>587</v>
      </c>
      <c r="B22" s="1">
        <v>4</v>
      </c>
      <c r="C22" s="26" t="s">
        <v>5714</v>
      </c>
      <c r="D22" t="s">
        <v>589</v>
      </c>
      <c r="E22" s="27" t="s">
        <v>5715</v>
      </c>
      <c r="F22" s="28" t="s">
        <v>2567</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5812</v>
      </c>
    </row>
    <row r="25" ht="66">
      <c r="A25" s="1" t="s">
        <v>596</v>
      </c>
      <c r="E25" s="27" t="s">
        <v>5716</v>
      </c>
    </row>
    <row r="26">
      <c r="A26" s="1" t="s">
        <v>584</v>
      </c>
      <c r="C26" s="22" t="s">
        <v>2572</v>
      </c>
      <c r="E26" s="23" t="s">
        <v>2573</v>
      </c>
      <c r="L26" s="24">
        <f>SUMIFS(L27:L38,A27:A38,"P")</f>
        <v>0</v>
      </c>
      <c r="M26" s="24">
        <f>SUMIFS(M27:M38,A27:A38,"P")</f>
        <v>0</v>
      </c>
      <c r="N26" s="25"/>
    </row>
    <row r="27" ht="26.4">
      <c r="A27" s="1" t="s">
        <v>587</v>
      </c>
      <c r="B27" s="1">
        <v>5</v>
      </c>
      <c r="C27" s="26" t="s">
        <v>4114</v>
      </c>
      <c r="D27" t="s">
        <v>589</v>
      </c>
      <c r="E27" s="27" t="s">
        <v>4115</v>
      </c>
      <c r="F27" s="28" t="s">
        <v>591</v>
      </c>
      <c r="G27" s="29">
        <v>15.153</v>
      </c>
      <c r="H27" s="28">
        <v>0</v>
      </c>
      <c r="I27" s="30">
        <f>ROUND(G27*H27,P4)</f>
        <v>0</v>
      </c>
      <c r="L27" s="30">
        <v>0</v>
      </c>
      <c r="M27" s="24">
        <f>ROUND(G27*L27,P4)</f>
        <v>0</v>
      </c>
      <c r="N27" s="25" t="s">
        <v>592</v>
      </c>
      <c r="O27" s="31">
        <f>M27*AA27</f>
        <v>0</v>
      </c>
      <c r="P27" s="1">
        <v>3</v>
      </c>
      <c r="AA27" s="1">
        <f>IF(P27=1,$O$3,IF(P27=2,$O$4,$O$5))</f>
        <v>0</v>
      </c>
    </row>
    <row r="28">
      <c r="A28" s="1" t="s">
        <v>593</v>
      </c>
      <c r="E28" s="27" t="s">
        <v>5813</v>
      </c>
    </row>
    <row r="29" ht="52.8">
      <c r="A29" s="1" t="s">
        <v>594</v>
      </c>
      <c r="E29" s="32" t="s">
        <v>5859</v>
      </c>
    </row>
    <row r="30" ht="382.8">
      <c r="A30" s="1" t="s">
        <v>596</v>
      </c>
      <c r="E30" s="27" t="s">
        <v>2577</v>
      </c>
    </row>
    <row r="31" ht="26.4">
      <c r="A31" s="1" t="s">
        <v>587</v>
      </c>
      <c r="B31" s="1">
        <v>6</v>
      </c>
      <c r="C31" s="26" t="s">
        <v>2578</v>
      </c>
      <c r="D31" t="s">
        <v>589</v>
      </c>
      <c r="E31" s="27" t="s">
        <v>2579</v>
      </c>
      <c r="F31" s="28" t="s">
        <v>695</v>
      </c>
      <c r="G31" s="29">
        <v>0.066000000000000003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5860</v>
      </c>
    </row>
    <row r="34" ht="316.8">
      <c r="A34" s="1" t="s">
        <v>596</v>
      </c>
      <c r="E34" s="27" t="s">
        <v>2581</v>
      </c>
    </row>
    <row r="35" ht="26.4">
      <c r="A35" s="1" t="s">
        <v>587</v>
      </c>
      <c r="B35" s="1">
        <v>7</v>
      </c>
      <c r="C35" s="26" t="s">
        <v>5816</v>
      </c>
      <c r="D35" t="s">
        <v>589</v>
      </c>
      <c r="E35" s="27" t="s">
        <v>5817</v>
      </c>
      <c r="F35" s="28" t="s">
        <v>695</v>
      </c>
      <c r="G35" s="29">
        <v>0.80200000000000005</v>
      </c>
      <c r="H35" s="28">
        <v>0</v>
      </c>
      <c r="I35" s="30">
        <f>ROUND(G35*H35,P4)</f>
        <v>0</v>
      </c>
      <c r="L35" s="30">
        <v>0</v>
      </c>
      <c r="M35" s="24">
        <f>ROUND(G35*L35,P4)</f>
        <v>0</v>
      </c>
      <c r="N35" s="25" t="s">
        <v>592</v>
      </c>
      <c r="O35" s="31">
        <f>M35*AA35</f>
        <v>0</v>
      </c>
      <c r="P35" s="1">
        <v>3</v>
      </c>
      <c r="AA35" s="1">
        <f>IF(P35=1,$O$3,IF(P35=2,$O$4,$O$5))</f>
        <v>0</v>
      </c>
    </row>
    <row r="36">
      <c r="A36" s="1" t="s">
        <v>593</v>
      </c>
      <c r="E36" s="27" t="s">
        <v>5818</v>
      </c>
    </row>
    <row r="37">
      <c r="A37" s="1" t="s">
        <v>594</v>
      </c>
      <c r="E37" s="32" t="s">
        <v>5861</v>
      </c>
    </row>
    <row r="38" ht="316.8">
      <c r="A38" s="1" t="s">
        <v>596</v>
      </c>
      <c r="E38" s="27" t="s">
        <v>2581</v>
      </c>
    </row>
    <row r="39">
      <c r="A39" s="1" t="s">
        <v>584</v>
      </c>
      <c r="C39" s="22" t="s">
        <v>1200</v>
      </c>
      <c r="E39" s="23" t="s">
        <v>1201</v>
      </c>
      <c r="L39" s="24">
        <f>SUMIFS(L40:L51,A40:A51,"P")</f>
        <v>0</v>
      </c>
      <c r="M39" s="24">
        <f>SUMIFS(M40:M51,A40:A51,"P")</f>
        <v>0</v>
      </c>
      <c r="N39" s="25"/>
    </row>
    <row r="40" ht="26.4">
      <c r="A40" s="1" t="s">
        <v>587</v>
      </c>
      <c r="B40" s="1">
        <v>8</v>
      </c>
      <c r="C40" s="26" t="s">
        <v>5265</v>
      </c>
      <c r="D40" t="s">
        <v>589</v>
      </c>
      <c r="E40" s="27" t="s">
        <v>5266</v>
      </c>
      <c r="F40" s="28" t="s">
        <v>591</v>
      </c>
      <c r="G40" s="29">
        <v>1.369</v>
      </c>
      <c r="H40" s="28">
        <v>0</v>
      </c>
      <c r="I40" s="30">
        <f>ROUND(G40*H40,P4)</f>
        <v>0</v>
      </c>
      <c r="L40" s="30">
        <v>0</v>
      </c>
      <c r="M40" s="24">
        <f>ROUND(G40*L40,P4)</f>
        <v>0</v>
      </c>
      <c r="N40" s="25" t="s">
        <v>592</v>
      </c>
      <c r="O40" s="31">
        <f>M40*AA40</f>
        <v>0</v>
      </c>
      <c r="P40" s="1">
        <v>3</v>
      </c>
      <c r="AA40" s="1">
        <f>IF(P40=1,$O$3,IF(P40=2,$O$4,$O$5))</f>
        <v>0</v>
      </c>
    </row>
    <row r="41">
      <c r="A41" s="1" t="s">
        <v>593</v>
      </c>
      <c r="E41" s="27" t="s">
        <v>589</v>
      </c>
    </row>
    <row r="42" ht="39.6">
      <c r="A42" s="1" t="s">
        <v>594</v>
      </c>
      <c r="E42" s="32" t="s">
        <v>5862</v>
      </c>
    </row>
    <row r="43" ht="382.8">
      <c r="A43" s="1" t="s">
        <v>596</v>
      </c>
      <c r="E43" s="27" t="s">
        <v>2577</v>
      </c>
    </row>
    <row r="44" ht="26.4">
      <c r="A44" s="1" t="s">
        <v>587</v>
      </c>
      <c r="B44" s="1">
        <v>9</v>
      </c>
      <c r="C44" s="26" t="s">
        <v>5450</v>
      </c>
      <c r="D44" t="s">
        <v>589</v>
      </c>
      <c r="E44" s="27" t="s">
        <v>5451</v>
      </c>
      <c r="F44" s="28" t="s">
        <v>695</v>
      </c>
      <c r="G44" s="29">
        <v>0.13800000000000001</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5863</v>
      </c>
    </row>
    <row r="47" ht="303.6">
      <c r="A47" s="1" t="s">
        <v>596</v>
      </c>
      <c r="E47" s="27" t="s">
        <v>5277</v>
      </c>
    </row>
    <row r="48" ht="26.4">
      <c r="A48" s="1" t="s">
        <v>587</v>
      </c>
      <c r="B48" s="1">
        <v>10</v>
      </c>
      <c r="C48" s="26" t="s">
        <v>5604</v>
      </c>
      <c r="D48" t="s">
        <v>589</v>
      </c>
      <c r="E48" s="27" t="s">
        <v>5605</v>
      </c>
      <c r="F48" s="28" t="s">
        <v>591</v>
      </c>
      <c r="G48" s="29">
        <v>27.620000000000001</v>
      </c>
      <c r="H48" s="28">
        <v>0</v>
      </c>
      <c r="I48" s="30">
        <f>ROUND(G48*H48,P4)</f>
        <v>0</v>
      </c>
      <c r="L48" s="30">
        <v>0</v>
      </c>
      <c r="M48" s="24">
        <f>ROUND(G48*L48,P4)</f>
        <v>0</v>
      </c>
      <c r="N48" s="25" t="s">
        <v>592</v>
      </c>
      <c r="O48" s="31">
        <f>M48*AA48</f>
        <v>0</v>
      </c>
      <c r="P48" s="1">
        <v>3</v>
      </c>
      <c r="AA48" s="1">
        <f>IF(P48=1,$O$3,IF(P48=2,$O$4,$O$5))</f>
        <v>0</v>
      </c>
    </row>
    <row r="49">
      <c r="A49" s="1" t="s">
        <v>593</v>
      </c>
      <c r="E49" s="27" t="s">
        <v>5864</v>
      </c>
    </row>
    <row r="50" ht="39.6">
      <c r="A50" s="1" t="s">
        <v>594</v>
      </c>
      <c r="E50" s="32" t="s">
        <v>5865</v>
      </c>
    </row>
    <row r="51" ht="277.2">
      <c r="A51" s="1" t="s">
        <v>596</v>
      </c>
      <c r="E51" s="27" t="s">
        <v>4473</v>
      </c>
    </row>
    <row r="52">
      <c r="A52" s="1" t="s">
        <v>584</v>
      </c>
      <c r="C52" s="22" t="s">
        <v>2997</v>
      </c>
      <c r="E52" s="23" t="s">
        <v>3792</v>
      </c>
      <c r="L52" s="24">
        <f>SUMIFS(L53:L68,A53:A68,"P")</f>
        <v>0</v>
      </c>
      <c r="M52" s="24">
        <f>SUMIFS(M53:M68,A53:A68,"P")</f>
        <v>0</v>
      </c>
      <c r="N52" s="25"/>
    </row>
    <row r="53" ht="26.4">
      <c r="A53" s="1" t="s">
        <v>587</v>
      </c>
      <c r="B53" s="1">
        <v>11</v>
      </c>
      <c r="C53" s="26" t="s">
        <v>3793</v>
      </c>
      <c r="D53" t="s">
        <v>589</v>
      </c>
      <c r="E53" s="27" t="s">
        <v>3794</v>
      </c>
      <c r="F53" s="28" t="s">
        <v>591</v>
      </c>
      <c r="G53" s="29">
        <v>5.4249999999999998</v>
      </c>
      <c r="H53" s="28">
        <v>0</v>
      </c>
      <c r="I53" s="30">
        <f>ROUND(G53*H53,P4)</f>
        <v>0</v>
      </c>
      <c r="L53" s="30">
        <v>0</v>
      </c>
      <c r="M53" s="24">
        <f>ROUND(G53*L53,P4)</f>
        <v>0</v>
      </c>
      <c r="N53" s="25" t="s">
        <v>592</v>
      </c>
      <c r="O53" s="31">
        <f>M53*AA53</f>
        <v>0</v>
      </c>
      <c r="P53" s="1">
        <v>3</v>
      </c>
      <c r="AA53" s="1">
        <f>IF(P53=1,$O$3,IF(P53=2,$O$4,$O$5))</f>
        <v>0</v>
      </c>
    </row>
    <row r="54" ht="26.4">
      <c r="A54" s="1" t="s">
        <v>593</v>
      </c>
      <c r="E54" s="27" t="s">
        <v>5826</v>
      </c>
    </row>
    <row r="55">
      <c r="A55" s="1" t="s">
        <v>594</v>
      </c>
      <c r="E55" s="32" t="s">
        <v>5866</v>
      </c>
    </row>
    <row r="56" ht="382.8">
      <c r="A56" s="1" t="s">
        <v>596</v>
      </c>
      <c r="E56" s="27" t="s">
        <v>3769</v>
      </c>
    </row>
    <row r="57" ht="26.4">
      <c r="A57" s="1" t="s">
        <v>587</v>
      </c>
      <c r="B57" s="1">
        <v>12</v>
      </c>
      <c r="C57" s="26" t="s">
        <v>4143</v>
      </c>
      <c r="D57" t="s">
        <v>589</v>
      </c>
      <c r="E57" s="27" t="s">
        <v>4144</v>
      </c>
      <c r="F57" s="28" t="s">
        <v>591</v>
      </c>
      <c r="G57" s="29">
        <v>20.611999999999998</v>
      </c>
      <c r="H57" s="28">
        <v>0</v>
      </c>
      <c r="I57" s="30">
        <f>ROUND(G57*H57,P4)</f>
        <v>0</v>
      </c>
      <c r="L57" s="30">
        <v>0</v>
      </c>
      <c r="M57" s="24">
        <f>ROUND(G57*L57,P4)</f>
        <v>0</v>
      </c>
      <c r="N57" s="25" t="s">
        <v>592</v>
      </c>
      <c r="O57" s="31">
        <f>M57*AA57</f>
        <v>0</v>
      </c>
      <c r="P57" s="1">
        <v>3</v>
      </c>
      <c r="AA57" s="1">
        <f>IF(P57=1,$O$3,IF(P57=2,$O$4,$O$5))</f>
        <v>0</v>
      </c>
    </row>
    <row r="58" ht="66">
      <c r="A58" s="1" t="s">
        <v>593</v>
      </c>
      <c r="E58" s="27" t="s">
        <v>5828</v>
      </c>
    </row>
    <row r="59" ht="118.8">
      <c r="A59" s="1" t="s">
        <v>594</v>
      </c>
      <c r="E59" s="32" t="s">
        <v>5867</v>
      </c>
    </row>
    <row r="60" ht="382.8">
      <c r="A60" s="1" t="s">
        <v>596</v>
      </c>
      <c r="E60" s="27" t="s">
        <v>3769</v>
      </c>
    </row>
    <row r="61" ht="26.4">
      <c r="A61" s="1" t="s">
        <v>587</v>
      </c>
      <c r="B61" s="1">
        <v>13</v>
      </c>
      <c r="C61" s="26" t="s">
        <v>5290</v>
      </c>
      <c r="D61" t="s">
        <v>589</v>
      </c>
      <c r="E61" s="27" t="s">
        <v>5291</v>
      </c>
      <c r="F61" s="28" t="s">
        <v>591</v>
      </c>
      <c r="G61" s="29">
        <v>225.44</v>
      </c>
      <c r="H61" s="28">
        <v>0</v>
      </c>
      <c r="I61" s="30">
        <f>ROUND(G61*H61,P4)</f>
        <v>0</v>
      </c>
      <c r="L61" s="30">
        <v>0</v>
      </c>
      <c r="M61" s="24">
        <f>ROUND(G61*L61,P4)</f>
        <v>0</v>
      </c>
      <c r="N61" s="25" t="s">
        <v>592</v>
      </c>
      <c r="O61" s="31">
        <f>M61*AA61</f>
        <v>0</v>
      </c>
      <c r="P61" s="1">
        <v>3</v>
      </c>
      <c r="AA61" s="1">
        <f>IF(P61=1,$O$3,IF(P61=2,$O$4,$O$5))</f>
        <v>0</v>
      </c>
    </row>
    <row r="62">
      <c r="A62" s="1" t="s">
        <v>593</v>
      </c>
      <c r="E62" s="27" t="s">
        <v>5830</v>
      </c>
    </row>
    <row r="63" ht="52.8">
      <c r="A63" s="1" t="s">
        <v>594</v>
      </c>
      <c r="E63" s="32" t="s">
        <v>5868</v>
      </c>
    </row>
    <row r="64" ht="79.2">
      <c r="A64" s="1" t="s">
        <v>596</v>
      </c>
      <c r="E64" s="27" t="s">
        <v>3002</v>
      </c>
    </row>
    <row r="65" ht="26.4">
      <c r="A65" s="1" t="s">
        <v>587</v>
      </c>
      <c r="B65" s="1">
        <v>14</v>
      </c>
      <c r="C65" s="26" t="s">
        <v>4525</v>
      </c>
      <c r="D65" t="s">
        <v>589</v>
      </c>
      <c r="E65" s="27" t="s">
        <v>4526</v>
      </c>
      <c r="F65" s="28" t="s">
        <v>591</v>
      </c>
      <c r="G65" s="29">
        <v>7.1840000000000002</v>
      </c>
      <c r="H65" s="28">
        <v>0</v>
      </c>
      <c r="I65" s="30">
        <f>ROUND(G65*H65,P4)</f>
        <v>0</v>
      </c>
      <c r="L65" s="30">
        <v>0</v>
      </c>
      <c r="M65" s="24">
        <f>ROUND(G65*L65,P4)</f>
        <v>0</v>
      </c>
      <c r="N65" s="25" t="s">
        <v>592</v>
      </c>
      <c r="O65" s="31">
        <f>M65*AA65</f>
        <v>0</v>
      </c>
      <c r="P65" s="1">
        <v>3</v>
      </c>
      <c r="AA65" s="1">
        <f>IF(P65=1,$O$3,IF(P65=2,$O$4,$O$5))</f>
        <v>0</v>
      </c>
    </row>
    <row r="66" ht="39.6">
      <c r="A66" s="1" t="s">
        <v>593</v>
      </c>
      <c r="E66" s="27" t="s">
        <v>5832</v>
      </c>
    </row>
    <row r="67" ht="66">
      <c r="A67" s="1" t="s">
        <v>594</v>
      </c>
      <c r="E67" s="32" t="s">
        <v>5869</v>
      </c>
    </row>
    <row r="68" ht="118.8">
      <c r="A68" s="1" t="s">
        <v>596</v>
      </c>
      <c r="E68" s="27" t="s">
        <v>4528</v>
      </c>
    </row>
    <row r="69">
      <c r="A69" s="1" t="s">
        <v>584</v>
      </c>
      <c r="C69" s="22" t="s">
        <v>617</v>
      </c>
      <c r="E69" s="23" t="s">
        <v>618</v>
      </c>
      <c r="L69" s="24">
        <f>SUMIFS(L70:L73,A70:A73,"P")</f>
        <v>0</v>
      </c>
      <c r="M69" s="24">
        <f>SUMIFS(M70:M73,A70:A73,"P")</f>
        <v>0</v>
      </c>
      <c r="N69" s="25"/>
    </row>
    <row r="70" ht="26.4">
      <c r="A70" s="1" t="s">
        <v>587</v>
      </c>
      <c r="B70" s="1">
        <v>15</v>
      </c>
      <c r="C70" s="26" t="s">
        <v>5371</v>
      </c>
      <c r="D70" t="s">
        <v>589</v>
      </c>
      <c r="E70" s="27" t="s">
        <v>5372</v>
      </c>
      <c r="F70" s="28" t="s">
        <v>2567</v>
      </c>
      <c r="G70" s="29">
        <v>106.2</v>
      </c>
      <c r="H70" s="28">
        <v>0</v>
      </c>
      <c r="I70" s="30">
        <f>ROUND(G70*H70,P4)</f>
        <v>0</v>
      </c>
      <c r="L70" s="30">
        <v>0</v>
      </c>
      <c r="M70" s="24">
        <f>ROUND(G70*L70,P4)</f>
        <v>0</v>
      </c>
      <c r="N70" s="25" t="s">
        <v>592</v>
      </c>
      <c r="O70" s="31">
        <f>M70*AA70</f>
        <v>0</v>
      </c>
      <c r="P70" s="1">
        <v>3</v>
      </c>
      <c r="AA70" s="1">
        <f>IF(P70=1,$O$3,IF(P70=2,$O$4,$O$5))</f>
        <v>0</v>
      </c>
    </row>
    <row r="71">
      <c r="A71" s="1" t="s">
        <v>593</v>
      </c>
      <c r="E71" s="27" t="s">
        <v>589</v>
      </c>
    </row>
    <row r="72" ht="39.6">
      <c r="A72" s="1" t="s">
        <v>594</v>
      </c>
      <c r="E72" s="32" t="s">
        <v>5870</v>
      </c>
    </row>
    <row r="73" ht="211.2">
      <c r="A73" s="1" t="s">
        <v>596</v>
      </c>
      <c r="E73" s="27" t="s">
        <v>3839</v>
      </c>
    </row>
    <row r="74">
      <c r="A74" s="1" t="s">
        <v>584</v>
      </c>
      <c r="C74" s="22" t="s">
        <v>2018</v>
      </c>
      <c r="E74" s="23" t="s">
        <v>2019</v>
      </c>
      <c r="L74" s="24">
        <f>SUMIFS(L75:L98,A75:A98,"P")</f>
        <v>0</v>
      </c>
      <c r="M74" s="24">
        <f>SUMIFS(M75:M98,A75:A98,"P")</f>
        <v>0</v>
      </c>
      <c r="N74" s="25"/>
    </row>
    <row r="75" ht="26.4">
      <c r="A75" s="1" t="s">
        <v>587</v>
      </c>
      <c r="B75" s="1">
        <v>16</v>
      </c>
      <c r="C75" s="26" t="s">
        <v>5838</v>
      </c>
      <c r="D75" t="s">
        <v>589</v>
      </c>
      <c r="E75" s="27" t="s">
        <v>5839</v>
      </c>
      <c r="F75" s="28" t="s">
        <v>914</v>
      </c>
      <c r="G75" s="29">
        <v>12.880000000000001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5871</v>
      </c>
    </row>
    <row r="78" ht="92.4">
      <c r="A78" s="1" t="s">
        <v>596</v>
      </c>
      <c r="E78" s="27" t="s">
        <v>5840</v>
      </c>
    </row>
    <row r="79" ht="26.4">
      <c r="A79" s="1" t="s">
        <v>587</v>
      </c>
      <c r="B79" s="1">
        <v>17</v>
      </c>
      <c r="C79" s="26" t="s">
        <v>5407</v>
      </c>
      <c r="D79" t="s">
        <v>589</v>
      </c>
      <c r="E79" s="27" t="s">
        <v>5408</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5409</v>
      </c>
    </row>
    <row r="81">
      <c r="A81" s="1" t="s">
        <v>594</v>
      </c>
      <c r="E81" s="32" t="s">
        <v>3994</v>
      </c>
    </row>
    <row r="82" ht="66">
      <c r="A82" s="1" t="s">
        <v>596</v>
      </c>
      <c r="E82" s="27" t="s">
        <v>5410</v>
      </c>
    </row>
    <row r="83" ht="26.4">
      <c r="A83" s="1" t="s">
        <v>587</v>
      </c>
      <c r="B83" s="1">
        <v>18</v>
      </c>
      <c r="C83" s="26" t="s">
        <v>4221</v>
      </c>
      <c r="D83" t="s">
        <v>589</v>
      </c>
      <c r="E83" s="27" t="s">
        <v>4222</v>
      </c>
      <c r="F83" s="28" t="s">
        <v>914</v>
      </c>
      <c r="G83" s="29">
        <v>27.699999999999999</v>
      </c>
      <c r="H83" s="28">
        <v>0</v>
      </c>
      <c r="I83" s="30">
        <f>ROUND(G83*H83,P4)</f>
        <v>0</v>
      </c>
      <c r="L83" s="30">
        <v>0</v>
      </c>
      <c r="M83" s="24">
        <f>ROUND(G83*L83,P4)</f>
        <v>0</v>
      </c>
      <c r="N83" s="25" t="s">
        <v>592</v>
      </c>
      <c r="O83" s="31">
        <f>M83*AA83</f>
        <v>0</v>
      </c>
      <c r="P83" s="1">
        <v>3</v>
      </c>
      <c r="AA83" s="1">
        <f>IF(P83=1,$O$3,IF(P83=2,$O$4,$O$5))</f>
        <v>0</v>
      </c>
    </row>
    <row r="84">
      <c r="A84" s="1" t="s">
        <v>593</v>
      </c>
      <c r="E84" s="27" t="s">
        <v>5841</v>
      </c>
    </row>
    <row r="85">
      <c r="A85" s="1" t="s">
        <v>594</v>
      </c>
      <c r="E85" s="32" t="s">
        <v>5872</v>
      </c>
    </row>
    <row r="86" ht="79.2">
      <c r="A86" s="1" t="s">
        <v>596</v>
      </c>
      <c r="E86" s="27" t="s">
        <v>4224</v>
      </c>
    </row>
    <row r="87" ht="26.4">
      <c r="A87" s="1" t="s">
        <v>587</v>
      </c>
      <c r="B87" s="1">
        <v>19</v>
      </c>
      <c r="C87" s="26" t="s">
        <v>4498</v>
      </c>
      <c r="D87" t="s">
        <v>589</v>
      </c>
      <c r="E87" s="27" t="s">
        <v>4499</v>
      </c>
      <c r="F87" s="28" t="s">
        <v>591</v>
      </c>
      <c r="G87" s="29">
        <v>24.399999999999999</v>
      </c>
      <c r="H87" s="28">
        <v>0</v>
      </c>
      <c r="I87" s="30">
        <f>ROUND(G87*H87,P4)</f>
        <v>0</v>
      </c>
      <c r="L87" s="30">
        <v>0</v>
      </c>
      <c r="M87" s="24">
        <f>ROUND(G87*L87,P4)</f>
        <v>0</v>
      </c>
      <c r="N87" s="25" t="s">
        <v>592</v>
      </c>
      <c r="O87" s="31">
        <f>M87*AA87</f>
        <v>0</v>
      </c>
      <c r="P87" s="1">
        <v>3</v>
      </c>
      <c r="AA87" s="1">
        <f>IF(P87=1,$O$3,IF(P87=2,$O$4,$O$5))</f>
        <v>0</v>
      </c>
    </row>
    <row r="88" ht="26.4">
      <c r="A88" s="1" t="s">
        <v>593</v>
      </c>
      <c r="E88" s="27" t="s">
        <v>5846</v>
      </c>
    </row>
    <row r="89" ht="39.6">
      <c r="A89" s="1" t="s">
        <v>594</v>
      </c>
      <c r="E89" s="32" t="s">
        <v>5873</v>
      </c>
    </row>
    <row r="90" ht="145.2">
      <c r="A90" s="1" t="s">
        <v>596</v>
      </c>
      <c r="E90" s="27" t="s">
        <v>3668</v>
      </c>
    </row>
    <row r="91" ht="26.4">
      <c r="A91" s="1" t="s">
        <v>587</v>
      </c>
      <c r="B91" s="1">
        <v>20</v>
      </c>
      <c r="C91" s="26" t="s">
        <v>3664</v>
      </c>
      <c r="D91" t="s">
        <v>589</v>
      </c>
      <c r="E91" s="27" t="s">
        <v>3665</v>
      </c>
      <c r="F91" s="28" t="s">
        <v>591</v>
      </c>
      <c r="G91" s="29">
        <v>19.937000000000001</v>
      </c>
      <c r="H91" s="28">
        <v>0</v>
      </c>
      <c r="I91" s="30">
        <f>ROUND(G91*H91,P4)</f>
        <v>0</v>
      </c>
      <c r="L91" s="30">
        <v>0</v>
      </c>
      <c r="M91" s="24">
        <f>ROUND(G91*L91,P4)</f>
        <v>0</v>
      </c>
      <c r="N91" s="25" t="s">
        <v>592</v>
      </c>
      <c r="O91" s="31">
        <f>M91*AA91</f>
        <v>0</v>
      </c>
      <c r="P91" s="1">
        <v>3</v>
      </c>
      <c r="AA91" s="1">
        <f>IF(P91=1,$O$3,IF(P91=2,$O$4,$O$5))</f>
        <v>0</v>
      </c>
    </row>
    <row r="92" ht="26.4">
      <c r="A92" s="1" t="s">
        <v>593</v>
      </c>
      <c r="E92" s="27" t="s">
        <v>5848</v>
      </c>
    </row>
    <row r="93" ht="52.8">
      <c r="A93" s="1" t="s">
        <v>594</v>
      </c>
      <c r="E93" s="32" t="s">
        <v>5874</v>
      </c>
    </row>
    <row r="94" ht="145.2">
      <c r="A94" s="1" t="s">
        <v>596</v>
      </c>
      <c r="E94" s="27" t="s">
        <v>3668</v>
      </c>
    </row>
    <row r="95" ht="26.4">
      <c r="A95" s="1" t="s">
        <v>587</v>
      </c>
      <c r="B95" s="1">
        <v>21</v>
      </c>
      <c r="C95" s="26" t="s">
        <v>5465</v>
      </c>
      <c r="D95" t="s">
        <v>589</v>
      </c>
      <c r="E95" s="27" t="s">
        <v>5466</v>
      </c>
      <c r="F95" s="28" t="s">
        <v>591</v>
      </c>
      <c r="G95" s="29">
        <v>7.952</v>
      </c>
      <c r="H95" s="28">
        <v>0</v>
      </c>
      <c r="I95" s="30">
        <f>ROUND(G95*H95,P4)</f>
        <v>0</v>
      </c>
      <c r="L95" s="30">
        <v>0</v>
      </c>
      <c r="M95" s="24">
        <f>ROUND(G95*L95,P4)</f>
        <v>0</v>
      </c>
      <c r="N95" s="25" t="s">
        <v>592</v>
      </c>
      <c r="O95" s="31">
        <f>M95*AA95</f>
        <v>0</v>
      </c>
      <c r="P95" s="1">
        <v>3</v>
      </c>
      <c r="AA95" s="1">
        <f>IF(P95=1,$O$3,IF(P95=2,$O$4,$O$5))</f>
        <v>0</v>
      </c>
    </row>
    <row r="96">
      <c r="A96" s="1" t="s">
        <v>593</v>
      </c>
      <c r="E96" s="27" t="s">
        <v>5850</v>
      </c>
    </row>
    <row r="97">
      <c r="A97" s="1" t="s">
        <v>594</v>
      </c>
      <c r="E97" s="32" t="s">
        <v>5875</v>
      </c>
    </row>
    <row r="98" ht="145.2">
      <c r="A98" s="1" t="s">
        <v>596</v>
      </c>
      <c r="E98" s="27" t="s">
        <v>3668</v>
      </c>
    </row>
    <row r="99">
      <c r="A99" s="1" t="s">
        <v>584</v>
      </c>
      <c r="C99" s="22" t="s">
        <v>690</v>
      </c>
      <c r="E99" s="23" t="s">
        <v>1951</v>
      </c>
      <c r="L99" s="24">
        <f>SUMIFS(L100:L111,A100:A111,"P")</f>
        <v>0</v>
      </c>
      <c r="M99" s="24">
        <f>SUMIFS(M100:M111,A100:A111,"P")</f>
        <v>0</v>
      </c>
      <c r="N99" s="25"/>
    </row>
    <row r="100" ht="39.6">
      <c r="A100" s="1" t="s">
        <v>587</v>
      </c>
      <c r="B100" s="1">
        <v>22</v>
      </c>
      <c r="C100" s="26" t="s">
        <v>692</v>
      </c>
      <c r="D100" t="s">
        <v>693</v>
      </c>
      <c r="E100" s="27" t="s">
        <v>694</v>
      </c>
      <c r="F100" s="28" t="s">
        <v>695</v>
      </c>
      <c r="G100" s="29">
        <v>349.47000000000003</v>
      </c>
      <c r="H100" s="28">
        <v>0</v>
      </c>
      <c r="I100" s="30">
        <f>ROUND(G100*H100,P4)</f>
        <v>0</v>
      </c>
      <c r="L100" s="30">
        <v>0</v>
      </c>
      <c r="M100" s="24">
        <f>ROUND(G100*L100,P4)</f>
        <v>0</v>
      </c>
      <c r="N100" s="25" t="s">
        <v>589</v>
      </c>
      <c r="O100" s="31">
        <f>M100*AA100</f>
        <v>0</v>
      </c>
      <c r="P100" s="1">
        <v>3</v>
      </c>
      <c r="AA100" s="1">
        <f>IF(P100=1,$O$3,IF(P100=2,$O$4,$O$5))</f>
        <v>0</v>
      </c>
    </row>
    <row r="101" ht="39.6">
      <c r="A101" s="1" t="s">
        <v>593</v>
      </c>
      <c r="E101" s="27" t="s">
        <v>696</v>
      </c>
    </row>
    <row r="102" ht="52.8">
      <c r="A102" s="1" t="s">
        <v>594</v>
      </c>
      <c r="E102" s="32" t="s">
        <v>5876</v>
      </c>
    </row>
    <row r="103" ht="158.4">
      <c r="A103" s="1" t="s">
        <v>596</v>
      </c>
      <c r="E103" s="27" t="s">
        <v>698</v>
      </c>
    </row>
    <row r="104" ht="26.4">
      <c r="A104" s="1" t="s">
        <v>587</v>
      </c>
      <c r="B104" s="1">
        <v>23</v>
      </c>
      <c r="C104" s="26" t="s">
        <v>4718</v>
      </c>
      <c r="D104" t="s">
        <v>4719</v>
      </c>
      <c r="E104" s="27" t="s">
        <v>4720</v>
      </c>
      <c r="F104" s="28" t="s">
        <v>695</v>
      </c>
      <c r="G104" s="29">
        <v>48.799999999999997</v>
      </c>
      <c r="H104" s="28">
        <v>0</v>
      </c>
      <c r="I104" s="30">
        <f>ROUND(G104*H104,P4)</f>
        <v>0</v>
      </c>
      <c r="L104" s="30">
        <v>0</v>
      </c>
      <c r="M104" s="24">
        <f>ROUND(G104*L104,P4)</f>
        <v>0</v>
      </c>
      <c r="N104" s="25" t="s">
        <v>589</v>
      </c>
      <c r="O104" s="31">
        <f>M104*AA104</f>
        <v>0</v>
      </c>
      <c r="P104" s="1">
        <v>3</v>
      </c>
      <c r="AA104" s="1">
        <f>IF(P104=1,$O$3,IF(P104=2,$O$4,$O$5))</f>
        <v>0</v>
      </c>
    </row>
    <row r="105" ht="39.6">
      <c r="A105" s="1" t="s">
        <v>593</v>
      </c>
      <c r="E105" s="27" t="s">
        <v>702</v>
      </c>
    </row>
    <row r="106">
      <c r="A106" s="1" t="s">
        <v>594</v>
      </c>
      <c r="E106" s="32" t="s">
        <v>5877</v>
      </c>
    </row>
    <row r="107" ht="158.4">
      <c r="A107" s="1" t="s">
        <v>596</v>
      </c>
      <c r="E107" s="27" t="s">
        <v>698</v>
      </c>
    </row>
    <row r="108" ht="39.6">
      <c r="A108" s="1" t="s">
        <v>587</v>
      </c>
      <c r="B108" s="1">
        <v>24</v>
      </c>
      <c r="C108" s="26" t="s">
        <v>699</v>
      </c>
      <c r="D108" t="s">
        <v>700</v>
      </c>
      <c r="E108" s="27" t="s">
        <v>701</v>
      </c>
      <c r="F108" s="28" t="s">
        <v>695</v>
      </c>
      <c r="G108" s="29">
        <v>59.753999999999998</v>
      </c>
      <c r="H108" s="28">
        <v>0</v>
      </c>
      <c r="I108" s="30">
        <f>ROUND(G108*H108,P4)</f>
        <v>0</v>
      </c>
      <c r="L108" s="30">
        <v>0</v>
      </c>
      <c r="M108" s="24">
        <f>ROUND(G108*L108,P4)</f>
        <v>0</v>
      </c>
      <c r="N108" s="25" t="s">
        <v>589</v>
      </c>
      <c r="O108" s="31">
        <f>M108*AA108</f>
        <v>0</v>
      </c>
      <c r="P108" s="1">
        <v>3</v>
      </c>
      <c r="AA108" s="1">
        <f>IF(P108=1,$O$3,IF(P108=2,$O$4,$O$5))</f>
        <v>0</v>
      </c>
    </row>
    <row r="109" ht="39.6">
      <c r="A109" s="1" t="s">
        <v>593</v>
      </c>
      <c r="E109" s="27" t="s">
        <v>702</v>
      </c>
    </row>
    <row r="110" ht="39.6">
      <c r="A110" s="1" t="s">
        <v>594</v>
      </c>
      <c r="E110" s="32" t="s">
        <v>5878</v>
      </c>
    </row>
    <row r="111" ht="158.4">
      <c r="A111" s="1" t="s">
        <v>596</v>
      </c>
      <c r="E11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5879</v>
      </c>
      <c r="E8" s="23" t="s">
        <v>267</v>
      </c>
      <c r="L8" s="24">
        <f>L9+L14+L35</f>
        <v>0</v>
      </c>
      <c r="M8" s="24">
        <f>M9+M14+M35</f>
        <v>0</v>
      </c>
      <c r="N8" s="25"/>
    </row>
    <row r="9">
      <c r="A9" s="1" t="s">
        <v>584</v>
      </c>
      <c r="C9" s="22" t="s">
        <v>585</v>
      </c>
      <c r="E9" s="23" t="s">
        <v>586</v>
      </c>
      <c r="L9" s="24">
        <f>SUMIFS(L10:L13,A10:A13,"P")</f>
        <v>0</v>
      </c>
      <c r="M9" s="24">
        <f>SUMIFS(M10:M13,A10:A13,"P")</f>
        <v>0</v>
      </c>
      <c r="N9" s="25"/>
    </row>
    <row r="10" ht="26.4">
      <c r="A10" s="1" t="s">
        <v>587</v>
      </c>
      <c r="B10" s="1">
        <v>1</v>
      </c>
      <c r="C10" s="26" t="s">
        <v>3369</v>
      </c>
      <c r="D10" t="s">
        <v>589</v>
      </c>
      <c r="E10" s="27" t="s">
        <v>3370</v>
      </c>
      <c r="F10" s="28" t="s">
        <v>591</v>
      </c>
      <c r="G10" s="29">
        <v>46.420000000000002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5880</v>
      </c>
    </row>
    <row r="13" ht="369.6">
      <c r="A13" s="1" t="s">
        <v>596</v>
      </c>
      <c r="E13" s="27" t="s">
        <v>2554</v>
      </c>
    </row>
    <row r="14">
      <c r="A14" s="1" t="s">
        <v>584</v>
      </c>
      <c r="C14" s="22" t="s">
        <v>2018</v>
      </c>
      <c r="E14" s="23" t="s">
        <v>2019</v>
      </c>
      <c r="L14" s="24">
        <f>SUMIFS(L15:L34,A15:A34,"P")</f>
        <v>0</v>
      </c>
      <c r="M14" s="24">
        <f>SUMIFS(M15:M34,A15:A34,"P")</f>
        <v>0</v>
      </c>
      <c r="N14" s="25"/>
    </row>
    <row r="15" ht="26.4">
      <c r="A15" s="1" t="s">
        <v>587</v>
      </c>
      <c r="B15" s="1">
        <v>2</v>
      </c>
      <c r="C15" s="26" t="s">
        <v>4498</v>
      </c>
      <c r="D15" t="s">
        <v>589</v>
      </c>
      <c r="E15" s="27" t="s">
        <v>4499</v>
      </c>
      <c r="F15" s="28" t="s">
        <v>591</v>
      </c>
      <c r="G15" s="29">
        <v>15.752000000000001</v>
      </c>
      <c r="H15" s="28">
        <v>0</v>
      </c>
      <c r="I15" s="30">
        <f>ROUND(G15*H15,P4)</f>
        <v>0</v>
      </c>
      <c r="L15" s="30">
        <v>0</v>
      </c>
      <c r="M15" s="24">
        <f>ROUND(G15*L15,P4)</f>
        <v>0</v>
      </c>
      <c r="N15" s="25" t="s">
        <v>592</v>
      </c>
      <c r="O15" s="31">
        <f>M15*AA15</f>
        <v>0</v>
      </c>
      <c r="P15" s="1">
        <v>3</v>
      </c>
      <c r="AA15" s="1">
        <f>IF(P15=1,$O$3,IF(P15=2,$O$4,$O$5))</f>
        <v>0</v>
      </c>
    </row>
    <row r="16">
      <c r="A16" s="1" t="s">
        <v>593</v>
      </c>
      <c r="E16" s="27" t="s">
        <v>5881</v>
      </c>
    </row>
    <row r="17" ht="39.6">
      <c r="A17" s="1" t="s">
        <v>594</v>
      </c>
      <c r="E17" s="32" t="s">
        <v>5882</v>
      </c>
    </row>
    <row r="18" ht="145.2">
      <c r="A18" s="1" t="s">
        <v>596</v>
      </c>
      <c r="E18" s="27" t="s">
        <v>3668</v>
      </c>
    </row>
    <row r="19" ht="26.4">
      <c r="A19" s="1" t="s">
        <v>587</v>
      </c>
      <c r="B19" s="1">
        <v>3</v>
      </c>
      <c r="C19" s="26" t="s">
        <v>5465</v>
      </c>
      <c r="D19" t="s">
        <v>589</v>
      </c>
      <c r="E19" s="27" t="s">
        <v>5466</v>
      </c>
      <c r="F19" s="28" t="s">
        <v>591</v>
      </c>
      <c r="G19" s="29">
        <v>8.6319999999999997</v>
      </c>
      <c r="H19" s="28">
        <v>0</v>
      </c>
      <c r="I19" s="30">
        <f>ROUND(G19*H19,P4)</f>
        <v>0</v>
      </c>
      <c r="L19" s="30">
        <v>0</v>
      </c>
      <c r="M19" s="24">
        <f>ROUND(G19*L19,P4)</f>
        <v>0</v>
      </c>
      <c r="N19" s="25" t="s">
        <v>592</v>
      </c>
      <c r="O19" s="31">
        <f>M19*AA19</f>
        <v>0</v>
      </c>
      <c r="P19" s="1">
        <v>3</v>
      </c>
      <c r="AA19" s="1">
        <f>IF(P19=1,$O$3,IF(P19=2,$O$4,$O$5))</f>
        <v>0</v>
      </c>
    </row>
    <row r="20">
      <c r="A20" s="1" t="s">
        <v>593</v>
      </c>
      <c r="E20" s="27" t="s">
        <v>5883</v>
      </c>
    </row>
    <row r="21" ht="52.8">
      <c r="A21" s="1" t="s">
        <v>594</v>
      </c>
      <c r="E21" s="32" t="s">
        <v>5884</v>
      </c>
    </row>
    <row r="22" ht="145.2">
      <c r="A22" s="1" t="s">
        <v>596</v>
      </c>
      <c r="E22" s="27" t="s">
        <v>3668</v>
      </c>
    </row>
    <row r="23" ht="26.4">
      <c r="A23" s="1" t="s">
        <v>587</v>
      </c>
      <c r="B23" s="1">
        <v>4</v>
      </c>
      <c r="C23" s="26" t="s">
        <v>5697</v>
      </c>
      <c r="D23" t="s">
        <v>589</v>
      </c>
      <c r="E23" s="27" t="s">
        <v>5698</v>
      </c>
      <c r="F23" s="28" t="s">
        <v>914</v>
      </c>
      <c r="G23" s="29">
        <v>10.9</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5885</v>
      </c>
    </row>
    <row r="26" ht="132">
      <c r="A26" s="1" t="s">
        <v>596</v>
      </c>
      <c r="E26" s="27" t="s">
        <v>5027</v>
      </c>
    </row>
    <row r="27" ht="26.4">
      <c r="A27" s="1" t="s">
        <v>587</v>
      </c>
      <c r="B27" s="1">
        <v>5</v>
      </c>
      <c r="C27" s="26" t="s">
        <v>5886</v>
      </c>
      <c r="D27" t="s">
        <v>589</v>
      </c>
      <c r="E27" s="27" t="s">
        <v>5887</v>
      </c>
      <c r="F27" s="28" t="s">
        <v>591</v>
      </c>
      <c r="G27" s="29">
        <v>3.0590000000000002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5888</v>
      </c>
    </row>
    <row r="30" ht="92.4">
      <c r="A30" s="1" t="s">
        <v>596</v>
      </c>
      <c r="E30" s="27" t="s">
        <v>5575</v>
      </c>
    </row>
    <row r="31" ht="26.4">
      <c r="A31" s="1" t="s">
        <v>587</v>
      </c>
      <c r="B31" s="1">
        <v>6</v>
      </c>
      <c r="C31" s="26" t="s">
        <v>5889</v>
      </c>
      <c r="D31" t="s">
        <v>589</v>
      </c>
      <c r="E31" s="27" t="s">
        <v>5890</v>
      </c>
      <c r="F31" s="28" t="s">
        <v>591</v>
      </c>
      <c r="G31" s="29">
        <v>3.0739999999999998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5891</v>
      </c>
    </row>
    <row r="34" ht="92.4">
      <c r="A34" s="1" t="s">
        <v>596</v>
      </c>
      <c r="E34" s="27" t="s">
        <v>5575</v>
      </c>
    </row>
    <row r="35">
      <c r="A35" s="1" t="s">
        <v>584</v>
      </c>
      <c r="C35" s="22" t="s">
        <v>690</v>
      </c>
      <c r="E35" s="23" t="s">
        <v>1951</v>
      </c>
      <c r="L35" s="24">
        <f>SUMIFS(L36:L47,A36:A47,"P")</f>
        <v>0</v>
      </c>
      <c r="M35" s="24">
        <f>SUMIFS(M36:M47,A36:A47,"P")</f>
        <v>0</v>
      </c>
      <c r="N35" s="25"/>
    </row>
    <row r="36" ht="39.6">
      <c r="A36" s="1" t="s">
        <v>587</v>
      </c>
      <c r="B36" s="1">
        <v>7</v>
      </c>
      <c r="C36" s="26" t="s">
        <v>692</v>
      </c>
      <c r="D36" t="s">
        <v>693</v>
      </c>
      <c r="E36" s="27" t="s">
        <v>694</v>
      </c>
      <c r="F36" s="28" t="s">
        <v>695</v>
      </c>
      <c r="G36" s="29">
        <v>93</v>
      </c>
      <c r="H36" s="28">
        <v>0</v>
      </c>
      <c r="I36" s="30">
        <f>ROUND(G36*H36,P4)</f>
        <v>0</v>
      </c>
      <c r="L36" s="30">
        <v>0</v>
      </c>
      <c r="M36" s="24">
        <f>ROUND(G36*L36,P4)</f>
        <v>0</v>
      </c>
      <c r="N36" s="25" t="s">
        <v>589</v>
      </c>
      <c r="O36" s="31">
        <f>M36*AA36</f>
        <v>0</v>
      </c>
      <c r="P36" s="1">
        <v>3</v>
      </c>
      <c r="AA36" s="1">
        <f>IF(P36=1,$O$3,IF(P36=2,$O$4,$O$5))</f>
        <v>0</v>
      </c>
    </row>
    <row r="37" ht="39.6">
      <c r="A37" s="1" t="s">
        <v>593</v>
      </c>
      <c r="E37" s="27" t="s">
        <v>696</v>
      </c>
    </row>
    <row r="38">
      <c r="A38" s="1" t="s">
        <v>594</v>
      </c>
      <c r="E38" s="32" t="s">
        <v>5892</v>
      </c>
    </row>
    <row r="39" ht="158.4">
      <c r="A39" s="1" t="s">
        <v>596</v>
      </c>
      <c r="E39" s="27" t="s">
        <v>698</v>
      </c>
    </row>
    <row r="40" ht="26.4">
      <c r="A40" s="1" t="s">
        <v>587</v>
      </c>
      <c r="B40" s="1">
        <v>8</v>
      </c>
      <c r="C40" s="26" t="s">
        <v>4718</v>
      </c>
      <c r="D40" t="s">
        <v>4719</v>
      </c>
      <c r="E40" s="27" t="s">
        <v>4720</v>
      </c>
      <c r="F40" s="28" t="s">
        <v>695</v>
      </c>
      <c r="G40" s="29">
        <v>54.728000000000002</v>
      </c>
      <c r="H40" s="28">
        <v>0</v>
      </c>
      <c r="I40" s="30">
        <f>ROUND(G40*H40,P4)</f>
        <v>0</v>
      </c>
      <c r="L40" s="30">
        <v>0</v>
      </c>
      <c r="M40" s="24">
        <f>ROUND(G40*L40,P4)</f>
        <v>0</v>
      </c>
      <c r="N40" s="25" t="s">
        <v>589</v>
      </c>
      <c r="O40" s="31">
        <f>M40*AA40</f>
        <v>0</v>
      </c>
      <c r="P40" s="1">
        <v>3</v>
      </c>
      <c r="AA40" s="1">
        <f>IF(P40=1,$O$3,IF(P40=2,$O$4,$O$5))</f>
        <v>0</v>
      </c>
    </row>
    <row r="41" ht="39.6">
      <c r="A41" s="1" t="s">
        <v>593</v>
      </c>
      <c r="E41" s="27" t="s">
        <v>702</v>
      </c>
    </row>
    <row r="42" ht="39.6">
      <c r="A42" s="1" t="s">
        <v>594</v>
      </c>
      <c r="E42" s="32" t="s">
        <v>5893</v>
      </c>
    </row>
    <row r="43" ht="158.4">
      <c r="A43" s="1" t="s">
        <v>596</v>
      </c>
      <c r="E43" s="27" t="s">
        <v>698</v>
      </c>
    </row>
    <row r="44" ht="39.6">
      <c r="A44" s="1" t="s">
        <v>587</v>
      </c>
      <c r="B44" s="1">
        <v>9</v>
      </c>
      <c r="C44" s="26" t="s">
        <v>699</v>
      </c>
      <c r="D44" t="s">
        <v>700</v>
      </c>
      <c r="E44" s="27" t="s">
        <v>701</v>
      </c>
      <c r="F44" s="28" t="s">
        <v>695</v>
      </c>
      <c r="G44" s="29">
        <v>21.579999999999998</v>
      </c>
      <c r="H44" s="28">
        <v>0</v>
      </c>
      <c r="I44" s="30">
        <f>ROUND(G44*H44,P4)</f>
        <v>0</v>
      </c>
      <c r="L44" s="30">
        <v>0</v>
      </c>
      <c r="M44" s="24">
        <f>ROUND(G44*L44,P4)</f>
        <v>0</v>
      </c>
      <c r="N44" s="25" t="s">
        <v>589</v>
      </c>
      <c r="O44" s="31">
        <f>M44*AA44</f>
        <v>0</v>
      </c>
      <c r="P44" s="1">
        <v>3</v>
      </c>
      <c r="AA44" s="1">
        <f>IF(P44=1,$O$3,IF(P44=2,$O$4,$O$5))</f>
        <v>0</v>
      </c>
    </row>
    <row r="45" ht="39.6">
      <c r="A45" s="1" t="s">
        <v>593</v>
      </c>
      <c r="E45" s="27" t="s">
        <v>702</v>
      </c>
    </row>
    <row r="46">
      <c r="A46" s="1" t="s">
        <v>594</v>
      </c>
      <c r="E46" s="32" t="s">
        <v>5894</v>
      </c>
    </row>
    <row r="47" ht="158.4">
      <c r="A47" s="1" t="s">
        <v>596</v>
      </c>
      <c r="E4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5895</v>
      </c>
      <c r="E8" s="23" t="s">
        <v>269</v>
      </c>
      <c r="L8" s="24">
        <f>L9+L18+L31</f>
        <v>0</v>
      </c>
      <c r="M8" s="24">
        <f>M9+M18+M31</f>
        <v>0</v>
      </c>
      <c r="N8" s="25"/>
    </row>
    <row r="9">
      <c r="A9" s="1" t="s">
        <v>584</v>
      </c>
      <c r="C9" s="22" t="s">
        <v>585</v>
      </c>
      <c r="E9" s="23" t="s">
        <v>586</v>
      </c>
      <c r="L9" s="24">
        <f>SUMIFS(L10:L17,A10:A17,"P")</f>
        <v>0</v>
      </c>
      <c r="M9" s="24">
        <f>SUMIFS(M10:M17,A10:A17,"P")</f>
        <v>0</v>
      </c>
      <c r="N9" s="25"/>
    </row>
    <row r="10" ht="26.4">
      <c r="A10" s="1" t="s">
        <v>587</v>
      </c>
      <c r="B10" s="1">
        <v>1</v>
      </c>
      <c r="C10" s="26" t="s">
        <v>3369</v>
      </c>
      <c r="D10" t="s">
        <v>589</v>
      </c>
      <c r="E10" s="27" t="s">
        <v>3370</v>
      </c>
      <c r="F10" s="28" t="s">
        <v>591</v>
      </c>
      <c r="G10" s="29">
        <v>55</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5896</v>
      </c>
    </row>
    <row r="13" ht="369.6">
      <c r="A13" s="1" t="s">
        <v>596</v>
      </c>
      <c r="E13" s="27" t="s">
        <v>2554</v>
      </c>
    </row>
    <row r="14" ht="26.4">
      <c r="A14" s="1" t="s">
        <v>587</v>
      </c>
      <c r="B14" s="1">
        <v>2</v>
      </c>
      <c r="C14" s="26" t="s">
        <v>4651</v>
      </c>
      <c r="D14" t="s">
        <v>589</v>
      </c>
      <c r="E14" s="27" t="s">
        <v>4652</v>
      </c>
      <c r="F14" s="28" t="s">
        <v>591</v>
      </c>
      <c r="G14" s="29">
        <v>42</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5897</v>
      </c>
    </row>
    <row r="17" ht="264">
      <c r="A17" s="1" t="s">
        <v>596</v>
      </c>
      <c r="E17" s="27" t="s">
        <v>4654</v>
      </c>
    </row>
    <row r="18">
      <c r="A18" s="1" t="s">
        <v>584</v>
      </c>
      <c r="C18" s="22" t="s">
        <v>2018</v>
      </c>
      <c r="E18" s="23" t="s">
        <v>2019</v>
      </c>
      <c r="L18" s="24">
        <f>SUMIFS(L19:L30,A19:A30,"P")</f>
        <v>0</v>
      </c>
      <c r="M18" s="24">
        <f>SUMIFS(M19:M30,A19:A30,"P")</f>
        <v>0</v>
      </c>
      <c r="N18" s="25"/>
    </row>
    <row r="19" ht="26.4">
      <c r="A19" s="1" t="s">
        <v>587</v>
      </c>
      <c r="B19" s="1">
        <v>3</v>
      </c>
      <c r="C19" s="26" t="s">
        <v>4498</v>
      </c>
      <c r="D19" t="s">
        <v>589</v>
      </c>
      <c r="E19" s="27" t="s">
        <v>4499</v>
      </c>
      <c r="F19" s="28" t="s">
        <v>591</v>
      </c>
      <c r="G19" s="29">
        <v>19.984999999999999</v>
      </c>
      <c r="H19" s="28">
        <v>0</v>
      </c>
      <c r="I19" s="30">
        <f>ROUND(G19*H19,P4)</f>
        <v>0</v>
      </c>
      <c r="L19" s="30">
        <v>0</v>
      </c>
      <c r="M19" s="24">
        <f>ROUND(G19*L19,P4)</f>
        <v>0</v>
      </c>
      <c r="N19" s="25" t="s">
        <v>592</v>
      </c>
      <c r="O19" s="31">
        <f>M19*AA19</f>
        <v>0</v>
      </c>
      <c r="P19" s="1">
        <v>3</v>
      </c>
      <c r="AA19" s="1">
        <f>IF(P19=1,$O$3,IF(P19=2,$O$4,$O$5))</f>
        <v>0</v>
      </c>
    </row>
    <row r="20">
      <c r="A20" s="1" t="s">
        <v>593</v>
      </c>
      <c r="E20" s="27" t="s">
        <v>5881</v>
      </c>
    </row>
    <row r="21" ht="52.8">
      <c r="A21" s="1" t="s">
        <v>594</v>
      </c>
      <c r="E21" s="32" t="s">
        <v>5898</v>
      </c>
    </row>
    <row r="22" ht="145.2">
      <c r="A22" s="1" t="s">
        <v>596</v>
      </c>
      <c r="E22" s="27" t="s">
        <v>3668</v>
      </c>
    </row>
    <row r="23" ht="26.4">
      <c r="A23" s="1" t="s">
        <v>587</v>
      </c>
      <c r="B23" s="1">
        <v>4</v>
      </c>
      <c r="C23" s="26" t="s">
        <v>5465</v>
      </c>
      <c r="D23" t="s">
        <v>589</v>
      </c>
      <c r="E23" s="27" t="s">
        <v>5466</v>
      </c>
      <c r="F23" s="28" t="s">
        <v>591</v>
      </c>
      <c r="G23" s="29">
        <v>6.7539999999999996</v>
      </c>
      <c r="H23" s="28">
        <v>0</v>
      </c>
      <c r="I23" s="30">
        <f>ROUND(G23*H23,P4)</f>
        <v>0</v>
      </c>
      <c r="L23" s="30">
        <v>0</v>
      </c>
      <c r="M23" s="24">
        <f>ROUND(G23*L23,P4)</f>
        <v>0</v>
      </c>
      <c r="N23" s="25" t="s">
        <v>592</v>
      </c>
      <c r="O23" s="31">
        <f>M23*AA23</f>
        <v>0</v>
      </c>
      <c r="P23" s="1">
        <v>3</v>
      </c>
      <c r="AA23" s="1">
        <f>IF(P23=1,$O$3,IF(P23=2,$O$4,$O$5))</f>
        <v>0</v>
      </c>
    </row>
    <row r="24">
      <c r="A24" s="1" t="s">
        <v>593</v>
      </c>
      <c r="E24" s="27" t="s">
        <v>5883</v>
      </c>
    </row>
    <row r="25">
      <c r="A25" s="1" t="s">
        <v>594</v>
      </c>
      <c r="E25" s="32" t="s">
        <v>5899</v>
      </c>
    </row>
    <row r="26" ht="145.2">
      <c r="A26" s="1" t="s">
        <v>596</v>
      </c>
      <c r="E26" s="27" t="s">
        <v>3668</v>
      </c>
    </row>
    <row r="27" ht="26.4">
      <c r="A27" s="1" t="s">
        <v>587</v>
      </c>
      <c r="B27" s="1">
        <v>5</v>
      </c>
      <c r="C27" s="26" t="s">
        <v>5316</v>
      </c>
      <c r="D27" t="s">
        <v>589</v>
      </c>
      <c r="E27" s="27" t="s">
        <v>5317</v>
      </c>
      <c r="F27" s="28" t="s">
        <v>695</v>
      </c>
      <c r="G27" s="29">
        <v>0.312</v>
      </c>
      <c r="H27" s="28">
        <v>0</v>
      </c>
      <c r="I27" s="30">
        <f>ROUND(G27*H27,P4)</f>
        <v>0</v>
      </c>
      <c r="L27" s="30">
        <v>0</v>
      </c>
      <c r="M27" s="24">
        <f>ROUND(G27*L27,P4)</f>
        <v>0</v>
      </c>
      <c r="N27" s="25" t="s">
        <v>592</v>
      </c>
      <c r="O27" s="31">
        <f>M27*AA27</f>
        <v>0</v>
      </c>
      <c r="P27" s="1">
        <v>3</v>
      </c>
      <c r="AA27" s="1">
        <f>IF(P27=1,$O$3,IF(P27=2,$O$4,$O$5))</f>
        <v>0</v>
      </c>
    </row>
    <row r="28">
      <c r="A28" s="1" t="s">
        <v>593</v>
      </c>
      <c r="E28" s="27" t="s">
        <v>5900</v>
      </c>
    </row>
    <row r="29">
      <c r="A29" s="1" t="s">
        <v>594</v>
      </c>
      <c r="E29" s="32" t="s">
        <v>5901</v>
      </c>
    </row>
    <row r="30" ht="145.2">
      <c r="A30" s="1" t="s">
        <v>596</v>
      </c>
      <c r="E30" s="27" t="s">
        <v>5319</v>
      </c>
    </row>
    <row r="31">
      <c r="A31" s="1" t="s">
        <v>584</v>
      </c>
      <c r="C31" s="22" t="s">
        <v>690</v>
      </c>
      <c r="E31" s="23" t="s">
        <v>1951</v>
      </c>
      <c r="L31" s="24">
        <f>SUMIFS(L32:L47,A32:A47,"P")</f>
        <v>0</v>
      </c>
      <c r="M31" s="24">
        <f>SUMIFS(M32:M47,A32:A47,"P")</f>
        <v>0</v>
      </c>
      <c r="N31" s="25"/>
    </row>
    <row r="32" ht="39.6">
      <c r="A32" s="1" t="s">
        <v>587</v>
      </c>
      <c r="B32" s="1">
        <v>6</v>
      </c>
      <c r="C32" s="26" t="s">
        <v>692</v>
      </c>
      <c r="D32" t="s">
        <v>693</v>
      </c>
      <c r="E32" s="27" t="s">
        <v>694</v>
      </c>
      <c r="F32" s="28" t="s">
        <v>695</v>
      </c>
      <c r="G32" s="29">
        <v>99</v>
      </c>
      <c r="H32" s="28">
        <v>0</v>
      </c>
      <c r="I32" s="30">
        <f>ROUND(G32*H32,P4)</f>
        <v>0</v>
      </c>
      <c r="L32" s="30">
        <v>0</v>
      </c>
      <c r="M32" s="24">
        <f>ROUND(G32*L32,P4)</f>
        <v>0</v>
      </c>
      <c r="N32" s="25" t="s">
        <v>589</v>
      </c>
      <c r="O32" s="31">
        <f>M32*AA32</f>
        <v>0</v>
      </c>
      <c r="P32" s="1">
        <v>3</v>
      </c>
      <c r="AA32" s="1">
        <f>IF(P32=1,$O$3,IF(P32=2,$O$4,$O$5))</f>
        <v>0</v>
      </c>
    </row>
    <row r="33" ht="39.6">
      <c r="A33" s="1" t="s">
        <v>593</v>
      </c>
      <c r="E33" s="27" t="s">
        <v>696</v>
      </c>
    </row>
    <row r="34">
      <c r="A34" s="1" t="s">
        <v>594</v>
      </c>
      <c r="E34" s="32" t="s">
        <v>5902</v>
      </c>
    </row>
    <row r="35" ht="158.4">
      <c r="A35" s="1" t="s">
        <v>596</v>
      </c>
      <c r="E35" s="27" t="s">
        <v>698</v>
      </c>
    </row>
    <row r="36" ht="26.4">
      <c r="A36" s="1" t="s">
        <v>587</v>
      </c>
      <c r="B36" s="1">
        <v>7</v>
      </c>
      <c r="C36" s="26" t="s">
        <v>4718</v>
      </c>
      <c r="D36" t="s">
        <v>4719</v>
      </c>
      <c r="E36" s="27" t="s">
        <v>4720</v>
      </c>
      <c r="F36" s="28" t="s">
        <v>695</v>
      </c>
      <c r="G36" s="29">
        <v>49.963000000000001</v>
      </c>
      <c r="H36" s="28">
        <v>0</v>
      </c>
      <c r="I36" s="30">
        <f>ROUND(G36*H36,P4)</f>
        <v>0</v>
      </c>
      <c r="L36" s="30">
        <v>0</v>
      </c>
      <c r="M36" s="24">
        <f>ROUND(G36*L36,P4)</f>
        <v>0</v>
      </c>
      <c r="N36" s="25" t="s">
        <v>589</v>
      </c>
      <c r="O36" s="31">
        <f>M36*AA36</f>
        <v>0</v>
      </c>
      <c r="P36" s="1">
        <v>3</v>
      </c>
      <c r="AA36" s="1">
        <f>IF(P36=1,$O$3,IF(P36=2,$O$4,$O$5))</f>
        <v>0</v>
      </c>
    </row>
    <row r="37" ht="39.6">
      <c r="A37" s="1" t="s">
        <v>593</v>
      </c>
      <c r="E37" s="27" t="s">
        <v>702</v>
      </c>
    </row>
    <row r="38" ht="39.6">
      <c r="A38" s="1" t="s">
        <v>594</v>
      </c>
      <c r="E38" s="32" t="s">
        <v>5903</v>
      </c>
    </row>
    <row r="39" ht="158.4">
      <c r="A39" s="1" t="s">
        <v>596</v>
      </c>
      <c r="E39" s="27" t="s">
        <v>698</v>
      </c>
    </row>
    <row r="40" ht="39.6">
      <c r="A40" s="1" t="s">
        <v>587</v>
      </c>
      <c r="B40" s="1">
        <v>8</v>
      </c>
      <c r="C40" s="26" t="s">
        <v>699</v>
      </c>
      <c r="D40" t="s">
        <v>700</v>
      </c>
      <c r="E40" s="27" t="s">
        <v>701</v>
      </c>
      <c r="F40" s="28" t="s">
        <v>695</v>
      </c>
      <c r="G40" s="29">
        <v>15.534000000000001</v>
      </c>
      <c r="H40" s="28">
        <v>0</v>
      </c>
      <c r="I40" s="30">
        <f>ROUND(G40*H40,P4)</f>
        <v>0</v>
      </c>
      <c r="L40" s="30">
        <v>0</v>
      </c>
      <c r="M40" s="24">
        <f>ROUND(G40*L40,P4)</f>
        <v>0</v>
      </c>
      <c r="N40" s="25" t="s">
        <v>589</v>
      </c>
      <c r="O40" s="31">
        <f>M40*AA40</f>
        <v>0</v>
      </c>
      <c r="P40" s="1">
        <v>3</v>
      </c>
      <c r="AA40" s="1">
        <f>IF(P40=1,$O$3,IF(P40=2,$O$4,$O$5))</f>
        <v>0</v>
      </c>
    </row>
    <row r="41" ht="39.6">
      <c r="A41" s="1" t="s">
        <v>593</v>
      </c>
      <c r="E41" s="27" t="s">
        <v>702</v>
      </c>
    </row>
    <row r="42">
      <c r="A42" s="1" t="s">
        <v>594</v>
      </c>
      <c r="E42" s="32" t="s">
        <v>5904</v>
      </c>
    </row>
    <row r="43" ht="158.4">
      <c r="A43" s="1" t="s">
        <v>596</v>
      </c>
      <c r="E43" s="27" t="s">
        <v>698</v>
      </c>
    </row>
    <row r="44" ht="26.4">
      <c r="A44" s="1" t="s">
        <v>587</v>
      </c>
      <c r="B44" s="1">
        <v>9</v>
      </c>
      <c r="C44" s="26" t="s">
        <v>2717</v>
      </c>
      <c r="D44" t="s">
        <v>2718</v>
      </c>
      <c r="E44" s="27" t="s">
        <v>2719</v>
      </c>
      <c r="F44" s="28" t="s">
        <v>695</v>
      </c>
      <c r="G44" s="29">
        <v>0.312</v>
      </c>
      <c r="H44" s="28">
        <v>0</v>
      </c>
      <c r="I44" s="30">
        <f>ROUND(G44*H44,P4)</f>
        <v>0</v>
      </c>
      <c r="L44" s="30">
        <v>0</v>
      </c>
      <c r="M44" s="24">
        <f>ROUND(G44*L44,P4)</f>
        <v>0</v>
      </c>
      <c r="N44" s="25" t="s">
        <v>589</v>
      </c>
      <c r="O44" s="31">
        <f>M44*AA44</f>
        <v>0</v>
      </c>
      <c r="P44" s="1">
        <v>3</v>
      </c>
      <c r="AA44" s="1">
        <f>IF(P44=1,$O$3,IF(P44=2,$O$4,$O$5))</f>
        <v>0</v>
      </c>
    </row>
    <row r="45" ht="39.6">
      <c r="A45" s="1" t="s">
        <v>593</v>
      </c>
      <c r="E45" s="27" t="s">
        <v>3706</v>
      </c>
    </row>
    <row r="46">
      <c r="A46" s="1" t="s">
        <v>594</v>
      </c>
      <c r="E46" s="32" t="s">
        <v>5901</v>
      </c>
    </row>
    <row r="47" ht="158.4">
      <c r="A47" s="1" t="s">
        <v>596</v>
      </c>
      <c r="E4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5905</v>
      </c>
      <c r="E8" s="23" t="s">
        <v>271</v>
      </c>
      <c r="L8" s="24">
        <f>L9+L14+L23</f>
        <v>0</v>
      </c>
      <c r="M8" s="24">
        <f>M9+M14+M23</f>
        <v>0</v>
      </c>
      <c r="N8" s="25"/>
    </row>
    <row r="9">
      <c r="A9" s="1" t="s">
        <v>584</v>
      </c>
      <c r="C9" s="22" t="s">
        <v>585</v>
      </c>
      <c r="E9" s="23" t="s">
        <v>586</v>
      </c>
      <c r="L9" s="24">
        <f>SUMIFS(L10:L13,A10:A13,"P")</f>
        <v>0</v>
      </c>
      <c r="M9" s="24">
        <f>SUMIFS(M10:M13,A10:A13,"P")</f>
        <v>0</v>
      </c>
      <c r="N9" s="25"/>
    </row>
    <row r="10" ht="26.4">
      <c r="A10" s="1" t="s">
        <v>587</v>
      </c>
      <c r="B10" s="1">
        <v>1</v>
      </c>
      <c r="C10" s="26" t="s">
        <v>3369</v>
      </c>
      <c r="D10" t="s">
        <v>589</v>
      </c>
      <c r="E10" s="27" t="s">
        <v>3370</v>
      </c>
      <c r="F10" s="28" t="s">
        <v>591</v>
      </c>
      <c r="G10" s="29">
        <v>51.015000000000001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5906</v>
      </c>
    </row>
    <row r="13" ht="369.6">
      <c r="A13" s="1" t="s">
        <v>596</v>
      </c>
      <c r="E13" s="27" t="s">
        <v>2554</v>
      </c>
    </row>
    <row r="14">
      <c r="A14" s="1" t="s">
        <v>584</v>
      </c>
      <c r="C14" s="22" t="s">
        <v>2018</v>
      </c>
      <c r="E14" s="23" t="s">
        <v>2019</v>
      </c>
      <c r="L14" s="24">
        <f>SUMIFS(L15:L22,A15:A22,"P")</f>
        <v>0</v>
      </c>
      <c r="M14" s="24">
        <f>SUMIFS(M15:M22,A15:A22,"P")</f>
        <v>0</v>
      </c>
      <c r="N14" s="25"/>
    </row>
    <row r="15" ht="26.4">
      <c r="A15" s="1" t="s">
        <v>587</v>
      </c>
      <c r="B15" s="1">
        <v>2</v>
      </c>
      <c r="C15" s="26" t="s">
        <v>4498</v>
      </c>
      <c r="D15" t="s">
        <v>589</v>
      </c>
      <c r="E15" s="27" t="s">
        <v>4499</v>
      </c>
      <c r="F15" s="28" t="s">
        <v>591</v>
      </c>
      <c r="G15" s="29">
        <v>9.4399999999999995</v>
      </c>
      <c r="H15" s="28">
        <v>0</v>
      </c>
      <c r="I15" s="30">
        <f>ROUND(G15*H15,P4)</f>
        <v>0</v>
      </c>
      <c r="L15" s="30">
        <v>0</v>
      </c>
      <c r="M15" s="24">
        <f>ROUND(G15*L15,P4)</f>
        <v>0</v>
      </c>
      <c r="N15" s="25" t="s">
        <v>592</v>
      </c>
      <c r="O15" s="31">
        <f>M15*AA15</f>
        <v>0</v>
      </c>
      <c r="P15" s="1">
        <v>3</v>
      </c>
      <c r="AA15" s="1">
        <f>IF(P15=1,$O$3,IF(P15=2,$O$4,$O$5))</f>
        <v>0</v>
      </c>
    </row>
    <row r="16">
      <c r="A16" s="1" t="s">
        <v>593</v>
      </c>
      <c r="E16" s="27" t="s">
        <v>5881</v>
      </c>
    </row>
    <row r="17" ht="39.6">
      <c r="A17" s="1" t="s">
        <v>594</v>
      </c>
      <c r="E17" s="32" t="s">
        <v>5907</v>
      </c>
    </row>
    <row r="18" ht="145.2">
      <c r="A18" s="1" t="s">
        <v>596</v>
      </c>
      <c r="E18" s="27" t="s">
        <v>3668</v>
      </c>
    </row>
    <row r="19" ht="26.4">
      <c r="A19" s="1" t="s">
        <v>587</v>
      </c>
      <c r="B19" s="1">
        <v>3</v>
      </c>
      <c r="C19" s="26" t="s">
        <v>5465</v>
      </c>
      <c r="D19" t="s">
        <v>589</v>
      </c>
      <c r="E19" s="27" t="s">
        <v>5466</v>
      </c>
      <c r="F19" s="28" t="s">
        <v>591</v>
      </c>
      <c r="G19" s="29">
        <v>9.0600000000000005</v>
      </c>
      <c r="H19" s="28">
        <v>0</v>
      </c>
      <c r="I19" s="30">
        <f>ROUND(G19*H19,P4)</f>
        <v>0</v>
      </c>
      <c r="L19" s="30">
        <v>0</v>
      </c>
      <c r="M19" s="24">
        <f>ROUND(G19*L19,P4)</f>
        <v>0</v>
      </c>
      <c r="N19" s="25" t="s">
        <v>592</v>
      </c>
      <c r="O19" s="31">
        <f>M19*AA19</f>
        <v>0</v>
      </c>
      <c r="P19" s="1">
        <v>3</v>
      </c>
      <c r="AA19" s="1">
        <f>IF(P19=1,$O$3,IF(P19=2,$O$4,$O$5))</f>
        <v>0</v>
      </c>
    </row>
    <row r="20">
      <c r="A20" s="1" t="s">
        <v>593</v>
      </c>
      <c r="E20" s="27" t="s">
        <v>5883</v>
      </c>
    </row>
    <row r="21" ht="39.6">
      <c r="A21" s="1" t="s">
        <v>594</v>
      </c>
      <c r="E21" s="32" t="s">
        <v>5908</v>
      </c>
    </row>
    <row r="22" ht="145.2">
      <c r="A22" s="1" t="s">
        <v>596</v>
      </c>
      <c r="E22" s="27" t="s">
        <v>3668</v>
      </c>
    </row>
    <row r="23">
      <c r="A23" s="1" t="s">
        <v>584</v>
      </c>
      <c r="C23" s="22" t="s">
        <v>690</v>
      </c>
      <c r="E23" s="23" t="s">
        <v>1951</v>
      </c>
      <c r="L23" s="24">
        <f>SUMIFS(L24:L35,A24:A35,"P")</f>
        <v>0</v>
      </c>
      <c r="M23" s="24">
        <f>SUMIFS(M24:M35,A24:A35,"P")</f>
        <v>0</v>
      </c>
      <c r="N23" s="25"/>
    </row>
    <row r="24" ht="39.6">
      <c r="A24" s="1" t="s">
        <v>587</v>
      </c>
      <c r="B24" s="1">
        <v>4</v>
      </c>
      <c r="C24" s="26" t="s">
        <v>692</v>
      </c>
      <c r="D24" t="s">
        <v>693</v>
      </c>
      <c r="E24" s="27" t="s">
        <v>694</v>
      </c>
      <c r="F24" s="28" t="s">
        <v>695</v>
      </c>
      <c r="G24" s="29">
        <v>102.03</v>
      </c>
      <c r="H24" s="28">
        <v>0</v>
      </c>
      <c r="I24" s="30">
        <f>ROUND(G24*H24,P4)</f>
        <v>0</v>
      </c>
      <c r="L24" s="30">
        <v>0</v>
      </c>
      <c r="M24" s="24">
        <f>ROUND(G24*L24,P4)</f>
        <v>0</v>
      </c>
      <c r="N24" s="25" t="s">
        <v>589</v>
      </c>
      <c r="O24" s="31">
        <f>M24*AA24</f>
        <v>0</v>
      </c>
      <c r="P24" s="1">
        <v>3</v>
      </c>
      <c r="AA24" s="1">
        <f>IF(P24=1,$O$3,IF(P24=2,$O$4,$O$5))</f>
        <v>0</v>
      </c>
    </row>
    <row r="25" ht="39.6">
      <c r="A25" s="1" t="s">
        <v>593</v>
      </c>
      <c r="E25" s="27" t="s">
        <v>696</v>
      </c>
    </row>
    <row r="26">
      <c r="A26" s="1" t="s">
        <v>594</v>
      </c>
      <c r="E26" s="32" t="s">
        <v>5909</v>
      </c>
    </row>
    <row r="27" ht="158.4">
      <c r="A27" s="1" t="s">
        <v>596</v>
      </c>
      <c r="E27" s="27" t="s">
        <v>698</v>
      </c>
    </row>
    <row r="28" ht="26.4">
      <c r="A28" s="1" t="s">
        <v>587</v>
      </c>
      <c r="B28" s="1">
        <v>5</v>
      </c>
      <c r="C28" s="26" t="s">
        <v>4718</v>
      </c>
      <c r="D28" t="s">
        <v>4719</v>
      </c>
      <c r="E28" s="27" t="s">
        <v>4720</v>
      </c>
      <c r="F28" s="28" t="s">
        <v>695</v>
      </c>
      <c r="G28" s="29">
        <v>23.600000000000001</v>
      </c>
      <c r="H28" s="28">
        <v>0</v>
      </c>
      <c r="I28" s="30">
        <f>ROUND(G28*H28,P4)</f>
        <v>0</v>
      </c>
      <c r="L28" s="30">
        <v>0</v>
      </c>
      <c r="M28" s="24">
        <f>ROUND(G28*L28,P4)</f>
        <v>0</v>
      </c>
      <c r="N28" s="25" t="s">
        <v>589</v>
      </c>
      <c r="O28" s="31">
        <f>M28*AA28</f>
        <v>0</v>
      </c>
      <c r="P28" s="1">
        <v>3</v>
      </c>
      <c r="AA28" s="1">
        <f>IF(P28=1,$O$3,IF(P28=2,$O$4,$O$5))</f>
        <v>0</v>
      </c>
    </row>
    <row r="29" ht="39.6">
      <c r="A29" s="1" t="s">
        <v>593</v>
      </c>
      <c r="E29" s="27" t="s">
        <v>702</v>
      </c>
    </row>
    <row r="30">
      <c r="A30" s="1" t="s">
        <v>594</v>
      </c>
      <c r="E30" s="32" t="s">
        <v>5910</v>
      </c>
    </row>
    <row r="31" ht="158.4">
      <c r="A31" s="1" t="s">
        <v>596</v>
      </c>
      <c r="E31" s="27" t="s">
        <v>698</v>
      </c>
    </row>
    <row r="32" ht="39.6">
      <c r="A32" s="1" t="s">
        <v>587</v>
      </c>
      <c r="B32" s="1">
        <v>6</v>
      </c>
      <c r="C32" s="26" t="s">
        <v>699</v>
      </c>
      <c r="D32" t="s">
        <v>700</v>
      </c>
      <c r="E32" s="27" t="s">
        <v>701</v>
      </c>
      <c r="F32" s="28" t="s">
        <v>695</v>
      </c>
      <c r="G32" s="29">
        <v>22.649999999999999</v>
      </c>
      <c r="H32" s="28">
        <v>0</v>
      </c>
      <c r="I32" s="30">
        <f>ROUND(G32*H32,P4)</f>
        <v>0</v>
      </c>
      <c r="L32" s="30">
        <v>0</v>
      </c>
      <c r="M32" s="24">
        <f>ROUND(G32*L32,P4)</f>
        <v>0</v>
      </c>
      <c r="N32" s="25" t="s">
        <v>589</v>
      </c>
      <c r="O32" s="31">
        <f>M32*AA32</f>
        <v>0</v>
      </c>
      <c r="P32" s="1">
        <v>3</v>
      </c>
      <c r="AA32" s="1">
        <f>IF(P32=1,$O$3,IF(P32=2,$O$4,$O$5))</f>
        <v>0</v>
      </c>
    </row>
    <row r="33" ht="39.6">
      <c r="A33" s="1" t="s">
        <v>593</v>
      </c>
      <c r="E33" s="27" t="s">
        <v>702</v>
      </c>
    </row>
    <row r="34">
      <c r="A34" s="1" t="s">
        <v>594</v>
      </c>
      <c r="E34" s="32" t="s">
        <v>5911</v>
      </c>
    </row>
    <row r="35" ht="158.4">
      <c r="A35" s="1" t="s">
        <v>596</v>
      </c>
      <c r="E3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5912</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6.4">
      <c r="A10" s="1" t="s">
        <v>587</v>
      </c>
      <c r="B10" s="1">
        <v>1</v>
      </c>
      <c r="C10" s="26" t="s">
        <v>3369</v>
      </c>
      <c r="D10" t="s">
        <v>589</v>
      </c>
      <c r="E10" s="27" t="s">
        <v>3370</v>
      </c>
      <c r="F10" s="28" t="s">
        <v>591</v>
      </c>
      <c r="G10" s="29">
        <v>74.945999999999998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ht="118.8">
      <c r="A12" s="1" t="s">
        <v>594</v>
      </c>
      <c r="E12" s="32" t="s">
        <v>5913</v>
      </c>
    </row>
    <row r="13" ht="369.6">
      <c r="A13" s="1" t="s">
        <v>596</v>
      </c>
      <c r="E13" s="27" t="s">
        <v>2554</v>
      </c>
    </row>
    <row r="14" ht="26.4">
      <c r="A14" s="1" t="s">
        <v>587</v>
      </c>
      <c r="B14" s="1">
        <v>2</v>
      </c>
      <c r="C14" s="26" t="s">
        <v>4651</v>
      </c>
      <c r="D14" t="s">
        <v>589</v>
      </c>
      <c r="E14" s="27" t="s">
        <v>4652</v>
      </c>
      <c r="F14" s="28" t="s">
        <v>591</v>
      </c>
      <c r="G14" s="29">
        <v>75.390000000000001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5914</v>
      </c>
    </row>
    <row r="17" ht="264">
      <c r="A17" s="1" t="s">
        <v>596</v>
      </c>
      <c r="E17" s="27" t="s">
        <v>4654</v>
      </c>
    </row>
    <row r="18">
      <c r="A18" s="1" t="s">
        <v>584</v>
      </c>
      <c r="C18" s="22" t="s">
        <v>2572</v>
      </c>
      <c r="E18" s="23" t="s">
        <v>2573</v>
      </c>
      <c r="L18" s="24">
        <f>SUMIFS(L19:L30,A19:A30,"P")</f>
        <v>0</v>
      </c>
      <c r="M18" s="24">
        <f>SUMIFS(M19:M30,A19:A30,"P")</f>
        <v>0</v>
      </c>
      <c r="N18" s="25"/>
    </row>
    <row r="19" ht="26.4">
      <c r="A19" s="1" t="s">
        <v>587</v>
      </c>
      <c r="B19" s="1">
        <v>3</v>
      </c>
      <c r="C19" s="26" t="s">
        <v>4114</v>
      </c>
      <c r="D19" t="s">
        <v>589</v>
      </c>
      <c r="E19" s="27" t="s">
        <v>4115</v>
      </c>
      <c r="F19" s="28" t="s">
        <v>591</v>
      </c>
      <c r="G19" s="29">
        <v>7.1719999999999997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05.6">
      <c r="A21" s="1" t="s">
        <v>594</v>
      </c>
      <c r="E21" s="32" t="s">
        <v>5915</v>
      </c>
    </row>
    <row r="22" ht="382.8">
      <c r="A22" s="1" t="s">
        <v>596</v>
      </c>
      <c r="E22" s="27" t="s">
        <v>2577</v>
      </c>
    </row>
    <row r="23" ht="26.4">
      <c r="A23" s="1" t="s">
        <v>587</v>
      </c>
      <c r="B23" s="1">
        <v>4</v>
      </c>
      <c r="C23" s="26" t="s">
        <v>2578</v>
      </c>
      <c r="D23" t="s">
        <v>589</v>
      </c>
      <c r="E23" s="27" t="s">
        <v>2579</v>
      </c>
      <c r="F23" s="28" t="s">
        <v>695</v>
      </c>
      <c r="G23" s="29">
        <v>0.13300000000000001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5916</v>
      </c>
    </row>
    <row r="26" ht="316.8">
      <c r="A26" s="1" t="s">
        <v>596</v>
      </c>
      <c r="E26" s="27" t="s">
        <v>2581</v>
      </c>
    </row>
    <row r="27" ht="26.4">
      <c r="A27" s="1" t="s">
        <v>587</v>
      </c>
      <c r="B27" s="1">
        <v>5</v>
      </c>
      <c r="C27" s="26" t="s">
        <v>5816</v>
      </c>
      <c r="D27" t="s">
        <v>589</v>
      </c>
      <c r="E27" s="27" t="s">
        <v>5817</v>
      </c>
      <c r="F27" s="28" t="s">
        <v>695</v>
      </c>
      <c r="G27" s="29">
        <v>0.25700000000000001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5917</v>
      </c>
    </row>
    <row r="30" ht="316.8">
      <c r="A30" s="1" t="s">
        <v>596</v>
      </c>
      <c r="E30" s="27" t="s">
        <v>2581</v>
      </c>
    </row>
    <row r="31">
      <c r="A31" s="1" t="s">
        <v>584</v>
      </c>
      <c r="C31" s="22" t="s">
        <v>2997</v>
      </c>
      <c r="E31" s="23" t="s">
        <v>3792</v>
      </c>
      <c r="L31" s="24">
        <f>SUMIFS(L32:L51,A32:A51,"P")</f>
        <v>0</v>
      </c>
      <c r="M31" s="24">
        <f>SUMIFS(M32:M51,A32:A51,"P")</f>
        <v>0</v>
      </c>
      <c r="N31" s="25"/>
    </row>
    <row r="32" ht="26.4">
      <c r="A32" s="1" t="s">
        <v>587</v>
      </c>
      <c r="B32" s="1">
        <v>6</v>
      </c>
      <c r="C32" s="26" t="s">
        <v>3793</v>
      </c>
      <c r="D32" t="s">
        <v>589</v>
      </c>
      <c r="E32" s="27" t="s">
        <v>3794</v>
      </c>
      <c r="F32" s="28" t="s">
        <v>591</v>
      </c>
      <c r="G32" s="29">
        <v>2.5760000000000001</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5918</v>
      </c>
    </row>
    <row r="35" ht="382.8">
      <c r="A35" s="1" t="s">
        <v>596</v>
      </c>
      <c r="E35" s="27" t="s">
        <v>3769</v>
      </c>
    </row>
    <row r="36" ht="26.4">
      <c r="A36" s="1" t="s">
        <v>587</v>
      </c>
      <c r="B36" s="1">
        <v>7</v>
      </c>
      <c r="C36" s="26" t="s">
        <v>4143</v>
      </c>
      <c r="D36" t="s">
        <v>589</v>
      </c>
      <c r="E36" s="27" t="s">
        <v>4144</v>
      </c>
      <c r="F36" s="28" t="s">
        <v>591</v>
      </c>
      <c r="G36" s="29">
        <v>5.4980000000000002</v>
      </c>
      <c r="H36" s="28">
        <v>0</v>
      </c>
      <c r="I36" s="30">
        <f>ROUND(G36*H36,P4)</f>
        <v>0</v>
      </c>
      <c r="L36" s="30">
        <v>0</v>
      </c>
      <c r="M36" s="24">
        <f>ROUND(G36*L36,P4)</f>
        <v>0</v>
      </c>
      <c r="N36" s="25" t="s">
        <v>592</v>
      </c>
      <c r="O36" s="31">
        <f>M36*AA36</f>
        <v>0</v>
      </c>
      <c r="P36" s="1">
        <v>3</v>
      </c>
      <c r="AA36" s="1">
        <f>IF(P36=1,$O$3,IF(P36=2,$O$4,$O$5))</f>
        <v>0</v>
      </c>
    </row>
    <row r="37">
      <c r="A37" s="1" t="s">
        <v>593</v>
      </c>
      <c r="E37" s="27" t="s">
        <v>5919</v>
      </c>
    </row>
    <row r="38" ht="158.4">
      <c r="A38" s="1" t="s">
        <v>594</v>
      </c>
      <c r="E38" s="32" t="s">
        <v>5920</v>
      </c>
    </row>
    <row r="39" ht="382.8">
      <c r="A39" s="1" t="s">
        <v>596</v>
      </c>
      <c r="E39" s="27" t="s">
        <v>3769</v>
      </c>
    </row>
    <row r="40" ht="26.4">
      <c r="A40" s="1" t="s">
        <v>587</v>
      </c>
      <c r="B40" s="1">
        <v>8</v>
      </c>
      <c r="C40" s="26" t="s">
        <v>5350</v>
      </c>
      <c r="D40" t="s">
        <v>589</v>
      </c>
      <c r="E40" s="27" t="s">
        <v>5351</v>
      </c>
      <c r="F40" s="28" t="s">
        <v>695</v>
      </c>
      <c r="G40" s="29">
        <v>0.056000000000000001</v>
      </c>
      <c r="H40" s="28">
        <v>0</v>
      </c>
      <c r="I40" s="30">
        <f>ROUND(G40*H40,P4)</f>
        <v>0</v>
      </c>
      <c r="L40" s="30">
        <v>0</v>
      </c>
      <c r="M40" s="24">
        <f>ROUND(G40*L40,P4)</f>
        <v>0</v>
      </c>
      <c r="N40" s="25" t="s">
        <v>592</v>
      </c>
      <c r="O40" s="31">
        <f>M40*AA40</f>
        <v>0</v>
      </c>
      <c r="P40" s="1">
        <v>3</v>
      </c>
      <c r="AA40" s="1">
        <f>IF(P40=1,$O$3,IF(P40=2,$O$4,$O$5))</f>
        <v>0</v>
      </c>
    </row>
    <row r="41">
      <c r="A41" s="1" t="s">
        <v>593</v>
      </c>
      <c r="E41" s="27" t="s">
        <v>5921</v>
      </c>
    </row>
    <row r="42">
      <c r="A42" s="1" t="s">
        <v>594</v>
      </c>
      <c r="E42" s="32" t="s">
        <v>5922</v>
      </c>
    </row>
    <row r="43" ht="303.6">
      <c r="A43" s="1" t="s">
        <v>596</v>
      </c>
      <c r="E43" s="27" t="s">
        <v>5277</v>
      </c>
    </row>
    <row r="44" ht="26.4">
      <c r="A44" s="1" t="s">
        <v>587</v>
      </c>
      <c r="B44" s="1">
        <v>9</v>
      </c>
      <c r="C44" s="26" t="s">
        <v>5290</v>
      </c>
      <c r="D44" t="s">
        <v>589</v>
      </c>
      <c r="E44" s="27" t="s">
        <v>5291</v>
      </c>
      <c r="F44" s="28" t="s">
        <v>591</v>
      </c>
      <c r="G44" s="29">
        <v>67.329999999999998</v>
      </c>
      <c r="H44" s="28">
        <v>0</v>
      </c>
      <c r="I44" s="30">
        <f>ROUND(G44*H44,P4)</f>
        <v>0</v>
      </c>
      <c r="L44" s="30">
        <v>0</v>
      </c>
      <c r="M44" s="24">
        <f>ROUND(G44*L44,P4)</f>
        <v>0</v>
      </c>
      <c r="N44" s="25" t="s">
        <v>592</v>
      </c>
      <c r="O44" s="31">
        <f>M44*AA44</f>
        <v>0</v>
      </c>
      <c r="P44" s="1">
        <v>3</v>
      </c>
      <c r="AA44" s="1">
        <f>IF(P44=1,$O$3,IF(P44=2,$O$4,$O$5))</f>
        <v>0</v>
      </c>
    </row>
    <row r="45">
      <c r="A45" s="1" t="s">
        <v>593</v>
      </c>
      <c r="E45" s="27" t="s">
        <v>589</v>
      </c>
    </row>
    <row r="46" ht="79.2">
      <c r="A46" s="1" t="s">
        <v>594</v>
      </c>
      <c r="E46" s="32" t="s">
        <v>5923</v>
      </c>
    </row>
    <row r="47" ht="79.2">
      <c r="A47" s="1" t="s">
        <v>596</v>
      </c>
      <c r="E47" s="27" t="s">
        <v>3002</v>
      </c>
    </row>
    <row r="48" ht="26.4">
      <c r="A48" s="1" t="s">
        <v>587</v>
      </c>
      <c r="B48" s="1">
        <v>10</v>
      </c>
      <c r="C48" s="26" t="s">
        <v>4525</v>
      </c>
      <c r="D48" t="s">
        <v>589</v>
      </c>
      <c r="E48" s="27" t="s">
        <v>4526</v>
      </c>
      <c r="F48" s="28" t="s">
        <v>591</v>
      </c>
      <c r="G48" s="29">
        <v>6.6619999999999999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118.8">
      <c r="A50" s="1" t="s">
        <v>594</v>
      </c>
      <c r="E50" s="32" t="s">
        <v>5924</v>
      </c>
    </row>
    <row r="51" ht="118.8">
      <c r="A51" s="1" t="s">
        <v>596</v>
      </c>
      <c r="E51" s="27" t="s">
        <v>4528</v>
      </c>
    </row>
    <row r="52">
      <c r="A52" s="1" t="s">
        <v>584</v>
      </c>
      <c r="C52" s="22" t="s">
        <v>3003</v>
      </c>
      <c r="E52" s="23" t="s">
        <v>3598</v>
      </c>
      <c r="L52" s="24">
        <f>SUMIFS(L53:L56,A53:A56,"P")</f>
        <v>0</v>
      </c>
      <c r="M52" s="24">
        <f>SUMIFS(M53:M56,A53:A56,"P")</f>
        <v>0</v>
      </c>
      <c r="N52" s="25"/>
    </row>
    <row r="53" ht="26.4">
      <c r="A53" s="1" t="s">
        <v>587</v>
      </c>
      <c r="B53" s="1">
        <v>11</v>
      </c>
      <c r="C53" s="26" t="s">
        <v>5925</v>
      </c>
      <c r="D53" t="s">
        <v>589</v>
      </c>
      <c r="E53" s="27" t="s">
        <v>5926</v>
      </c>
      <c r="F53" s="28" t="s">
        <v>2567</v>
      </c>
      <c r="G53" s="29">
        <v>20</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5927</v>
      </c>
    </row>
    <row r="56" ht="171.6">
      <c r="A56" s="1" t="s">
        <v>596</v>
      </c>
      <c r="E56" s="27" t="s">
        <v>4197</v>
      </c>
    </row>
    <row r="57">
      <c r="A57" s="1" t="s">
        <v>584</v>
      </c>
      <c r="C57" s="22" t="s">
        <v>617</v>
      </c>
      <c r="E57" s="23" t="s">
        <v>618</v>
      </c>
      <c r="L57" s="24">
        <f>SUMIFS(L58:L61,A58:A61,"P")</f>
        <v>0</v>
      </c>
      <c r="M57" s="24">
        <f>SUMIFS(M58:M61,A58:A61,"P")</f>
        <v>0</v>
      </c>
      <c r="N57" s="25"/>
    </row>
    <row r="58" ht="26.4">
      <c r="A58" s="1" t="s">
        <v>587</v>
      </c>
      <c r="B58" s="1">
        <v>12</v>
      </c>
      <c r="C58" s="26" t="s">
        <v>5371</v>
      </c>
      <c r="D58" t="s">
        <v>589</v>
      </c>
      <c r="E58" s="27" t="s">
        <v>5372</v>
      </c>
      <c r="F58" s="28" t="s">
        <v>2567</v>
      </c>
      <c r="G58" s="29">
        <v>46.829999999999998</v>
      </c>
      <c r="H58" s="28">
        <v>0</v>
      </c>
      <c r="I58" s="30">
        <f>ROUND(G58*H58,P4)</f>
        <v>0</v>
      </c>
      <c r="L58" s="30">
        <v>0</v>
      </c>
      <c r="M58" s="24">
        <f>ROUND(G58*L58,P4)</f>
        <v>0</v>
      </c>
      <c r="N58" s="25" t="s">
        <v>592</v>
      </c>
      <c r="O58" s="31">
        <f>M58*AA58</f>
        <v>0</v>
      </c>
      <c r="P58" s="1">
        <v>3</v>
      </c>
      <c r="AA58" s="1">
        <f>IF(P58=1,$O$3,IF(P58=2,$O$4,$O$5))</f>
        <v>0</v>
      </c>
    </row>
    <row r="59">
      <c r="A59" s="1" t="s">
        <v>593</v>
      </c>
      <c r="E59" s="27" t="s">
        <v>589</v>
      </c>
    </row>
    <row r="60" ht="79.2">
      <c r="A60" s="1" t="s">
        <v>594</v>
      </c>
      <c r="E60" s="32" t="s">
        <v>5928</v>
      </c>
    </row>
    <row r="61" ht="211.2">
      <c r="A61" s="1" t="s">
        <v>596</v>
      </c>
      <c r="E61" s="27" t="s">
        <v>3839</v>
      </c>
    </row>
    <row r="62">
      <c r="A62" s="1" t="s">
        <v>584</v>
      </c>
      <c r="C62" s="22" t="s">
        <v>2018</v>
      </c>
      <c r="E62" s="23" t="s">
        <v>2019</v>
      </c>
      <c r="L62" s="24">
        <f>SUMIFS(L63:L90,A63:A90,"P")</f>
        <v>0</v>
      </c>
      <c r="M62" s="24">
        <f>SUMIFS(M63:M90,A63:A90,"P")</f>
        <v>0</v>
      </c>
      <c r="N62" s="25"/>
    </row>
    <row r="63" ht="26.4">
      <c r="A63" s="1" t="s">
        <v>587</v>
      </c>
      <c r="B63" s="1">
        <v>13</v>
      </c>
      <c r="C63" s="26" t="s">
        <v>5407</v>
      </c>
      <c r="D63" t="s">
        <v>589</v>
      </c>
      <c r="E63" s="27" t="s">
        <v>5408</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5409</v>
      </c>
    </row>
    <row r="65">
      <c r="A65" s="1" t="s">
        <v>594</v>
      </c>
      <c r="E65" s="32" t="s">
        <v>3994</v>
      </c>
    </row>
    <row r="66" ht="66">
      <c r="A66" s="1" t="s">
        <v>596</v>
      </c>
      <c r="E66" s="27" t="s">
        <v>5410</v>
      </c>
    </row>
    <row r="67" ht="26.4">
      <c r="A67" s="1" t="s">
        <v>587</v>
      </c>
      <c r="B67" s="1">
        <v>14</v>
      </c>
      <c r="C67" s="26" t="s">
        <v>4221</v>
      </c>
      <c r="D67" t="s">
        <v>589</v>
      </c>
      <c r="E67" s="27" t="s">
        <v>4222</v>
      </c>
      <c r="F67" s="28" t="s">
        <v>914</v>
      </c>
      <c r="G67" s="29">
        <v>35.200000000000003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ht="105.6">
      <c r="A69" s="1" t="s">
        <v>594</v>
      </c>
      <c r="E69" s="32" t="s">
        <v>5929</v>
      </c>
    </row>
    <row r="70" ht="79.2">
      <c r="A70" s="1" t="s">
        <v>596</v>
      </c>
      <c r="E70" s="27" t="s">
        <v>4224</v>
      </c>
    </row>
    <row r="71" ht="26.4">
      <c r="A71" s="1" t="s">
        <v>587</v>
      </c>
      <c r="B71" s="1">
        <v>15</v>
      </c>
      <c r="C71" s="26" t="s">
        <v>5528</v>
      </c>
      <c r="D71" t="s">
        <v>589</v>
      </c>
      <c r="E71" s="27" t="s">
        <v>5529</v>
      </c>
      <c r="F71" s="28" t="s">
        <v>914</v>
      </c>
      <c r="G71" s="29">
        <v>10.199999999999999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5930</v>
      </c>
    </row>
    <row r="74" ht="79.2">
      <c r="A74" s="1" t="s">
        <v>596</v>
      </c>
      <c r="E74" s="27" t="s">
        <v>5531</v>
      </c>
    </row>
    <row r="75" ht="26.4">
      <c r="A75" s="1" t="s">
        <v>587</v>
      </c>
      <c r="B75" s="1">
        <v>16</v>
      </c>
      <c r="C75" s="26" t="s">
        <v>4498</v>
      </c>
      <c r="D75" t="s">
        <v>589</v>
      </c>
      <c r="E75" s="27" t="s">
        <v>4499</v>
      </c>
      <c r="F75" s="28" t="s">
        <v>591</v>
      </c>
      <c r="G75" s="29">
        <v>31.059999999999999</v>
      </c>
      <c r="H75" s="28">
        <v>0</v>
      </c>
      <c r="I75" s="30">
        <f>ROUND(G75*H75,P4)</f>
        <v>0</v>
      </c>
      <c r="L75" s="30">
        <v>0</v>
      </c>
      <c r="M75" s="24">
        <f>ROUND(G75*L75,P4)</f>
        <v>0</v>
      </c>
      <c r="N75" s="25" t="s">
        <v>592</v>
      </c>
      <c r="O75" s="31">
        <f>M75*AA75</f>
        <v>0</v>
      </c>
      <c r="P75" s="1">
        <v>3</v>
      </c>
      <c r="AA75" s="1">
        <f>IF(P75=1,$O$3,IF(P75=2,$O$4,$O$5))</f>
        <v>0</v>
      </c>
    </row>
    <row r="76">
      <c r="A76" s="1" t="s">
        <v>593</v>
      </c>
      <c r="E76" s="27" t="s">
        <v>5931</v>
      </c>
    </row>
    <row r="77" ht="39.6">
      <c r="A77" s="1" t="s">
        <v>594</v>
      </c>
      <c r="E77" s="32" t="s">
        <v>5932</v>
      </c>
    </row>
    <row r="78" ht="145.2">
      <c r="A78" s="1" t="s">
        <v>596</v>
      </c>
      <c r="E78" s="27" t="s">
        <v>3668</v>
      </c>
    </row>
    <row r="79" ht="26.4">
      <c r="A79" s="1" t="s">
        <v>587</v>
      </c>
      <c r="B79" s="1">
        <v>17</v>
      </c>
      <c r="C79" s="26" t="s">
        <v>3664</v>
      </c>
      <c r="D79" t="s">
        <v>589</v>
      </c>
      <c r="E79" s="27" t="s">
        <v>3665</v>
      </c>
      <c r="F79" s="28" t="s">
        <v>591</v>
      </c>
      <c r="G79" s="29">
        <v>7.274</v>
      </c>
      <c r="H79" s="28">
        <v>0</v>
      </c>
      <c r="I79" s="30">
        <f>ROUND(G79*H79,P4)</f>
        <v>0</v>
      </c>
      <c r="L79" s="30">
        <v>0</v>
      </c>
      <c r="M79" s="24">
        <f>ROUND(G79*L79,P4)</f>
        <v>0</v>
      </c>
      <c r="N79" s="25" t="s">
        <v>592</v>
      </c>
      <c r="O79" s="31">
        <f>M79*AA79</f>
        <v>0</v>
      </c>
      <c r="P79" s="1">
        <v>3</v>
      </c>
      <c r="AA79" s="1">
        <f>IF(P79=1,$O$3,IF(P79=2,$O$4,$O$5))</f>
        <v>0</v>
      </c>
    </row>
    <row r="80">
      <c r="A80" s="1" t="s">
        <v>593</v>
      </c>
      <c r="E80" s="27" t="s">
        <v>5933</v>
      </c>
    </row>
    <row r="81" ht="66">
      <c r="A81" s="1" t="s">
        <v>594</v>
      </c>
      <c r="E81" s="32" t="s">
        <v>5934</v>
      </c>
    </row>
    <row r="82" ht="145.2">
      <c r="A82" s="1" t="s">
        <v>596</v>
      </c>
      <c r="E82" s="27" t="s">
        <v>3668</v>
      </c>
    </row>
    <row r="83" ht="26.4">
      <c r="A83" s="1" t="s">
        <v>587</v>
      </c>
      <c r="B83" s="1">
        <v>18</v>
      </c>
      <c r="C83" s="26" t="s">
        <v>5316</v>
      </c>
      <c r="D83" t="s">
        <v>589</v>
      </c>
      <c r="E83" s="27" t="s">
        <v>5317</v>
      </c>
      <c r="F83" s="28" t="s">
        <v>695</v>
      </c>
      <c r="G83" s="29">
        <v>2.9700000000000002</v>
      </c>
      <c r="H83" s="28">
        <v>0</v>
      </c>
      <c r="I83" s="30">
        <f>ROUND(G83*H83,P4)</f>
        <v>0</v>
      </c>
      <c r="L83" s="30">
        <v>0</v>
      </c>
      <c r="M83" s="24">
        <f>ROUND(G83*L83,P4)</f>
        <v>0</v>
      </c>
      <c r="N83" s="25" t="s">
        <v>592</v>
      </c>
      <c r="O83" s="31">
        <f>M83*AA83</f>
        <v>0</v>
      </c>
      <c r="P83" s="1">
        <v>3</v>
      </c>
      <c r="AA83" s="1">
        <f>IF(P83=1,$O$3,IF(P83=2,$O$4,$O$5))</f>
        <v>0</v>
      </c>
    </row>
    <row r="84">
      <c r="A84" s="1" t="s">
        <v>593</v>
      </c>
      <c r="E84" s="27" t="s">
        <v>5935</v>
      </c>
    </row>
    <row r="85" ht="52.8">
      <c r="A85" s="1" t="s">
        <v>594</v>
      </c>
      <c r="E85" s="32" t="s">
        <v>5936</v>
      </c>
    </row>
    <row r="86" ht="145.2">
      <c r="A86" s="1" t="s">
        <v>596</v>
      </c>
      <c r="E86" s="27" t="s">
        <v>5319</v>
      </c>
    </row>
    <row r="87" ht="26.4">
      <c r="A87" s="1" t="s">
        <v>587</v>
      </c>
      <c r="B87" s="1">
        <v>19</v>
      </c>
      <c r="C87" s="26" t="s">
        <v>5937</v>
      </c>
      <c r="D87" t="s">
        <v>589</v>
      </c>
      <c r="E87" s="27" t="s">
        <v>5938</v>
      </c>
      <c r="F87" s="28" t="s">
        <v>914</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5939</v>
      </c>
    </row>
    <row r="90" ht="92.4">
      <c r="A90" s="1" t="s">
        <v>596</v>
      </c>
      <c r="E90" s="27" t="s">
        <v>5940</v>
      </c>
    </row>
    <row r="91">
      <c r="A91" s="1" t="s">
        <v>584</v>
      </c>
      <c r="C91" s="22" t="s">
        <v>690</v>
      </c>
      <c r="E91" s="23" t="s">
        <v>1951</v>
      </c>
      <c r="L91" s="24">
        <f>SUMIFS(L92:L111,A92:A111,"P")</f>
        <v>0</v>
      </c>
      <c r="M91" s="24">
        <f>SUMIFS(M92:M111,A92:A111,"P")</f>
        <v>0</v>
      </c>
      <c r="N91" s="25"/>
    </row>
    <row r="92" ht="39.6">
      <c r="A92" s="1" t="s">
        <v>587</v>
      </c>
      <c r="B92" s="1">
        <v>20</v>
      </c>
      <c r="C92" s="26" t="s">
        <v>692</v>
      </c>
      <c r="D92" t="s">
        <v>693</v>
      </c>
      <c r="E92" s="27" t="s">
        <v>694</v>
      </c>
      <c r="F92" s="28" t="s">
        <v>695</v>
      </c>
      <c r="G92" s="29">
        <v>134.90299999999999</v>
      </c>
      <c r="H92" s="28">
        <v>0</v>
      </c>
      <c r="I92" s="30">
        <f>ROUND(G92*H92,P4)</f>
        <v>0</v>
      </c>
      <c r="L92" s="30">
        <v>0</v>
      </c>
      <c r="M92" s="24">
        <f>ROUND(G92*L92,P4)</f>
        <v>0</v>
      </c>
      <c r="N92" s="25" t="s">
        <v>589</v>
      </c>
      <c r="O92" s="31">
        <f>M92*AA92</f>
        <v>0</v>
      </c>
      <c r="P92" s="1">
        <v>3</v>
      </c>
      <c r="AA92" s="1">
        <f>IF(P92=1,$O$3,IF(P92=2,$O$4,$O$5))</f>
        <v>0</v>
      </c>
    </row>
    <row r="93" ht="39.6">
      <c r="A93" s="1" t="s">
        <v>593</v>
      </c>
      <c r="E93" s="27" t="s">
        <v>696</v>
      </c>
    </row>
    <row r="94" ht="118.8">
      <c r="A94" s="1" t="s">
        <v>594</v>
      </c>
      <c r="E94" s="32" t="s">
        <v>5941</v>
      </c>
    </row>
    <row r="95" ht="158.4">
      <c r="A95" s="1" t="s">
        <v>596</v>
      </c>
      <c r="E95" s="27" t="s">
        <v>698</v>
      </c>
    </row>
    <row r="96" ht="26.4">
      <c r="A96" s="1" t="s">
        <v>587</v>
      </c>
      <c r="B96" s="1">
        <v>21</v>
      </c>
      <c r="C96" s="26" t="s">
        <v>4718</v>
      </c>
      <c r="D96" t="s">
        <v>4719</v>
      </c>
      <c r="E96" s="27" t="s">
        <v>4720</v>
      </c>
      <c r="F96" s="28" t="s">
        <v>695</v>
      </c>
      <c r="G96" s="29">
        <v>77.650000000000006</v>
      </c>
      <c r="H96" s="28">
        <v>0</v>
      </c>
      <c r="I96" s="30">
        <f>ROUND(G96*H96,P4)</f>
        <v>0</v>
      </c>
      <c r="L96" s="30">
        <v>0</v>
      </c>
      <c r="M96" s="24">
        <f>ROUND(G96*L96,P4)</f>
        <v>0</v>
      </c>
      <c r="N96" s="25" t="s">
        <v>589</v>
      </c>
      <c r="O96" s="31">
        <f>M96*AA96</f>
        <v>0</v>
      </c>
      <c r="P96" s="1">
        <v>3</v>
      </c>
      <c r="AA96" s="1">
        <f>IF(P96=1,$O$3,IF(P96=2,$O$4,$O$5))</f>
        <v>0</v>
      </c>
    </row>
    <row r="97" ht="39.6">
      <c r="A97" s="1" t="s">
        <v>593</v>
      </c>
      <c r="E97" s="27" t="s">
        <v>702</v>
      </c>
    </row>
    <row r="98" ht="39.6">
      <c r="A98" s="1" t="s">
        <v>594</v>
      </c>
      <c r="E98" s="32" t="s">
        <v>5942</v>
      </c>
    </row>
    <row r="99" ht="158.4">
      <c r="A99" s="1" t="s">
        <v>596</v>
      </c>
      <c r="E99" s="27" t="s">
        <v>698</v>
      </c>
    </row>
    <row r="100" ht="39.6">
      <c r="A100" s="1" t="s">
        <v>587</v>
      </c>
      <c r="B100" s="1">
        <v>22</v>
      </c>
      <c r="C100" s="26" t="s">
        <v>699</v>
      </c>
      <c r="D100" t="s">
        <v>700</v>
      </c>
      <c r="E100" s="27" t="s">
        <v>701</v>
      </c>
      <c r="F100" s="28" t="s">
        <v>695</v>
      </c>
      <c r="G100" s="29">
        <v>16.73</v>
      </c>
      <c r="H100" s="28">
        <v>0</v>
      </c>
      <c r="I100" s="30">
        <f>ROUND(G100*H100,P4)</f>
        <v>0</v>
      </c>
      <c r="L100" s="30">
        <v>0</v>
      </c>
      <c r="M100" s="24">
        <f>ROUND(G100*L100,P4)</f>
        <v>0</v>
      </c>
      <c r="N100" s="25" t="s">
        <v>589</v>
      </c>
      <c r="O100" s="31">
        <f>M100*AA100</f>
        <v>0</v>
      </c>
      <c r="P100" s="1">
        <v>3</v>
      </c>
      <c r="AA100" s="1">
        <f>IF(P100=1,$O$3,IF(P100=2,$O$4,$O$5))</f>
        <v>0</v>
      </c>
    </row>
    <row r="101" ht="39.6">
      <c r="A101" s="1" t="s">
        <v>593</v>
      </c>
      <c r="E101" s="27" t="s">
        <v>702</v>
      </c>
    </row>
    <row r="102" ht="52.8">
      <c r="A102" s="1" t="s">
        <v>594</v>
      </c>
      <c r="E102" s="32" t="s">
        <v>5943</v>
      </c>
    </row>
    <row r="103" ht="158.4">
      <c r="A103" s="1" t="s">
        <v>596</v>
      </c>
      <c r="E103" s="27" t="s">
        <v>698</v>
      </c>
    </row>
    <row r="104" ht="39.6">
      <c r="A104" s="1" t="s">
        <v>587</v>
      </c>
      <c r="B104" s="1">
        <v>23</v>
      </c>
      <c r="C104" s="26" t="s">
        <v>1463</v>
      </c>
      <c r="D104" t="s">
        <v>1464</v>
      </c>
      <c r="E104" s="27" t="s">
        <v>1465</v>
      </c>
      <c r="F104" s="28" t="s">
        <v>695</v>
      </c>
      <c r="G104" s="29">
        <v>0.040000000000000001</v>
      </c>
      <c r="H104" s="28">
        <v>0</v>
      </c>
      <c r="I104" s="30">
        <f>ROUND(G104*H104,P4)</f>
        <v>0</v>
      </c>
      <c r="L104" s="30">
        <v>0</v>
      </c>
      <c r="M104" s="24">
        <f>ROUND(G104*L104,P4)</f>
        <v>0</v>
      </c>
      <c r="N104" s="25" t="s">
        <v>589</v>
      </c>
      <c r="O104" s="31">
        <f>M104*AA104</f>
        <v>0</v>
      </c>
      <c r="P104" s="1">
        <v>3</v>
      </c>
      <c r="AA104" s="1">
        <f>IF(P104=1,$O$3,IF(P104=2,$O$4,$O$5))</f>
        <v>0</v>
      </c>
    </row>
    <row r="105" ht="39.6">
      <c r="A105" s="1" t="s">
        <v>593</v>
      </c>
      <c r="E105" s="27" t="s">
        <v>702</v>
      </c>
    </row>
    <row r="106">
      <c r="A106" s="1" t="s">
        <v>594</v>
      </c>
      <c r="E106" s="32" t="s">
        <v>5944</v>
      </c>
    </row>
    <row r="107" ht="158.4">
      <c r="A107" s="1" t="s">
        <v>596</v>
      </c>
      <c r="E107" s="27" t="s">
        <v>698</v>
      </c>
    </row>
    <row r="108" ht="26.4">
      <c r="A108" s="1" t="s">
        <v>587</v>
      </c>
      <c r="B108" s="1">
        <v>24</v>
      </c>
      <c r="C108" s="26" t="s">
        <v>2717</v>
      </c>
      <c r="D108" t="s">
        <v>2718</v>
      </c>
      <c r="E108" s="27" t="s">
        <v>2719</v>
      </c>
      <c r="F108" s="28" t="s">
        <v>695</v>
      </c>
      <c r="G108" s="29">
        <v>2.9700000000000002</v>
      </c>
      <c r="H108" s="28">
        <v>0</v>
      </c>
      <c r="I108" s="30">
        <f>ROUND(G108*H108,P4)</f>
        <v>0</v>
      </c>
      <c r="L108" s="30">
        <v>0</v>
      </c>
      <c r="M108" s="24">
        <f>ROUND(G108*L108,P4)</f>
        <v>0</v>
      </c>
      <c r="N108" s="25" t="s">
        <v>589</v>
      </c>
      <c r="O108" s="31">
        <f>M108*AA108</f>
        <v>0</v>
      </c>
      <c r="P108" s="1">
        <v>3</v>
      </c>
      <c r="AA108" s="1">
        <f>IF(P108=1,$O$3,IF(P108=2,$O$4,$O$5))</f>
        <v>0</v>
      </c>
    </row>
    <row r="109" ht="39.6">
      <c r="A109" s="1" t="s">
        <v>593</v>
      </c>
      <c r="E109" s="27" t="s">
        <v>3706</v>
      </c>
    </row>
    <row r="110" ht="52.8">
      <c r="A110" s="1" t="s">
        <v>594</v>
      </c>
      <c r="E110" s="32" t="s">
        <v>5936</v>
      </c>
    </row>
    <row r="111" ht="158.4">
      <c r="A111" s="1" t="s">
        <v>596</v>
      </c>
      <c r="E11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5945</v>
      </c>
      <c r="E8" s="23" t="s">
        <v>275</v>
      </c>
      <c r="L8" s="24">
        <f>L9+L14+L27</f>
        <v>0</v>
      </c>
      <c r="M8" s="24">
        <f>M9+M14+M27</f>
        <v>0</v>
      </c>
      <c r="N8" s="25"/>
    </row>
    <row r="9">
      <c r="A9" s="1" t="s">
        <v>584</v>
      </c>
      <c r="C9" s="22" t="s">
        <v>585</v>
      </c>
      <c r="E9" s="23" t="s">
        <v>586</v>
      </c>
      <c r="L9" s="24">
        <f>SUMIFS(L10:L13,A10:A13,"P")</f>
        <v>0</v>
      </c>
      <c r="M9" s="24">
        <f>SUMIFS(M10:M13,A10:A13,"P")</f>
        <v>0</v>
      </c>
      <c r="N9" s="25"/>
    </row>
    <row r="10" ht="26.4">
      <c r="A10" s="1" t="s">
        <v>587</v>
      </c>
      <c r="B10" s="1">
        <v>1</v>
      </c>
      <c r="C10" s="26" t="s">
        <v>3369</v>
      </c>
      <c r="D10" t="s">
        <v>589</v>
      </c>
      <c r="E10" s="27" t="s">
        <v>3370</v>
      </c>
      <c r="F10" s="28" t="s">
        <v>591</v>
      </c>
      <c r="G10" s="29">
        <v>18.698</v>
      </c>
      <c r="H10" s="28">
        <v>0</v>
      </c>
      <c r="I10" s="30">
        <f>ROUND(G10*H10,P4)</f>
        <v>0</v>
      </c>
      <c r="L10" s="30">
        <v>0</v>
      </c>
      <c r="M10" s="24">
        <f>ROUND(G10*L10,P4)</f>
        <v>0</v>
      </c>
      <c r="N10" s="25" t="s">
        <v>592</v>
      </c>
      <c r="O10" s="31">
        <f>M10*AA10</f>
        <v>0</v>
      </c>
      <c r="P10" s="1">
        <v>3</v>
      </c>
      <c r="AA10" s="1">
        <f>IF(P10=1,$O$3,IF(P10=2,$O$4,$O$5))</f>
        <v>0</v>
      </c>
    </row>
    <row r="11">
      <c r="A11" s="1" t="s">
        <v>593</v>
      </c>
      <c r="E11" s="27" t="s">
        <v>5946</v>
      </c>
    </row>
    <row r="12" ht="52.8">
      <c r="A12" s="1" t="s">
        <v>594</v>
      </c>
      <c r="E12" s="32" t="s">
        <v>5947</v>
      </c>
    </row>
    <row r="13" ht="369.6">
      <c r="A13" s="1" t="s">
        <v>596</v>
      </c>
      <c r="E13" s="27" t="s">
        <v>2554</v>
      </c>
    </row>
    <row r="14">
      <c r="A14" s="1" t="s">
        <v>584</v>
      </c>
      <c r="C14" s="22" t="s">
        <v>2018</v>
      </c>
      <c r="E14" s="23" t="s">
        <v>2019</v>
      </c>
      <c r="L14" s="24">
        <f>SUMIFS(L15:L26,A15:A26,"P")</f>
        <v>0</v>
      </c>
      <c r="M14" s="24">
        <f>SUMIFS(M15:M26,A15:A26,"P")</f>
        <v>0</v>
      </c>
      <c r="N14" s="25"/>
    </row>
    <row r="15" ht="26.4">
      <c r="A15" s="1" t="s">
        <v>587</v>
      </c>
      <c r="B15" s="1">
        <v>2</v>
      </c>
      <c r="C15" s="26" t="s">
        <v>4498</v>
      </c>
      <c r="D15" t="s">
        <v>589</v>
      </c>
      <c r="E15" s="27" t="s">
        <v>4499</v>
      </c>
      <c r="F15" s="28" t="s">
        <v>591</v>
      </c>
      <c r="G15" s="29">
        <v>15.813000000000001</v>
      </c>
      <c r="H15" s="28">
        <v>0</v>
      </c>
      <c r="I15" s="30">
        <f>ROUND(G15*H15,P4)</f>
        <v>0</v>
      </c>
      <c r="L15" s="30">
        <v>0</v>
      </c>
      <c r="M15" s="24">
        <f>ROUND(G15*L15,P4)</f>
        <v>0</v>
      </c>
      <c r="N15" s="25" t="s">
        <v>592</v>
      </c>
      <c r="O15" s="31">
        <f>M15*AA15</f>
        <v>0</v>
      </c>
      <c r="P15" s="1">
        <v>3</v>
      </c>
      <c r="AA15" s="1">
        <f>IF(P15=1,$O$3,IF(P15=2,$O$4,$O$5))</f>
        <v>0</v>
      </c>
    </row>
    <row r="16">
      <c r="A16" s="1" t="s">
        <v>593</v>
      </c>
      <c r="E16" s="27" t="s">
        <v>5948</v>
      </c>
    </row>
    <row r="17" ht="66">
      <c r="A17" s="1" t="s">
        <v>594</v>
      </c>
      <c r="E17" s="32" t="s">
        <v>5949</v>
      </c>
    </row>
    <row r="18" ht="145.2">
      <c r="A18" s="1" t="s">
        <v>596</v>
      </c>
      <c r="E18" s="27" t="s">
        <v>3668</v>
      </c>
    </row>
    <row r="19" ht="26.4">
      <c r="A19" s="1" t="s">
        <v>587</v>
      </c>
      <c r="B19" s="1">
        <v>3</v>
      </c>
      <c r="C19" s="26" t="s">
        <v>5465</v>
      </c>
      <c r="D19" t="s">
        <v>589</v>
      </c>
      <c r="E19" s="27" t="s">
        <v>5466</v>
      </c>
      <c r="F19" s="28" t="s">
        <v>591</v>
      </c>
      <c r="G19" s="29">
        <v>5.9169999999999998</v>
      </c>
      <c r="H19" s="28">
        <v>0</v>
      </c>
      <c r="I19" s="30">
        <f>ROUND(G19*H19,P4)</f>
        <v>0</v>
      </c>
      <c r="L19" s="30">
        <v>0</v>
      </c>
      <c r="M19" s="24">
        <f>ROUND(G19*L19,P4)</f>
        <v>0</v>
      </c>
      <c r="N19" s="25" t="s">
        <v>592</v>
      </c>
      <c r="O19" s="31">
        <f>M19*AA19</f>
        <v>0</v>
      </c>
      <c r="P19" s="1">
        <v>3</v>
      </c>
      <c r="AA19" s="1">
        <f>IF(P19=1,$O$3,IF(P19=2,$O$4,$O$5))</f>
        <v>0</v>
      </c>
    </row>
    <row r="20">
      <c r="A20" s="1" t="s">
        <v>593</v>
      </c>
      <c r="E20" s="27" t="s">
        <v>5950</v>
      </c>
    </row>
    <row r="21" ht="52.8">
      <c r="A21" s="1" t="s">
        <v>594</v>
      </c>
      <c r="E21" s="32" t="s">
        <v>5951</v>
      </c>
    </row>
    <row r="22" ht="145.2">
      <c r="A22" s="1" t="s">
        <v>596</v>
      </c>
      <c r="E22" s="27" t="s">
        <v>3668</v>
      </c>
    </row>
    <row r="23" ht="26.4">
      <c r="A23" s="1" t="s">
        <v>587</v>
      </c>
      <c r="B23" s="1">
        <v>4</v>
      </c>
      <c r="C23" s="26" t="s">
        <v>5316</v>
      </c>
      <c r="D23" t="s">
        <v>589</v>
      </c>
      <c r="E23" s="27" t="s">
        <v>5317</v>
      </c>
      <c r="F23" s="28" t="s">
        <v>695</v>
      </c>
      <c r="G23" s="29">
        <v>1.802</v>
      </c>
      <c r="H23" s="28">
        <v>0</v>
      </c>
      <c r="I23" s="30">
        <f>ROUND(G23*H23,P4)</f>
        <v>0</v>
      </c>
      <c r="L23" s="30">
        <v>0</v>
      </c>
      <c r="M23" s="24">
        <f>ROUND(G23*L23,P4)</f>
        <v>0</v>
      </c>
      <c r="N23" s="25" t="s">
        <v>592</v>
      </c>
      <c r="O23" s="31">
        <f>M23*AA23</f>
        <v>0</v>
      </c>
      <c r="P23" s="1">
        <v>3</v>
      </c>
      <c r="AA23" s="1">
        <f>IF(P23=1,$O$3,IF(P23=2,$O$4,$O$5))</f>
        <v>0</v>
      </c>
    </row>
    <row r="24">
      <c r="A24" s="1" t="s">
        <v>593</v>
      </c>
      <c r="E24" s="27" t="s">
        <v>5952</v>
      </c>
    </row>
    <row r="25" ht="39.6">
      <c r="A25" s="1" t="s">
        <v>594</v>
      </c>
      <c r="E25" s="32" t="s">
        <v>5953</v>
      </c>
    </row>
    <row r="26" ht="145.2">
      <c r="A26" s="1" t="s">
        <v>596</v>
      </c>
      <c r="E26" s="27" t="s">
        <v>5319</v>
      </c>
    </row>
    <row r="27">
      <c r="A27" s="1" t="s">
        <v>584</v>
      </c>
      <c r="C27" s="22" t="s">
        <v>690</v>
      </c>
      <c r="E27" s="23" t="s">
        <v>1951</v>
      </c>
      <c r="L27" s="24">
        <f>SUMIFS(L28:L43,A28:A43,"P")</f>
        <v>0</v>
      </c>
      <c r="M27" s="24">
        <f>SUMIFS(M28:M43,A28:A43,"P")</f>
        <v>0</v>
      </c>
      <c r="N27" s="25"/>
    </row>
    <row r="28" ht="39.6">
      <c r="A28" s="1" t="s">
        <v>587</v>
      </c>
      <c r="B28" s="1">
        <v>5</v>
      </c>
      <c r="C28" s="26" t="s">
        <v>692</v>
      </c>
      <c r="D28" t="s">
        <v>693</v>
      </c>
      <c r="E28" s="27" t="s">
        <v>694</v>
      </c>
      <c r="F28" s="28" t="s">
        <v>695</v>
      </c>
      <c r="G28" s="29">
        <v>35.526000000000003</v>
      </c>
      <c r="H28" s="28">
        <v>0</v>
      </c>
      <c r="I28" s="30">
        <f>ROUND(G28*H28,P4)</f>
        <v>0</v>
      </c>
      <c r="L28" s="30">
        <v>0</v>
      </c>
      <c r="M28" s="24">
        <f>ROUND(G28*L28,P4)</f>
        <v>0</v>
      </c>
      <c r="N28" s="25" t="s">
        <v>589</v>
      </c>
      <c r="O28" s="31">
        <f>M28*AA28</f>
        <v>0</v>
      </c>
      <c r="P28" s="1">
        <v>3</v>
      </c>
      <c r="AA28" s="1">
        <f>IF(P28=1,$O$3,IF(P28=2,$O$4,$O$5))</f>
        <v>0</v>
      </c>
    </row>
    <row r="29" ht="39.6">
      <c r="A29" s="1" t="s">
        <v>593</v>
      </c>
      <c r="E29" s="27" t="s">
        <v>4047</v>
      </c>
    </row>
    <row r="30" ht="26.4">
      <c r="A30" s="1" t="s">
        <v>594</v>
      </c>
      <c r="E30" s="32" t="s">
        <v>5954</v>
      </c>
    </row>
    <row r="31" ht="158.4">
      <c r="A31" s="1" t="s">
        <v>596</v>
      </c>
      <c r="E31" s="27" t="s">
        <v>712</v>
      </c>
    </row>
    <row r="32" ht="26.4">
      <c r="A32" s="1" t="s">
        <v>587</v>
      </c>
      <c r="B32" s="1">
        <v>6</v>
      </c>
      <c r="C32" s="26" t="s">
        <v>4718</v>
      </c>
      <c r="D32" t="s">
        <v>4719</v>
      </c>
      <c r="E32" s="27" t="s">
        <v>4720</v>
      </c>
      <c r="F32" s="28" t="s">
        <v>695</v>
      </c>
      <c r="G32" s="29">
        <v>41.113999999999997</v>
      </c>
      <c r="H32" s="28">
        <v>0</v>
      </c>
      <c r="I32" s="30">
        <f>ROUND(G32*H32,P4)</f>
        <v>0</v>
      </c>
      <c r="L32" s="30">
        <v>0</v>
      </c>
      <c r="M32" s="24">
        <f>ROUND(G32*L32,P4)</f>
        <v>0</v>
      </c>
      <c r="N32" s="25" t="s">
        <v>589</v>
      </c>
      <c r="O32" s="31">
        <f>M32*AA32</f>
        <v>0</v>
      </c>
      <c r="P32" s="1">
        <v>3</v>
      </c>
      <c r="AA32" s="1">
        <f>IF(P32=1,$O$3,IF(P32=2,$O$4,$O$5))</f>
        <v>0</v>
      </c>
    </row>
    <row r="33" ht="39.6">
      <c r="A33" s="1" t="s">
        <v>593</v>
      </c>
      <c r="E33" s="27" t="s">
        <v>4049</v>
      </c>
    </row>
    <row r="34" ht="26.4">
      <c r="A34" s="1" t="s">
        <v>594</v>
      </c>
      <c r="E34" s="32" t="s">
        <v>5955</v>
      </c>
    </row>
    <row r="35" ht="158.4">
      <c r="A35" s="1" t="s">
        <v>596</v>
      </c>
      <c r="E35" s="27" t="s">
        <v>712</v>
      </c>
    </row>
    <row r="36" ht="39.6">
      <c r="A36" s="1" t="s">
        <v>587</v>
      </c>
      <c r="B36" s="1">
        <v>7</v>
      </c>
      <c r="C36" s="26" t="s">
        <v>699</v>
      </c>
      <c r="D36" t="s">
        <v>700</v>
      </c>
      <c r="E36" s="27" t="s">
        <v>701</v>
      </c>
      <c r="F36" s="28" t="s">
        <v>695</v>
      </c>
      <c r="G36" s="29">
        <v>14.792999999999999</v>
      </c>
      <c r="H36" s="28">
        <v>0</v>
      </c>
      <c r="I36" s="30">
        <f>ROUND(G36*H36,P4)</f>
        <v>0</v>
      </c>
      <c r="L36" s="30">
        <v>0</v>
      </c>
      <c r="M36" s="24">
        <f>ROUND(G36*L36,P4)</f>
        <v>0</v>
      </c>
      <c r="N36" s="25" t="s">
        <v>589</v>
      </c>
      <c r="O36" s="31">
        <f>M36*AA36</f>
        <v>0</v>
      </c>
      <c r="P36" s="1">
        <v>3</v>
      </c>
      <c r="AA36" s="1">
        <f>IF(P36=1,$O$3,IF(P36=2,$O$4,$O$5))</f>
        <v>0</v>
      </c>
    </row>
    <row r="37" ht="39.6">
      <c r="A37" s="1" t="s">
        <v>593</v>
      </c>
      <c r="E37" s="27" t="s">
        <v>4049</v>
      </c>
    </row>
    <row r="38" ht="26.4">
      <c r="A38" s="1" t="s">
        <v>594</v>
      </c>
      <c r="E38" s="32" t="s">
        <v>5956</v>
      </c>
    </row>
    <row r="39" ht="158.4">
      <c r="A39" s="1" t="s">
        <v>596</v>
      </c>
      <c r="E39" s="27" t="s">
        <v>712</v>
      </c>
    </row>
    <row r="40" ht="26.4">
      <c r="A40" s="1" t="s">
        <v>587</v>
      </c>
      <c r="B40" s="1">
        <v>8</v>
      </c>
      <c r="C40" s="26" t="s">
        <v>2717</v>
      </c>
      <c r="D40" t="s">
        <v>2718</v>
      </c>
      <c r="E40" s="27" t="s">
        <v>2719</v>
      </c>
      <c r="F40" s="28" t="s">
        <v>695</v>
      </c>
      <c r="G40" s="29">
        <v>1.802</v>
      </c>
      <c r="H40" s="28">
        <v>0</v>
      </c>
      <c r="I40" s="30">
        <f>ROUND(G40*H40,P4)</f>
        <v>0</v>
      </c>
      <c r="L40" s="30">
        <v>0</v>
      </c>
      <c r="M40" s="24">
        <f>ROUND(G40*L40,P4)</f>
        <v>0</v>
      </c>
      <c r="N40" s="25" t="s">
        <v>589</v>
      </c>
      <c r="O40" s="31">
        <f>M40*AA40</f>
        <v>0</v>
      </c>
      <c r="P40" s="1">
        <v>3</v>
      </c>
      <c r="AA40" s="1">
        <f>IF(P40=1,$O$3,IF(P40=2,$O$4,$O$5))</f>
        <v>0</v>
      </c>
    </row>
    <row r="41" ht="39.6">
      <c r="A41" s="1" t="s">
        <v>593</v>
      </c>
      <c r="E41" s="27" t="s">
        <v>4060</v>
      </c>
    </row>
    <row r="42">
      <c r="A42" s="1" t="s">
        <v>594</v>
      </c>
      <c r="E42" s="32" t="s">
        <v>5957</v>
      </c>
    </row>
    <row r="43" ht="158.4">
      <c r="A43" s="1" t="s">
        <v>596</v>
      </c>
      <c r="E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5958</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6.4">
      <c r="A10" s="1" t="s">
        <v>587</v>
      </c>
      <c r="B10" s="1">
        <v>1</v>
      </c>
      <c r="C10" s="26" t="s">
        <v>5959</v>
      </c>
      <c r="D10" t="s">
        <v>589</v>
      </c>
      <c r="E10" s="27" t="s">
        <v>5960</v>
      </c>
      <c r="F10" s="28" t="s">
        <v>835</v>
      </c>
      <c r="G10" s="29">
        <v>140</v>
      </c>
      <c r="H10" s="28">
        <v>0</v>
      </c>
      <c r="I10" s="30">
        <f>ROUND(G10*H10,P4)</f>
        <v>0</v>
      </c>
      <c r="L10" s="30">
        <v>0</v>
      </c>
      <c r="M10" s="24">
        <f>ROUND(G10*L10,P4)</f>
        <v>0</v>
      </c>
      <c r="N10" s="25" t="s">
        <v>592</v>
      </c>
      <c r="O10" s="31">
        <f>M10*AA10</f>
        <v>0</v>
      </c>
      <c r="P10" s="1">
        <v>3</v>
      </c>
      <c r="AA10" s="1">
        <f>IF(P10=1,$O$3,IF(P10=2,$O$4,$O$5))</f>
        <v>0</v>
      </c>
    </row>
    <row r="11">
      <c r="A11" s="1" t="s">
        <v>593</v>
      </c>
      <c r="E11" s="27" t="s">
        <v>5961</v>
      </c>
    </row>
    <row r="12">
      <c r="A12" s="1" t="s">
        <v>594</v>
      </c>
      <c r="E12" s="32" t="s">
        <v>5962</v>
      </c>
    </row>
    <row r="13" ht="105.6">
      <c r="A13" s="1" t="s">
        <v>596</v>
      </c>
      <c r="E13" s="27" t="s">
        <v>5236</v>
      </c>
    </row>
    <row r="14" ht="26.4">
      <c r="A14" s="1" t="s">
        <v>587</v>
      </c>
      <c r="B14" s="1">
        <v>2</v>
      </c>
      <c r="C14" s="26" t="s">
        <v>5666</v>
      </c>
      <c r="D14" t="s">
        <v>589</v>
      </c>
      <c r="E14" s="27" t="s">
        <v>5667</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5963</v>
      </c>
    </row>
    <row r="16">
      <c r="A16" s="1" t="s">
        <v>594</v>
      </c>
      <c r="E16" s="32" t="s">
        <v>5964</v>
      </c>
    </row>
    <row r="17" ht="105.6">
      <c r="A17" s="1" t="s">
        <v>596</v>
      </c>
      <c r="E17" s="27" t="s">
        <v>5422</v>
      </c>
    </row>
    <row r="18" ht="26.4">
      <c r="A18" s="1" t="s">
        <v>587</v>
      </c>
      <c r="B18" s="1">
        <v>3</v>
      </c>
      <c r="C18" s="26" t="s">
        <v>3369</v>
      </c>
      <c r="D18" t="s">
        <v>589</v>
      </c>
      <c r="E18" s="27" t="s">
        <v>3370</v>
      </c>
      <c r="F18" s="28" t="s">
        <v>591</v>
      </c>
      <c r="G18" s="29">
        <v>203.637</v>
      </c>
      <c r="H18" s="28">
        <v>0</v>
      </c>
      <c r="I18" s="30">
        <f>ROUND(G18*H18,P4)</f>
        <v>0</v>
      </c>
      <c r="L18" s="30">
        <v>0</v>
      </c>
      <c r="M18" s="24">
        <f>ROUND(G18*L18,P4)</f>
        <v>0</v>
      </c>
      <c r="N18" s="25" t="s">
        <v>592</v>
      </c>
      <c r="O18" s="31">
        <f>M18*AA18</f>
        <v>0</v>
      </c>
      <c r="P18" s="1">
        <v>3</v>
      </c>
      <c r="AA18" s="1">
        <f>IF(P18=1,$O$3,IF(P18=2,$O$4,$O$5))</f>
        <v>0</v>
      </c>
    </row>
    <row r="19">
      <c r="A19" s="1" t="s">
        <v>593</v>
      </c>
      <c r="E19" s="27" t="s">
        <v>589</v>
      </c>
    </row>
    <row r="20" ht="79.2">
      <c r="A20" s="1" t="s">
        <v>594</v>
      </c>
      <c r="E20" s="32" t="s">
        <v>5965</v>
      </c>
    </row>
    <row r="21" ht="369.6">
      <c r="A21" s="1" t="s">
        <v>596</v>
      </c>
      <c r="E21" s="27" t="s">
        <v>2554</v>
      </c>
    </row>
    <row r="22" ht="26.4">
      <c r="A22" s="1" t="s">
        <v>587</v>
      </c>
      <c r="B22" s="1">
        <v>4</v>
      </c>
      <c r="C22" s="26" t="s">
        <v>2355</v>
      </c>
      <c r="D22" t="s">
        <v>589</v>
      </c>
      <c r="E22" s="27" t="s">
        <v>2356</v>
      </c>
      <c r="F22" s="28" t="s">
        <v>591</v>
      </c>
      <c r="G22" s="29">
        <v>2.448</v>
      </c>
      <c r="H22" s="28">
        <v>0</v>
      </c>
      <c r="I22" s="30">
        <f>ROUND(G22*H22,P4)</f>
        <v>0</v>
      </c>
      <c r="L22" s="30">
        <v>0</v>
      </c>
      <c r="M22" s="24">
        <f>ROUND(G22*L22,P4)</f>
        <v>0</v>
      </c>
      <c r="N22" s="25" t="s">
        <v>592</v>
      </c>
      <c r="O22" s="31">
        <f>M22*AA22</f>
        <v>0</v>
      </c>
      <c r="P22" s="1">
        <v>3</v>
      </c>
      <c r="AA22" s="1">
        <f>IF(P22=1,$O$3,IF(P22=2,$O$4,$O$5))</f>
        <v>0</v>
      </c>
    </row>
    <row r="23">
      <c r="A23" s="1" t="s">
        <v>593</v>
      </c>
      <c r="E23" s="27" t="s">
        <v>5966</v>
      </c>
    </row>
    <row r="24" ht="39.6">
      <c r="A24" s="1" t="s">
        <v>594</v>
      </c>
      <c r="E24" s="32" t="s">
        <v>5967</v>
      </c>
    </row>
    <row r="25" ht="343.2">
      <c r="A25" s="1" t="s">
        <v>596</v>
      </c>
      <c r="E25" s="27" t="s">
        <v>2358</v>
      </c>
    </row>
    <row r="26">
      <c r="A26" s="1" t="s">
        <v>584</v>
      </c>
      <c r="C26" s="22" t="s">
        <v>2572</v>
      </c>
      <c r="E26" s="23" t="s">
        <v>2573</v>
      </c>
      <c r="L26" s="24">
        <f>SUMIFS(L27:L38,A27:A38,"P")</f>
        <v>0</v>
      </c>
      <c r="M26" s="24">
        <f>SUMIFS(M27:M38,A27:A38,"P")</f>
        <v>0</v>
      </c>
      <c r="N26" s="25"/>
    </row>
    <row r="27" ht="26.4">
      <c r="A27" s="1" t="s">
        <v>587</v>
      </c>
      <c r="B27" s="1">
        <v>5</v>
      </c>
      <c r="C27" s="26" t="s">
        <v>4114</v>
      </c>
      <c r="D27" t="s">
        <v>589</v>
      </c>
      <c r="E27" s="27" t="s">
        <v>4115</v>
      </c>
      <c r="F27" s="28" t="s">
        <v>591</v>
      </c>
      <c r="G27" s="29">
        <v>3.5630000000000002</v>
      </c>
      <c r="H27" s="28">
        <v>0</v>
      </c>
      <c r="I27" s="30">
        <f>ROUND(G27*H27,P4)</f>
        <v>0</v>
      </c>
      <c r="L27" s="30">
        <v>0</v>
      </c>
      <c r="M27" s="24">
        <f>ROUND(G27*L27,P4)</f>
        <v>0</v>
      </c>
      <c r="N27" s="25" t="s">
        <v>592</v>
      </c>
      <c r="O27" s="31">
        <f>M27*AA27</f>
        <v>0</v>
      </c>
      <c r="P27" s="1">
        <v>3</v>
      </c>
      <c r="AA27" s="1">
        <f>IF(P27=1,$O$3,IF(P27=2,$O$4,$O$5))</f>
        <v>0</v>
      </c>
    </row>
    <row r="28">
      <c r="A28" s="1" t="s">
        <v>593</v>
      </c>
      <c r="E28" s="27" t="s">
        <v>5968</v>
      </c>
    </row>
    <row r="29">
      <c r="A29" s="1" t="s">
        <v>594</v>
      </c>
      <c r="E29" s="32" t="s">
        <v>5969</v>
      </c>
    </row>
    <row r="30" ht="382.8">
      <c r="A30" s="1" t="s">
        <v>596</v>
      </c>
      <c r="E30" s="27" t="s">
        <v>2577</v>
      </c>
    </row>
    <row r="31" ht="26.4">
      <c r="A31" s="1" t="s">
        <v>587</v>
      </c>
      <c r="B31" s="1">
        <v>6</v>
      </c>
      <c r="C31" s="26" t="s">
        <v>2578</v>
      </c>
      <c r="D31" t="s">
        <v>589</v>
      </c>
      <c r="E31" s="27" t="s">
        <v>2579</v>
      </c>
      <c r="F31" s="28" t="s">
        <v>695</v>
      </c>
      <c r="G31" s="29">
        <v>0.012</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5970</v>
      </c>
    </row>
    <row r="34" ht="316.8">
      <c r="A34" s="1" t="s">
        <v>596</v>
      </c>
      <c r="E34" s="27" t="s">
        <v>2581</v>
      </c>
    </row>
    <row r="35" ht="26.4">
      <c r="A35" s="1" t="s">
        <v>587</v>
      </c>
      <c r="B35" s="1">
        <v>7</v>
      </c>
      <c r="C35" s="26" t="s">
        <v>5816</v>
      </c>
      <c r="D35" t="s">
        <v>589</v>
      </c>
      <c r="E35" s="27" t="s">
        <v>5817</v>
      </c>
      <c r="F35" s="28" t="s">
        <v>695</v>
      </c>
      <c r="G35" s="29">
        <v>0.16700000000000001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5971</v>
      </c>
    </row>
    <row r="38" ht="316.8">
      <c r="A38" s="1" t="s">
        <v>596</v>
      </c>
      <c r="E38" s="27" t="s">
        <v>2581</v>
      </c>
    </row>
    <row r="39">
      <c r="A39" s="1" t="s">
        <v>584</v>
      </c>
      <c r="C39" s="22" t="s">
        <v>1200</v>
      </c>
      <c r="E39" s="23" t="s">
        <v>1201</v>
      </c>
      <c r="L39" s="24">
        <f>SUMIFS(L40:L51,A40:A51,"P")</f>
        <v>0</v>
      </c>
      <c r="M39" s="24">
        <f>SUMIFS(M40:M51,A40:A51,"P")</f>
        <v>0</v>
      </c>
      <c r="N39" s="25"/>
    </row>
    <row r="40" ht="26.4">
      <c r="A40" s="1" t="s">
        <v>587</v>
      </c>
      <c r="B40" s="1">
        <v>8</v>
      </c>
      <c r="C40" s="26" t="s">
        <v>5330</v>
      </c>
      <c r="D40" t="s">
        <v>589</v>
      </c>
      <c r="E40" s="27" t="s">
        <v>5331</v>
      </c>
      <c r="F40" s="28" t="s">
        <v>591</v>
      </c>
      <c r="G40" s="29">
        <v>44.600000000000001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52.8">
      <c r="A42" s="1" t="s">
        <v>594</v>
      </c>
      <c r="E42" s="32" t="s">
        <v>5972</v>
      </c>
    </row>
    <row r="43" ht="382.8">
      <c r="A43" s="1" t="s">
        <v>596</v>
      </c>
      <c r="E43" s="27" t="s">
        <v>2577</v>
      </c>
    </row>
    <row r="44" ht="26.4">
      <c r="A44" s="1" t="s">
        <v>587</v>
      </c>
      <c r="B44" s="1">
        <v>9</v>
      </c>
      <c r="C44" s="26" t="s">
        <v>5333</v>
      </c>
      <c r="D44" t="s">
        <v>589</v>
      </c>
      <c r="E44" s="27" t="s">
        <v>5334</v>
      </c>
      <c r="F44" s="28" t="s">
        <v>695</v>
      </c>
      <c r="G44" s="29">
        <v>4.4379999999999997</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5973</v>
      </c>
    </row>
    <row r="47" ht="303.6">
      <c r="A47" s="1" t="s">
        <v>596</v>
      </c>
      <c r="E47" s="27" t="s">
        <v>5277</v>
      </c>
    </row>
    <row r="48" ht="26.4">
      <c r="A48" s="1" t="s">
        <v>587</v>
      </c>
      <c r="B48" s="1">
        <v>10</v>
      </c>
      <c r="C48" s="26" t="s">
        <v>5604</v>
      </c>
      <c r="D48" t="s">
        <v>589</v>
      </c>
      <c r="E48" s="27" t="s">
        <v>5605</v>
      </c>
      <c r="F48" s="28" t="s">
        <v>591</v>
      </c>
      <c r="G48" s="29">
        <v>11.18</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5974</v>
      </c>
    </row>
    <row r="51" ht="277.2">
      <c r="A51" s="1" t="s">
        <v>596</v>
      </c>
      <c r="E51" s="27" t="s">
        <v>4473</v>
      </c>
    </row>
    <row r="52">
      <c r="A52" s="1" t="s">
        <v>584</v>
      </c>
      <c r="C52" s="22" t="s">
        <v>2997</v>
      </c>
      <c r="E52" s="23" t="s">
        <v>3792</v>
      </c>
      <c r="L52" s="24">
        <f>SUMIFS(L53:L68,A53:A68,"P")</f>
        <v>0</v>
      </c>
      <c r="M52" s="24">
        <f>SUMIFS(M53:M68,A53:A68,"P")</f>
        <v>0</v>
      </c>
      <c r="N52" s="25"/>
    </row>
    <row r="53" ht="26.4">
      <c r="A53" s="1" t="s">
        <v>587</v>
      </c>
      <c r="B53" s="1">
        <v>11</v>
      </c>
      <c r="C53" s="26" t="s">
        <v>3793</v>
      </c>
      <c r="D53" t="s">
        <v>589</v>
      </c>
      <c r="E53" s="27" t="s">
        <v>3794</v>
      </c>
      <c r="F53" s="28" t="s">
        <v>591</v>
      </c>
      <c r="G53" s="29">
        <v>6.1680000000000001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ht="52.8">
      <c r="A55" s="1" t="s">
        <v>594</v>
      </c>
      <c r="E55" s="32" t="s">
        <v>5975</v>
      </c>
    </row>
    <row r="56" ht="382.8">
      <c r="A56" s="1" t="s">
        <v>596</v>
      </c>
      <c r="E56" s="27" t="s">
        <v>3769</v>
      </c>
    </row>
    <row r="57" ht="26.4">
      <c r="A57" s="1" t="s">
        <v>587</v>
      </c>
      <c r="B57" s="1">
        <v>12</v>
      </c>
      <c r="C57" s="26" t="s">
        <v>4143</v>
      </c>
      <c r="D57" t="s">
        <v>589</v>
      </c>
      <c r="E57" s="27" t="s">
        <v>4144</v>
      </c>
      <c r="F57" s="28" t="s">
        <v>591</v>
      </c>
      <c r="G57" s="29">
        <v>11.426</v>
      </c>
      <c r="H57" s="28">
        <v>0</v>
      </c>
      <c r="I57" s="30">
        <f>ROUND(G57*H57,P4)</f>
        <v>0</v>
      </c>
      <c r="L57" s="30">
        <v>0</v>
      </c>
      <c r="M57" s="24">
        <f>ROUND(G57*L57,P4)</f>
        <v>0</v>
      </c>
      <c r="N57" s="25" t="s">
        <v>592</v>
      </c>
      <c r="O57" s="31">
        <f>M57*AA57</f>
        <v>0</v>
      </c>
      <c r="P57" s="1">
        <v>3</v>
      </c>
      <c r="AA57" s="1">
        <f>IF(P57=1,$O$3,IF(P57=2,$O$4,$O$5))</f>
        <v>0</v>
      </c>
    </row>
    <row r="58">
      <c r="A58" s="1" t="s">
        <v>593</v>
      </c>
      <c r="E58" s="27" t="s">
        <v>5976</v>
      </c>
    </row>
    <row r="59" ht="198">
      <c r="A59" s="1" t="s">
        <v>594</v>
      </c>
      <c r="E59" s="32" t="s">
        <v>5977</v>
      </c>
    </row>
    <row r="60" ht="382.8">
      <c r="A60" s="1" t="s">
        <v>596</v>
      </c>
      <c r="E60" s="27" t="s">
        <v>3769</v>
      </c>
    </row>
    <row r="61" ht="26.4">
      <c r="A61" s="1" t="s">
        <v>587</v>
      </c>
      <c r="B61" s="1">
        <v>13</v>
      </c>
      <c r="C61" s="26" t="s">
        <v>5290</v>
      </c>
      <c r="D61" t="s">
        <v>589</v>
      </c>
      <c r="E61" s="27" t="s">
        <v>5291</v>
      </c>
      <c r="F61" s="28" t="s">
        <v>591</v>
      </c>
      <c r="G61" s="29">
        <v>209.25</v>
      </c>
      <c r="H61" s="28">
        <v>0</v>
      </c>
      <c r="I61" s="30">
        <f>ROUND(G61*H61,P4)</f>
        <v>0</v>
      </c>
      <c r="L61" s="30">
        <v>0</v>
      </c>
      <c r="M61" s="24">
        <f>ROUND(G61*L61,P4)</f>
        <v>0</v>
      </c>
      <c r="N61" s="25" t="s">
        <v>592</v>
      </c>
      <c r="O61" s="31">
        <f>M61*AA61</f>
        <v>0</v>
      </c>
      <c r="P61" s="1">
        <v>3</v>
      </c>
      <c r="AA61" s="1">
        <f>IF(P61=1,$O$3,IF(P61=2,$O$4,$O$5))</f>
        <v>0</v>
      </c>
    </row>
    <row r="62">
      <c r="A62" s="1" t="s">
        <v>593</v>
      </c>
      <c r="E62" s="27" t="s">
        <v>5830</v>
      </c>
    </row>
    <row r="63" ht="39.6">
      <c r="A63" s="1" t="s">
        <v>594</v>
      </c>
      <c r="E63" s="32" t="s">
        <v>5978</v>
      </c>
    </row>
    <row r="64" ht="79.2">
      <c r="A64" s="1" t="s">
        <v>596</v>
      </c>
      <c r="E64" s="27" t="s">
        <v>3002</v>
      </c>
    </row>
    <row r="65" ht="26.4">
      <c r="A65" s="1" t="s">
        <v>587</v>
      </c>
      <c r="B65" s="1">
        <v>14</v>
      </c>
      <c r="C65" s="26" t="s">
        <v>4525</v>
      </c>
      <c r="D65" t="s">
        <v>589</v>
      </c>
      <c r="E65" s="27" t="s">
        <v>4526</v>
      </c>
      <c r="F65" s="28" t="s">
        <v>591</v>
      </c>
      <c r="G65" s="29">
        <v>18.693000000000001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158.4">
      <c r="A67" s="1" t="s">
        <v>594</v>
      </c>
      <c r="E67" s="32" t="s">
        <v>5979</v>
      </c>
    </row>
    <row r="68" ht="118.8">
      <c r="A68" s="1" t="s">
        <v>596</v>
      </c>
      <c r="E68" s="27" t="s">
        <v>4528</v>
      </c>
    </row>
    <row r="69">
      <c r="A69" s="1" t="s">
        <v>584</v>
      </c>
      <c r="C69" s="22" t="s">
        <v>617</v>
      </c>
      <c r="E69" s="23" t="s">
        <v>618</v>
      </c>
      <c r="L69" s="24">
        <f>SUMIFS(L70:L81,A70:A81,"P")</f>
        <v>0</v>
      </c>
      <c r="M69" s="24">
        <f>SUMIFS(M70:M81,A70:A81,"P")</f>
        <v>0</v>
      </c>
      <c r="N69" s="25"/>
    </row>
    <row r="70" ht="26.4">
      <c r="A70" s="1" t="s">
        <v>587</v>
      </c>
      <c r="B70" s="1">
        <v>15</v>
      </c>
      <c r="C70" s="26" t="s">
        <v>5371</v>
      </c>
      <c r="D70" t="s">
        <v>589</v>
      </c>
      <c r="E70" s="27" t="s">
        <v>5372</v>
      </c>
      <c r="F70" s="28" t="s">
        <v>2567</v>
      </c>
      <c r="G70" s="29">
        <v>106.114</v>
      </c>
      <c r="H70" s="28">
        <v>0</v>
      </c>
      <c r="I70" s="30">
        <f>ROUND(G70*H70,P4)</f>
        <v>0</v>
      </c>
      <c r="L70" s="30">
        <v>0</v>
      </c>
      <c r="M70" s="24">
        <f>ROUND(G70*L70,P4)</f>
        <v>0</v>
      </c>
      <c r="N70" s="25" t="s">
        <v>592</v>
      </c>
      <c r="O70" s="31">
        <f>M70*AA70</f>
        <v>0</v>
      </c>
      <c r="P70" s="1">
        <v>3</v>
      </c>
      <c r="AA70" s="1">
        <f>IF(P70=1,$O$3,IF(P70=2,$O$4,$O$5))</f>
        <v>0</v>
      </c>
    </row>
    <row r="71">
      <c r="A71" s="1" t="s">
        <v>593</v>
      </c>
      <c r="E71" s="27" t="s">
        <v>589</v>
      </c>
    </row>
    <row r="72" ht="66">
      <c r="A72" s="1" t="s">
        <v>594</v>
      </c>
      <c r="E72" s="32" t="s">
        <v>5980</v>
      </c>
    </row>
    <row r="73" ht="211.2">
      <c r="A73" s="1" t="s">
        <v>596</v>
      </c>
      <c r="E73" s="27" t="s">
        <v>3839</v>
      </c>
    </row>
    <row r="74" ht="26.4">
      <c r="A74" s="1" t="s">
        <v>587</v>
      </c>
      <c r="B74" s="1">
        <v>16</v>
      </c>
      <c r="C74" s="26" t="s">
        <v>5375</v>
      </c>
      <c r="D74" t="s">
        <v>589</v>
      </c>
      <c r="E74" s="27" t="s">
        <v>5376</v>
      </c>
      <c r="F74" s="28" t="s">
        <v>2567</v>
      </c>
      <c r="G74" s="29">
        <v>108.483</v>
      </c>
      <c r="H74" s="28">
        <v>0</v>
      </c>
      <c r="I74" s="30">
        <f>ROUND(G74*H74,P4)</f>
        <v>0</v>
      </c>
      <c r="L74" s="30">
        <v>0</v>
      </c>
      <c r="M74" s="24">
        <f>ROUND(G74*L74,P4)</f>
        <v>0</v>
      </c>
      <c r="N74" s="25" t="s">
        <v>592</v>
      </c>
      <c r="O74" s="31">
        <f>M74*AA74</f>
        <v>0</v>
      </c>
      <c r="P74" s="1">
        <v>3</v>
      </c>
      <c r="AA74" s="1">
        <f>IF(P74=1,$O$3,IF(P74=2,$O$4,$O$5))</f>
        <v>0</v>
      </c>
    </row>
    <row r="75">
      <c r="A75" s="1" t="s">
        <v>593</v>
      </c>
      <c r="E75" s="27" t="s">
        <v>589</v>
      </c>
    </row>
    <row r="76" ht="52.8">
      <c r="A76" s="1" t="s">
        <v>594</v>
      </c>
      <c r="E76" s="32" t="s">
        <v>5981</v>
      </c>
    </row>
    <row r="77" ht="211.2">
      <c r="A77" s="1" t="s">
        <v>596</v>
      </c>
      <c r="E77" s="27" t="s">
        <v>3839</v>
      </c>
    </row>
    <row r="78" ht="26.4">
      <c r="A78" s="1" t="s">
        <v>587</v>
      </c>
      <c r="B78" s="1">
        <v>17</v>
      </c>
      <c r="C78" s="26" t="s">
        <v>5300</v>
      </c>
      <c r="D78" t="s">
        <v>589</v>
      </c>
      <c r="E78" s="27" t="s">
        <v>5301</v>
      </c>
      <c r="F78" s="28" t="s">
        <v>614</v>
      </c>
      <c r="G78" s="29">
        <v>108.483</v>
      </c>
      <c r="H78" s="28">
        <v>0</v>
      </c>
      <c r="I78" s="30">
        <f>ROUND(G78*H78,P4)</f>
        <v>0</v>
      </c>
      <c r="L78" s="30">
        <v>0</v>
      </c>
      <c r="M78" s="24">
        <f>ROUND(G78*L78,P4)</f>
        <v>0</v>
      </c>
      <c r="N78" s="25" t="s">
        <v>592</v>
      </c>
      <c r="O78" s="31">
        <f>M78*AA78</f>
        <v>0</v>
      </c>
      <c r="P78" s="1">
        <v>3</v>
      </c>
      <c r="AA78" s="1">
        <f>IF(P78=1,$O$3,IF(P78=2,$O$4,$O$5))</f>
        <v>0</v>
      </c>
    </row>
    <row r="79">
      <c r="A79" s="1" t="s">
        <v>593</v>
      </c>
      <c r="E79" s="27" t="s">
        <v>5836</v>
      </c>
    </row>
    <row r="80">
      <c r="A80" s="1" t="s">
        <v>594</v>
      </c>
      <c r="E80" s="32" t="s">
        <v>5837</v>
      </c>
    </row>
    <row r="81" ht="66">
      <c r="A81" s="1" t="s">
        <v>596</v>
      </c>
      <c r="E81" s="27" t="s">
        <v>5302</v>
      </c>
    </row>
    <row r="82">
      <c r="A82" s="1" t="s">
        <v>584</v>
      </c>
      <c r="C82" s="22" t="s">
        <v>3840</v>
      </c>
      <c r="E82" s="23" t="s">
        <v>3841</v>
      </c>
      <c r="L82" s="24">
        <f>SUMIFS(L83:L86,A83:A86,"P")</f>
        <v>0</v>
      </c>
      <c r="M82" s="24">
        <f>SUMIFS(M83:M86,A83:A86,"P")</f>
        <v>0</v>
      </c>
      <c r="N82" s="25"/>
    </row>
    <row r="83" ht="26.4">
      <c r="A83" s="1" t="s">
        <v>587</v>
      </c>
      <c r="B83" s="1">
        <v>18</v>
      </c>
      <c r="C83" s="26" t="s">
        <v>4393</v>
      </c>
      <c r="D83" t="s">
        <v>589</v>
      </c>
      <c r="E83" s="27" t="s">
        <v>4394</v>
      </c>
      <c r="F83" s="28" t="s">
        <v>607</v>
      </c>
      <c r="G83" s="29">
        <v>16</v>
      </c>
      <c r="H83" s="28">
        <v>0</v>
      </c>
      <c r="I83" s="30">
        <f>ROUND(G83*H83,P4)</f>
        <v>0</v>
      </c>
      <c r="L83" s="30">
        <v>0</v>
      </c>
      <c r="M83" s="24">
        <f>ROUND(G83*L83,P4)</f>
        <v>0</v>
      </c>
      <c r="N83" s="25" t="s">
        <v>592</v>
      </c>
      <c r="O83" s="31">
        <f>M83*AA83</f>
        <v>0</v>
      </c>
      <c r="P83" s="1">
        <v>3</v>
      </c>
      <c r="AA83" s="1">
        <f>IF(P83=1,$O$3,IF(P83=2,$O$4,$O$5))</f>
        <v>0</v>
      </c>
    </row>
    <row r="84">
      <c r="A84" s="1" t="s">
        <v>593</v>
      </c>
      <c r="E84" s="27" t="s">
        <v>5982</v>
      </c>
    </row>
    <row r="85">
      <c r="A85" s="1" t="s">
        <v>594</v>
      </c>
      <c r="E85" s="32" t="s">
        <v>5983</v>
      </c>
    </row>
    <row r="86" ht="264">
      <c r="A86" s="1" t="s">
        <v>596</v>
      </c>
      <c r="E86" s="27" t="s">
        <v>4392</v>
      </c>
    </row>
    <row r="87">
      <c r="A87" s="1" t="s">
        <v>584</v>
      </c>
      <c r="C87" s="22" t="s">
        <v>2018</v>
      </c>
      <c r="E87" s="23" t="s">
        <v>2019</v>
      </c>
      <c r="L87" s="24">
        <f>SUMIFS(L88:L107,A88:A107,"P")</f>
        <v>0</v>
      </c>
      <c r="M87" s="24">
        <f>SUMIFS(M88:M107,A88:A107,"P")</f>
        <v>0</v>
      </c>
      <c r="N87" s="25"/>
    </row>
    <row r="88" ht="26.4">
      <c r="A88" s="1" t="s">
        <v>587</v>
      </c>
      <c r="B88" s="1">
        <v>19</v>
      </c>
      <c r="C88" s="26" t="s">
        <v>5984</v>
      </c>
      <c r="D88" t="s">
        <v>589</v>
      </c>
      <c r="E88" s="27" t="s">
        <v>5985</v>
      </c>
      <c r="F88" s="28" t="s">
        <v>914</v>
      </c>
      <c r="G88" s="29">
        <v>18.940000000000001</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5986</v>
      </c>
    </row>
    <row r="91" ht="92.4">
      <c r="A91" s="1" t="s">
        <v>596</v>
      </c>
      <c r="E91" s="27" t="s">
        <v>5840</v>
      </c>
    </row>
    <row r="92" ht="26.4">
      <c r="A92" s="1" t="s">
        <v>587</v>
      </c>
      <c r="B92" s="1">
        <v>20</v>
      </c>
      <c r="C92" s="26" t="s">
        <v>4221</v>
      </c>
      <c r="D92" t="s">
        <v>589</v>
      </c>
      <c r="E92" s="27" t="s">
        <v>4222</v>
      </c>
      <c r="F92" s="28" t="s">
        <v>914</v>
      </c>
      <c r="G92" s="29">
        <v>42.299999999999997</v>
      </c>
      <c r="H92" s="28">
        <v>0</v>
      </c>
      <c r="I92" s="30">
        <f>ROUND(G92*H92,P4)</f>
        <v>0</v>
      </c>
      <c r="L92" s="30">
        <v>0</v>
      </c>
      <c r="M92" s="24">
        <f>ROUND(G92*L92,P4)</f>
        <v>0</v>
      </c>
      <c r="N92" s="25" t="s">
        <v>592</v>
      </c>
      <c r="O92" s="31">
        <f>M92*AA92</f>
        <v>0</v>
      </c>
      <c r="P92" s="1">
        <v>3</v>
      </c>
      <c r="AA92" s="1">
        <f>IF(P92=1,$O$3,IF(P92=2,$O$4,$O$5))</f>
        <v>0</v>
      </c>
    </row>
    <row r="93">
      <c r="A93" s="1" t="s">
        <v>593</v>
      </c>
      <c r="E93" s="27" t="s">
        <v>589</v>
      </c>
    </row>
    <row r="94" ht="39.6">
      <c r="A94" s="1" t="s">
        <v>594</v>
      </c>
      <c r="E94" s="32" t="s">
        <v>5987</v>
      </c>
    </row>
    <row r="95" ht="79.2">
      <c r="A95" s="1" t="s">
        <v>596</v>
      </c>
      <c r="E95" s="27" t="s">
        <v>4224</v>
      </c>
    </row>
    <row r="96" ht="26.4">
      <c r="A96" s="1" t="s">
        <v>587</v>
      </c>
      <c r="B96" s="1">
        <v>21</v>
      </c>
      <c r="C96" s="26" t="s">
        <v>4498</v>
      </c>
      <c r="D96" t="s">
        <v>589</v>
      </c>
      <c r="E96" s="27" t="s">
        <v>4499</v>
      </c>
      <c r="F96" s="28" t="s">
        <v>591</v>
      </c>
      <c r="G96" s="29">
        <v>62.539000000000001</v>
      </c>
      <c r="H96" s="28">
        <v>0</v>
      </c>
      <c r="I96" s="30">
        <f>ROUND(G96*H96,P4)</f>
        <v>0</v>
      </c>
      <c r="L96" s="30">
        <v>0</v>
      </c>
      <c r="M96" s="24">
        <f>ROUND(G96*L96,P4)</f>
        <v>0</v>
      </c>
      <c r="N96" s="25" t="s">
        <v>592</v>
      </c>
      <c r="O96" s="31">
        <f>M96*AA96</f>
        <v>0</v>
      </c>
      <c r="P96" s="1">
        <v>3</v>
      </c>
      <c r="AA96" s="1">
        <f>IF(P96=1,$O$3,IF(P96=2,$O$4,$O$5))</f>
        <v>0</v>
      </c>
    </row>
    <row r="97">
      <c r="A97" s="1" t="s">
        <v>593</v>
      </c>
      <c r="E97" s="27" t="s">
        <v>5948</v>
      </c>
    </row>
    <row r="98" ht="92.4">
      <c r="A98" s="1" t="s">
        <v>594</v>
      </c>
      <c r="E98" s="32" t="s">
        <v>5988</v>
      </c>
    </row>
    <row r="99" ht="145.2">
      <c r="A99" s="1" t="s">
        <v>596</v>
      </c>
      <c r="E99" s="27" t="s">
        <v>3668</v>
      </c>
    </row>
    <row r="100" ht="26.4">
      <c r="A100" s="1" t="s">
        <v>587</v>
      </c>
      <c r="B100" s="1">
        <v>22</v>
      </c>
      <c r="C100" s="26" t="s">
        <v>5465</v>
      </c>
      <c r="D100" t="s">
        <v>589</v>
      </c>
      <c r="E100" s="27" t="s">
        <v>5466</v>
      </c>
      <c r="F100" s="28" t="s">
        <v>591</v>
      </c>
      <c r="G100" s="29">
        <v>18.805</v>
      </c>
      <c r="H100" s="28">
        <v>0</v>
      </c>
      <c r="I100" s="30">
        <f>ROUND(G100*H100,P4)</f>
        <v>0</v>
      </c>
      <c r="L100" s="30">
        <v>0</v>
      </c>
      <c r="M100" s="24">
        <f>ROUND(G100*L100,P4)</f>
        <v>0</v>
      </c>
      <c r="N100" s="25" t="s">
        <v>592</v>
      </c>
      <c r="O100" s="31">
        <f>M100*AA100</f>
        <v>0</v>
      </c>
      <c r="P100" s="1">
        <v>3</v>
      </c>
      <c r="AA100" s="1">
        <f>IF(P100=1,$O$3,IF(P100=2,$O$4,$O$5))</f>
        <v>0</v>
      </c>
    </row>
    <row r="101">
      <c r="A101" s="1" t="s">
        <v>593</v>
      </c>
      <c r="E101" s="27" t="s">
        <v>5950</v>
      </c>
    </row>
    <row r="102" ht="92.4">
      <c r="A102" s="1" t="s">
        <v>594</v>
      </c>
      <c r="E102" s="32" t="s">
        <v>5989</v>
      </c>
    </row>
    <row r="103" ht="145.2">
      <c r="A103" s="1" t="s">
        <v>596</v>
      </c>
      <c r="E103" s="27" t="s">
        <v>3668</v>
      </c>
    </row>
    <row r="104" ht="26.4">
      <c r="A104" s="1" t="s">
        <v>587</v>
      </c>
      <c r="B104" s="1">
        <v>23</v>
      </c>
      <c r="C104" s="26" t="s">
        <v>5316</v>
      </c>
      <c r="D104" t="s">
        <v>589</v>
      </c>
      <c r="E104" s="27" t="s">
        <v>5317</v>
      </c>
      <c r="F104" s="28" t="s">
        <v>695</v>
      </c>
      <c r="G104" s="29">
        <v>1.861</v>
      </c>
      <c r="H104" s="28">
        <v>0</v>
      </c>
      <c r="I104" s="30">
        <f>ROUND(G104*H104,P4)</f>
        <v>0</v>
      </c>
      <c r="L104" s="30">
        <v>0</v>
      </c>
      <c r="M104" s="24">
        <f>ROUND(G104*L104,P4)</f>
        <v>0</v>
      </c>
      <c r="N104" s="25" t="s">
        <v>592</v>
      </c>
      <c r="O104" s="31">
        <f>M104*AA104</f>
        <v>0</v>
      </c>
      <c r="P104" s="1">
        <v>3</v>
      </c>
      <c r="AA104" s="1">
        <f>IF(P104=1,$O$3,IF(P104=2,$O$4,$O$5))</f>
        <v>0</v>
      </c>
    </row>
    <row r="105">
      <c r="A105" s="1" t="s">
        <v>593</v>
      </c>
      <c r="E105" s="27" t="s">
        <v>5952</v>
      </c>
    </row>
    <row r="106" ht="39.6">
      <c r="A106" s="1" t="s">
        <v>594</v>
      </c>
      <c r="E106" s="32" t="s">
        <v>5990</v>
      </c>
    </row>
    <row r="107" ht="145.2">
      <c r="A107" s="1" t="s">
        <v>596</v>
      </c>
      <c r="E107" s="27" t="s">
        <v>5319</v>
      </c>
    </row>
    <row r="108">
      <c r="A108" s="1" t="s">
        <v>584</v>
      </c>
      <c r="C108" s="22" t="s">
        <v>690</v>
      </c>
      <c r="E108" s="23" t="s">
        <v>1951</v>
      </c>
      <c r="L108" s="24">
        <f>SUMIFS(L109:L124,A109:A124,"P")</f>
        <v>0</v>
      </c>
      <c r="M108" s="24">
        <f>SUMIFS(M109:M124,A109:A124,"P")</f>
        <v>0</v>
      </c>
      <c r="N108" s="25"/>
    </row>
    <row r="109" ht="39.6">
      <c r="A109" s="1" t="s">
        <v>587</v>
      </c>
      <c r="B109" s="1">
        <v>24</v>
      </c>
      <c r="C109" s="26" t="s">
        <v>692</v>
      </c>
      <c r="D109" t="s">
        <v>693</v>
      </c>
      <c r="E109" s="27" t="s">
        <v>694</v>
      </c>
      <c r="F109" s="28" t="s">
        <v>695</v>
      </c>
      <c r="G109" s="29">
        <v>386.91000000000003</v>
      </c>
      <c r="H109" s="28">
        <v>0</v>
      </c>
      <c r="I109" s="30">
        <f>ROUND(G109*H109,P4)</f>
        <v>0</v>
      </c>
      <c r="L109" s="30">
        <v>0</v>
      </c>
      <c r="M109" s="24">
        <f>ROUND(G109*L109,P4)</f>
        <v>0</v>
      </c>
      <c r="N109" s="25" t="s">
        <v>589</v>
      </c>
      <c r="O109" s="31">
        <f>M109*AA109</f>
        <v>0</v>
      </c>
      <c r="P109" s="1">
        <v>3</v>
      </c>
      <c r="AA109" s="1">
        <f>IF(P109=1,$O$3,IF(P109=2,$O$4,$O$5))</f>
        <v>0</v>
      </c>
    </row>
    <row r="110" ht="39.6">
      <c r="A110" s="1" t="s">
        <v>593</v>
      </c>
      <c r="E110" s="27" t="s">
        <v>4047</v>
      </c>
    </row>
    <row r="111" ht="26.4">
      <c r="A111" s="1" t="s">
        <v>594</v>
      </c>
      <c r="E111" s="32" t="s">
        <v>5991</v>
      </c>
    </row>
    <row r="112" ht="158.4">
      <c r="A112" s="1" t="s">
        <v>596</v>
      </c>
      <c r="E112" s="27" t="s">
        <v>712</v>
      </c>
    </row>
    <row r="113" ht="26.4">
      <c r="A113" s="1" t="s">
        <v>587</v>
      </c>
      <c r="B113" s="1">
        <v>25</v>
      </c>
      <c r="C113" s="26" t="s">
        <v>4718</v>
      </c>
      <c r="D113" t="s">
        <v>4719</v>
      </c>
      <c r="E113" s="27" t="s">
        <v>4720</v>
      </c>
      <c r="F113" s="28" t="s">
        <v>695</v>
      </c>
      <c r="G113" s="29">
        <v>162.601</v>
      </c>
      <c r="H113" s="28">
        <v>0</v>
      </c>
      <c r="I113" s="30">
        <f>ROUND(G113*H113,P4)</f>
        <v>0</v>
      </c>
      <c r="L113" s="30">
        <v>0</v>
      </c>
      <c r="M113" s="24">
        <f>ROUND(G113*L113,P4)</f>
        <v>0</v>
      </c>
      <c r="N113" s="25" t="s">
        <v>589</v>
      </c>
      <c r="O113" s="31">
        <f>M113*AA113</f>
        <v>0</v>
      </c>
      <c r="P113" s="1">
        <v>3</v>
      </c>
      <c r="AA113" s="1">
        <f>IF(P113=1,$O$3,IF(P113=2,$O$4,$O$5))</f>
        <v>0</v>
      </c>
    </row>
    <row r="114" ht="39.6">
      <c r="A114" s="1" t="s">
        <v>593</v>
      </c>
      <c r="E114" s="27" t="s">
        <v>4049</v>
      </c>
    </row>
    <row r="115" ht="26.4">
      <c r="A115" s="1" t="s">
        <v>594</v>
      </c>
      <c r="E115" s="32" t="s">
        <v>5992</v>
      </c>
    </row>
    <row r="116" ht="158.4">
      <c r="A116" s="1" t="s">
        <v>596</v>
      </c>
      <c r="E116" s="27" t="s">
        <v>712</v>
      </c>
    </row>
    <row r="117" ht="39.6">
      <c r="A117" s="1" t="s">
        <v>587</v>
      </c>
      <c r="B117" s="1">
        <v>26</v>
      </c>
      <c r="C117" s="26" t="s">
        <v>699</v>
      </c>
      <c r="D117" t="s">
        <v>700</v>
      </c>
      <c r="E117" s="27" t="s">
        <v>701</v>
      </c>
      <c r="F117" s="28" t="s">
        <v>695</v>
      </c>
      <c r="G117" s="29">
        <v>47.012999999999998</v>
      </c>
      <c r="H117" s="28">
        <v>0</v>
      </c>
      <c r="I117" s="30">
        <f>ROUND(G117*H117,P4)</f>
        <v>0</v>
      </c>
      <c r="L117" s="30">
        <v>0</v>
      </c>
      <c r="M117" s="24">
        <f>ROUND(G117*L117,P4)</f>
        <v>0</v>
      </c>
      <c r="N117" s="25" t="s">
        <v>589</v>
      </c>
      <c r="O117" s="31">
        <f>M117*AA117</f>
        <v>0</v>
      </c>
      <c r="P117" s="1">
        <v>3</v>
      </c>
      <c r="AA117" s="1">
        <f>IF(P117=1,$O$3,IF(P117=2,$O$4,$O$5))</f>
        <v>0</v>
      </c>
    </row>
    <row r="118" ht="39.6">
      <c r="A118" s="1" t="s">
        <v>593</v>
      </c>
      <c r="E118" s="27" t="s">
        <v>4049</v>
      </c>
    </row>
    <row r="119" ht="26.4">
      <c r="A119" s="1" t="s">
        <v>594</v>
      </c>
      <c r="E119" s="32" t="s">
        <v>5993</v>
      </c>
    </row>
    <row r="120" ht="158.4">
      <c r="A120" s="1" t="s">
        <v>596</v>
      </c>
      <c r="E120" s="27" t="s">
        <v>712</v>
      </c>
    </row>
    <row r="121" ht="26.4">
      <c r="A121" s="1" t="s">
        <v>587</v>
      </c>
      <c r="B121" s="1">
        <v>27</v>
      </c>
      <c r="C121" s="26" t="s">
        <v>2717</v>
      </c>
      <c r="D121" t="s">
        <v>2718</v>
      </c>
      <c r="E121" s="27" t="s">
        <v>2719</v>
      </c>
      <c r="F121" s="28" t="s">
        <v>695</v>
      </c>
      <c r="G121" s="29">
        <v>1.861</v>
      </c>
      <c r="H121" s="28">
        <v>0</v>
      </c>
      <c r="I121" s="30">
        <f>ROUND(G121*H121,P4)</f>
        <v>0</v>
      </c>
      <c r="L121" s="30">
        <v>0</v>
      </c>
      <c r="M121" s="24">
        <f>ROUND(G121*L121,P4)</f>
        <v>0</v>
      </c>
      <c r="N121" s="25" t="s">
        <v>589</v>
      </c>
      <c r="O121" s="31">
        <f>M121*AA121</f>
        <v>0</v>
      </c>
      <c r="P121" s="1">
        <v>3</v>
      </c>
      <c r="AA121" s="1">
        <f>IF(P121=1,$O$3,IF(P121=2,$O$4,$O$5))</f>
        <v>0</v>
      </c>
    </row>
    <row r="122" ht="39.6">
      <c r="A122" s="1" t="s">
        <v>593</v>
      </c>
      <c r="E122" s="27" t="s">
        <v>4060</v>
      </c>
    </row>
    <row r="123">
      <c r="A123" s="1" t="s">
        <v>594</v>
      </c>
      <c r="E123" s="32" t="s">
        <v>5957</v>
      </c>
    </row>
    <row r="124" ht="158.4">
      <c r="A124" s="1" t="s">
        <v>596</v>
      </c>
      <c r="E12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5994</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6.4">
      <c r="A10" s="1" t="s">
        <v>587</v>
      </c>
      <c r="B10" s="1">
        <v>1</v>
      </c>
      <c r="C10" s="26" t="s">
        <v>5419</v>
      </c>
      <c r="D10" t="s">
        <v>589</v>
      </c>
      <c r="E10" s="27" t="s">
        <v>5420</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5995</v>
      </c>
    </row>
    <row r="12">
      <c r="A12" s="1" t="s">
        <v>594</v>
      </c>
      <c r="E12" s="32" t="s">
        <v>5996</v>
      </c>
    </row>
    <row r="13" ht="105.6">
      <c r="A13" s="1" t="s">
        <v>596</v>
      </c>
      <c r="E13" s="27" t="s">
        <v>5422</v>
      </c>
    </row>
    <row r="14" ht="26.4">
      <c r="A14" s="1" t="s">
        <v>587</v>
      </c>
      <c r="B14" s="1">
        <v>2</v>
      </c>
      <c r="C14" s="26" t="s">
        <v>3369</v>
      </c>
      <c r="D14" t="s">
        <v>589</v>
      </c>
      <c r="E14" s="27" t="s">
        <v>3370</v>
      </c>
      <c r="F14" s="28" t="s">
        <v>591</v>
      </c>
      <c r="G14" s="29">
        <v>148.601</v>
      </c>
      <c r="H14" s="28">
        <v>0</v>
      </c>
      <c r="I14" s="30">
        <f>ROUND(G14*H14,P4)</f>
        <v>0</v>
      </c>
      <c r="L14" s="30">
        <v>0</v>
      </c>
      <c r="M14" s="24">
        <f>ROUND(G14*L14,P4)</f>
        <v>0</v>
      </c>
      <c r="N14" s="25" t="s">
        <v>592</v>
      </c>
      <c r="O14" s="31">
        <f>M14*AA14</f>
        <v>0</v>
      </c>
      <c r="P14" s="1">
        <v>3</v>
      </c>
      <c r="AA14" s="1">
        <f>IF(P14=1,$O$3,IF(P14=2,$O$4,$O$5))</f>
        <v>0</v>
      </c>
    </row>
    <row r="15">
      <c r="A15" s="1" t="s">
        <v>593</v>
      </c>
      <c r="E15" s="27" t="s">
        <v>5810</v>
      </c>
    </row>
    <row r="16" ht="66">
      <c r="A16" s="1" t="s">
        <v>594</v>
      </c>
      <c r="E16" s="32" t="s">
        <v>5997</v>
      </c>
    </row>
    <row r="17" ht="369.6">
      <c r="A17" s="1" t="s">
        <v>596</v>
      </c>
      <c r="E17" s="27" t="s">
        <v>2554</v>
      </c>
    </row>
    <row r="18">
      <c r="A18" s="1" t="s">
        <v>584</v>
      </c>
      <c r="C18" s="22" t="s">
        <v>2572</v>
      </c>
      <c r="E18" s="23" t="s">
        <v>2573</v>
      </c>
      <c r="L18" s="24">
        <f>SUMIFS(L19:L26,A19:A26,"P")</f>
        <v>0</v>
      </c>
      <c r="M18" s="24">
        <f>SUMIFS(M19:M26,A19:A26,"P")</f>
        <v>0</v>
      </c>
      <c r="N18" s="25"/>
    </row>
    <row r="19" ht="26.4">
      <c r="A19" s="1" t="s">
        <v>587</v>
      </c>
      <c r="B19" s="1">
        <v>3</v>
      </c>
      <c r="C19" s="26" t="s">
        <v>4114</v>
      </c>
      <c r="D19" t="s">
        <v>589</v>
      </c>
      <c r="E19" s="27" t="s">
        <v>4115</v>
      </c>
      <c r="F19" s="28" t="s">
        <v>591</v>
      </c>
      <c r="G19" s="29">
        <v>6.5570000000000004</v>
      </c>
      <c r="H19" s="28">
        <v>0</v>
      </c>
      <c r="I19" s="30">
        <f>ROUND(G19*H19,P4)</f>
        <v>0</v>
      </c>
      <c r="L19" s="30">
        <v>0</v>
      </c>
      <c r="M19" s="24">
        <f>ROUND(G19*L19,P4)</f>
        <v>0</v>
      </c>
      <c r="N19" s="25" t="s">
        <v>592</v>
      </c>
      <c r="O19" s="31">
        <f>M19*AA19</f>
        <v>0</v>
      </c>
      <c r="P19" s="1">
        <v>3</v>
      </c>
      <c r="AA19" s="1">
        <f>IF(P19=1,$O$3,IF(P19=2,$O$4,$O$5))</f>
        <v>0</v>
      </c>
    </row>
    <row r="20">
      <c r="A20" s="1" t="s">
        <v>593</v>
      </c>
      <c r="E20" s="27" t="s">
        <v>5813</v>
      </c>
    </row>
    <row r="21" ht="39.6">
      <c r="A21" s="1" t="s">
        <v>594</v>
      </c>
      <c r="E21" s="32" t="s">
        <v>5998</v>
      </c>
    </row>
    <row r="22" ht="382.8">
      <c r="A22" s="1" t="s">
        <v>596</v>
      </c>
      <c r="E22" s="27" t="s">
        <v>2577</v>
      </c>
    </row>
    <row r="23" ht="26.4">
      <c r="A23" s="1" t="s">
        <v>587</v>
      </c>
      <c r="B23" s="1">
        <v>4</v>
      </c>
      <c r="C23" s="26" t="s">
        <v>5816</v>
      </c>
      <c r="D23" t="s">
        <v>589</v>
      </c>
      <c r="E23" s="27" t="s">
        <v>5817</v>
      </c>
      <c r="F23" s="28" t="s">
        <v>695</v>
      </c>
      <c r="G23" s="29">
        <v>0.34799999999999998</v>
      </c>
      <c r="H23" s="28">
        <v>0</v>
      </c>
      <c r="I23" s="30">
        <f>ROUND(G23*H23,P4)</f>
        <v>0</v>
      </c>
      <c r="L23" s="30">
        <v>0</v>
      </c>
      <c r="M23" s="24">
        <f>ROUND(G23*L23,P4)</f>
        <v>0</v>
      </c>
      <c r="N23" s="25" t="s">
        <v>592</v>
      </c>
      <c r="O23" s="31">
        <f>M23*AA23</f>
        <v>0</v>
      </c>
      <c r="P23" s="1">
        <v>3</v>
      </c>
      <c r="AA23" s="1">
        <f>IF(P23=1,$O$3,IF(P23=2,$O$4,$O$5))</f>
        <v>0</v>
      </c>
    </row>
    <row r="24">
      <c r="A24" s="1" t="s">
        <v>593</v>
      </c>
      <c r="E24" s="27" t="s">
        <v>5818</v>
      </c>
    </row>
    <row r="25" ht="39.6">
      <c r="A25" s="1" t="s">
        <v>594</v>
      </c>
      <c r="E25" s="32" t="s">
        <v>5999</v>
      </c>
    </row>
    <row r="26" ht="316.8">
      <c r="A26" s="1" t="s">
        <v>596</v>
      </c>
      <c r="E26" s="27" t="s">
        <v>2581</v>
      </c>
    </row>
    <row r="27">
      <c r="A27" s="1" t="s">
        <v>584</v>
      </c>
      <c r="C27" s="22" t="s">
        <v>1200</v>
      </c>
      <c r="E27" s="23" t="s">
        <v>1201</v>
      </c>
      <c r="L27" s="24">
        <f>SUMIFS(L28:L31,A28:A31,"P")</f>
        <v>0</v>
      </c>
      <c r="M27" s="24">
        <f>SUMIFS(M28:M31,A28:A31,"P")</f>
        <v>0</v>
      </c>
      <c r="N27" s="25"/>
    </row>
    <row r="28" ht="26.4">
      <c r="A28" s="1" t="s">
        <v>587</v>
      </c>
      <c r="B28" s="1">
        <v>5</v>
      </c>
      <c r="C28" s="26" t="s">
        <v>5604</v>
      </c>
      <c r="D28" t="s">
        <v>589</v>
      </c>
      <c r="E28" s="27" t="s">
        <v>5605</v>
      </c>
      <c r="F28" s="28" t="s">
        <v>591</v>
      </c>
      <c r="G28" s="29">
        <v>10.372999999999999</v>
      </c>
      <c r="H28" s="28">
        <v>0</v>
      </c>
      <c r="I28" s="30">
        <f>ROUND(G28*H28,P4)</f>
        <v>0</v>
      </c>
      <c r="L28" s="30">
        <v>0</v>
      </c>
      <c r="M28" s="24">
        <f>ROUND(G28*L28,P4)</f>
        <v>0</v>
      </c>
      <c r="N28" s="25" t="s">
        <v>592</v>
      </c>
      <c r="O28" s="31">
        <f>M28*AA28</f>
        <v>0</v>
      </c>
      <c r="P28" s="1">
        <v>3</v>
      </c>
      <c r="AA28" s="1">
        <f>IF(P28=1,$O$3,IF(P28=2,$O$4,$O$5))</f>
        <v>0</v>
      </c>
    </row>
    <row r="29">
      <c r="A29" s="1" t="s">
        <v>593</v>
      </c>
      <c r="E29" s="27" t="s">
        <v>5864</v>
      </c>
    </row>
    <row r="30" ht="79.2">
      <c r="A30" s="1" t="s">
        <v>594</v>
      </c>
      <c r="E30" s="32" t="s">
        <v>6000</v>
      </c>
    </row>
    <row r="31" ht="277.2">
      <c r="A31" s="1" t="s">
        <v>596</v>
      </c>
      <c r="E31" s="27" t="s">
        <v>4473</v>
      </c>
    </row>
    <row r="32">
      <c r="A32" s="1" t="s">
        <v>584</v>
      </c>
      <c r="C32" s="22" t="s">
        <v>2997</v>
      </c>
      <c r="E32" s="23" t="s">
        <v>3792</v>
      </c>
      <c r="L32" s="24">
        <f>SUMIFS(L33:L48,A33:A48,"P")</f>
        <v>0</v>
      </c>
      <c r="M32" s="24">
        <f>SUMIFS(M33:M48,A33:A48,"P")</f>
        <v>0</v>
      </c>
      <c r="N32" s="25"/>
    </row>
    <row r="33" ht="26.4">
      <c r="A33" s="1" t="s">
        <v>587</v>
      </c>
      <c r="B33" s="1">
        <v>6</v>
      </c>
      <c r="C33" s="26" t="s">
        <v>3793</v>
      </c>
      <c r="D33" t="s">
        <v>589</v>
      </c>
      <c r="E33" s="27" t="s">
        <v>3794</v>
      </c>
      <c r="F33" s="28" t="s">
        <v>591</v>
      </c>
      <c r="G33" s="29">
        <v>2.9089999999999998</v>
      </c>
      <c r="H33" s="28">
        <v>0</v>
      </c>
      <c r="I33" s="30">
        <f>ROUND(G33*H33,P4)</f>
        <v>0</v>
      </c>
      <c r="L33" s="30">
        <v>0</v>
      </c>
      <c r="M33" s="24">
        <f>ROUND(G33*L33,P4)</f>
        <v>0</v>
      </c>
      <c r="N33" s="25" t="s">
        <v>592</v>
      </c>
      <c r="O33" s="31">
        <f>M33*AA33</f>
        <v>0</v>
      </c>
      <c r="P33" s="1">
        <v>3</v>
      </c>
      <c r="AA33" s="1">
        <f>IF(P33=1,$O$3,IF(P33=2,$O$4,$O$5))</f>
        <v>0</v>
      </c>
    </row>
    <row r="34">
      <c r="A34" s="1" t="s">
        <v>593</v>
      </c>
      <c r="E34" s="27" t="s">
        <v>6001</v>
      </c>
    </row>
    <row r="35">
      <c r="A35" s="1" t="s">
        <v>594</v>
      </c>
      <c r="E35" s="32" t="s">
        <v>6002</v>
      </c>
    </row>
    <row r="36" ht="382.8">
      <c r="A36" s="1" t="s">
        <v>596</v>
      </c>
      <c r="E36" s="27" t="s">
        <v>3769</v>
      </c>
    </row>
    <row r="37" ht="26.4">
      <c r="A37" s="1" t="s">
        <v>587</v>
      </c>
      <c r="B37" s="1">
        <v>7</v>
      </c>
      <c r="C37" s="26" t="s">
        <v>5775</v>
      </c>
      <c r="D37" t="s">
        <v>589</v>
      </c>
      <c r="E37" s="27" t="s">
        <v>5776</v>
      </c>
      <c r="F37" s="28" t="s">
        <v>591</v>
      </c>
      <c r="G37" s="29">
        <v>3.629</v>
      </c>
      <c r="H37" s="28">
        <v>0</v>
      </c>
      <c r="I37" s="30">
        <f>ROUND(G37*H37,P4)</f>
        <v>0</v>
      </c>
      <c r="L37" s="30">
        <v>0</v>
      </c>
      <c r="M37" s="24">
        <f>ROUND(G37*L37,P4)</f>
        <v>0</v>
      </c>
      <c r="N37" s="25" t="s">
        <v>592</v>
      </c>
      <c r="O37" s="31">
        <f>M37*AA37</f>
        <v>0</v>
      </c>
      <c r="P37" s="1">
        <v>3</v>
      </c>
      <c r="AA37" s="1">
        <f>IF(P37=1,$O$3,IF(P37=2,$O$4,$O$5))</f>
        <v>0</v>
      </c>
    </row>
    <row r="38">
      <c r="A38" s="1" t="s">
        <v>593</v>
      </c>
      <c r="E38" s="27" t="s">
        <v>589</v>
      </c>
    </row>
    <row r="39" ht="66">
      <c r="A39" s="1" t="s">
        <v>594</v>
      </c>
      <c r="E39" s="32" t="s">
        <v>6003</v>
      </c>
    </row>
    <row r="40" ht="409.5">
      <c r="A40" s="1" t="s">
        <v>596</v>
      </c>
      <c r="E40" s="27" t="s">
        <v>5779</v>
      </c>
    </row>
    <row r="41" ht="26.4">
      <c r="A41" s="1" t="s">
        <v>587</v>
      </c>
      <c r="B41" s="1">
        <v>8</v>
      </c>
      <c r="C41" s="26" t="s">
        <v>5290</v>
      </c>
      <c r="D41" t="s">
        <v>589</v>
      </c>
      <c r="E41" s="27" t="s">
        <v>5291</v>
      </c>
      <c r="F41" s="28" t="s">
        <v>591</v>
      </c>
      <c r="G41" s="29">
        <v>105.8</v>
      </c>
      <c r="H41" s="28">
        <v>0</v>
      </c>
      <c r="I41" s="30">
        <f>ROUND(G41*H41,P4)</f>
        <v>0</v>
      </c>
      <c r="L41" s="30">
        <v>0</v>
      </c>
      <c r="M41" s="24">
        <f>ROUND(G41*L41,P4)</f>
        <v>0</v>
      </c>
      <c r="N41" s="25" t="s">
        <v>592</v>
      </c>
      <c r="O41" s="31">
        <f>M41*AA41</f>
        <v>0</v>
      </c>
      <c r="P41" s="1">
        <v>3</v>
      </c>
      <c r="AA41" s="1">
        <f>IF(P41=1,$O$3,IF(P41=2,$O$4,$O$5))</f>
        <v>0</v>
      </c>
    </row>
    <row r="42">
      <c r="A42" s="1" t="s">
        <v>593</v>
      </c>
      <c r="E42" s="27" t="s">
        <v>5830</v>
      </c>
    </row>
    <row r="43" ht="52.8">
      <c r="A43" s="1" t="s">
        <v>594</v>
      </c>
      <c r="E43" s="32" t="s">
        <v>6004</v>
      </c>
    </row>
    <row r="44" ht="79.2">
      <c r="A44" s="1" t="s">
        <v>596</v>
      </c>
      <c r="E44" s="27" t="s">
        <v>3002</v>
      </c>
    </row>
    <row r="45" ht="26.4">
      <c r="A45" s="1" t="s">
        <v>587</v>
      </c>
      <c r="B45" s="1">
        <v>9</v>
      </c>
      <c r="C45" s="26" t="s">
        <v>4525</v>
      </c>
      <c r="D45" t="s">
        <v>589</v>
      </c>
      <c r="E45" s="27" t="s">
        <v>4526</v>
      </c>
      <c r="F45" s="28" t="s">
        <v>591</v>
      </c>
      <c r="G45" s="29">
        <v>5.5300000000000002</v>
      </c>
      <c r="H45" s="28">
        <v>0</v>
      </c>
      <c r="I45" s="30">
        <f>ROUND(G45*H45,P4)</f>
        <v>0</v>
      </c>
      <c r="L45" s="30">
        <v>0</v>
      </c>
      <c r="M45" s="24">
        <f>ROUND(G45*L45,P4)</f>
        <v>0</v>
      </c>
      <c r="N45" s="25" t="s">
        <v>592</v>
      </c>
      <c r="O45" s="31">
        <f>M45*AA45</f>
        <v>0</v>
      </c>
      <c r="P45" s="1">
        <v>3</v>
      </c>
      <c r="AA45" s="1">
        <f>IF(P45=1,$O$3,IF(P45=2,$O$4,$O$5))</f>
        <v>0</v>
      </c>
    </row>
    <row r="46" ht="26.4">
      <c r="A46" s="1" t="s">
        <v>593</v>
      </c>
      <c r="E46" s="27" t="s">
        <v>6005</v>
      </c>
    </row>
    <row r="47" ht="52.8">
      <c r="A47" s="1" t="s">
        <v>594</v>
      </c>
      <c r="E47" s="32" t="s">
        <v>6006</v>
      </c>
    </row>
    <row r="48" ht="118.8">
      <c r="A48" s="1" t="s">
        <v>596</v>
      </c>
      <c r="E48" s="27" t="s">
        <v>4528</v>
      </c>
    </row>
    <row r="49">
      <c r="A49" s="1" t="s">
        <v>584</v>
      </c>
      <c r="C49" s="22" t="s">
        <v>617</v>
      </c>
      <c r="E49" s="23" t="s">
        <v>618</v>
      </c>
      <c r="L49" s="24">
        <f>SUMIFS(L50:L53,A50:A53,"P")</f>
        <v>0</v>
      </c>
      <c r="M49" s="24">
        <f>SUMIFS(M50:M53,A50:A53,"P")</f>
        <v>0</v>
      </c>
      <c r="N49" s="25"/>
    </row>
    <row r="50" ht="26.4">
      <c r="A50" s="1" t="s">
        <v>587</v>
      </c>
      <c r="B50" s="1">
        <v>10</v>
      </c>
      <c r="C50" s="26" t="s">
        <v>3835</v>
      </c>
      <c r="D50" t="s">
        <v>589</v>
      </c>
      <c r="E50" s="27" t="s">
        <v>3836</v>
      </c>
      <c r="F50" s="28" t="s">
        <v>614</v>
      </c>
      <c r="G50" s="29">
        <v>35.200000000000003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6007</v>
      </c>
    </row>
    <row r="53" ht="211.2">
      <c r="A53" s="1" t="s">
        <v>596</v>
      </c>
      <c r="E53" s="27" t="s">
        <v>3839</v>
      </c>
    </row>
    <row r="54">
      <c r="A54" s="1" t="s">
        <v>584</v>
      </c>
      <c r="C54" s="22" t="s">
        <v>2018</v>
      </c>
      <c r="E54" s="23" t="s">
        <v>2019</v>
      </c>
      <c r="L54" s="24">
        <f>SUMIFS(L55:L78,A55:A78,"P")</f>
        <v>0</v>
      </c>
      <c r="M54" s="24">
        <f>SUMIFS(M55:M78,A55:A78,"P")</f>
        <v>0</v>
      </c>
      <c r="N54" s="25"/>
    </row>
    <row r="55" ht="26.4">
      <c r="A55" s="1" t="s">
        <v>587</v>
      </c>
      <c r="B55" s="1">
        <v>11</v>
      </c>
      <c r="C55" s="26" t="s">
        <v>5407</v>
      </c>
      <c r="D55" t="s">
        <v>589</v>
      </c>
      <c r="E55" s="27" t="s">
        <v>5408</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6008</v>
      </c>
    </row>
    <row r="58" ht="66">
      <c r="A58" s="1" t="s">
        <v>596</v>
      </c>
      <c r="E58" s="27" t="s">
        <v>5410</v>
      </c>
    </row>
    <row r="59" ht="26.4">
      <c r="A59" s="1" t="s">
        <v>587</v>
      </c>
      <c r="B59" s="1">
        <v>12</v>
      </c>
      <c r="C59" s="26" t="s">
        <v>4221</v>
      </c>
      <c r="D59" t="s">
        <v>589</v>
      </c>
      <c r="E59" s="27" t="s">
        <v>4222</v>
      </c>
      <c r="F59" s="28" t="s">
        <v>914</v>
      </c>
      <c r="G59" s="29">
        <v>23.879999999999999</v>
      </c>
      <c r="H59" s="28">
        <v>0</v>
      </c>
      <c r="I59" s="30">
        <f>ROUND(G59*H59,P4)</f>
        <v>0</v>
      </c>
      <c r="L59" s="30">
        <v>0</v>
      </c>
      <c r="M59" s="24">
        <f>ROUND(G59*L59,P4)</f>
        <v>0</v>
      </c>
      <c r="N59" s="25" t="s">
        <v>592</v>
      </c>
      <c r="O59" s="31">
        <f>M59*AA59</f>
        <v>0</v>
      </c>
      <c r="P59" s="1">
        <v>3</v>
      </c>
      <c r="AA59" s="1">
        <f>IF(P59=1,$O$3,IF(P59=2,$O$4,$O$5))</f>
        <v>0</v>
      </c>
    </row>
    <row r="60">
      <c r="A60" s="1" t="s">
        <v>593</v>
      </c>
      <c r="E60" s="27" t="s">
        <v>5841</v>
      </c>
    </row>
    <row r="61">
      <c r="A61" s="1" t="s">
        <v>594</v>
      </c>
      <c r="E61" s="32" t="s">
        <v>6009</v>
      </c>
    </row>
    <row r="62" ht="79.2">
      <c r="A62" s="1" t="s">
        <v>596</v>
      </c>
      <c r="E62" s="27" t="s">
        <v>4224</v>
      </c>
    </row>
    <row r="63" ht="26.4">
      <c r="A63" s="1" t="s">
        <v>587</v>
      </c>
      <c r="B63" s="1">
        <v>13</v>
      </c>
      <c r="C63" s="26" t="s">
        <v>4498</v>
      </c>
      <c r="D63" t="s">
        <v>589</v>
      </c>
      <c r="E63" s="27" t="s">
        <v>4499</v>
      </c>
      <c r="F63" s="28" t="s">
        <v>591</v>
      </c>
      <c r="G63" s="29">
        <v>12.707000000000001</v>
      </c>
      <c r="H63" s="28">
        <v>0</v>
      </c>
      <c r="I63" s="30">
        <f>ROUND(G63*H63,P4)</f>
        <v>0</v>
      </c>
      <c r="L63" s="30">
        <v>0</v>
      </c>
      <c r="M63" s="24">
        <f>ROUND(G63*L63,P4)</f>
        <v>0</v>
      </c>
      <c r="N63" s="25" t="s">
        <v>592</v>
      </c>
      <c r="O63" s="31">
        <f>M63*AA63</f>
        <v>0</v>
      </c>
      <c r="P63" s="1">
        <v>3</v>
      </c>
      <c r="AA63" s="1">
        <f>IF(P63=1,$O$3,IF(P63=2,$O$4,$O$5))</f>
        <v>0</v>
      </c>
    </row>
    <row r="64" ht="39.6">
      <c r="A64" s="1" t="s">
        <v>593</v>
      </c>
      <c r="E64" s="27" t="s">
        <v>6010</v>
      </c>
    </row>
    <row r="65" ht="52.8">
      <c r="A65" s="1" t="s">
        <v>594</v>
      </c>
      <c r="E65" s="32" t="s">
        <v>6011</v>
      </c>
    </row>
    <row r="66" ht="145.2">
      <c r="A66" s="1" t="s">
        <v>596</v>
      </c>
      <c r="E66" s="27" t="s">
        <v>3668</v>
      </c>
    </row>
    <row r="67" ht="26.4">
      <c r="A67" s="1" t="s">
        <v>587</v>
      </c>
      <c r="B67" s="1">
        <v>14</v>
      </c>
      <c r="C67" s="26" t="s">
        <v>3664</v>
      </c>
      <c r="D67" t="s">
        <v>589</v>
      </c>
      <c r="E67" s="27" t="s">
        <v>3665</v>
      </c>
      <c r="F67" s="28" t="s">
        <v>591</v>
      </c>
      <c r="G67" s="29">
        <v>3.9100000000000001</v>
      </c>
      <c r="H67" s="28">
        <v>0</v>
      </c>
      <c r="I67" s="30">
        <f>ROUND(G67*H67,P4)</f>
        <v>0</v>
      </c>
      <c r="L67" s="30">
        <v>0</v>
      </c>
      <c r="M67" s="24">
        <f>ROUND(G67*L67,P4)</f>
        <v>0</v>
      </c>
      <c r="N67" s="25" t="s">
        <v>592</v>
      </c>
      <c r="O67" s="31">
        <f>M67*AA67</f>
        <v>0</v>
      </c>
      <c r="P67" s="1">
        <v>3</v>
      </c>
      <c r="AA67" s="1">
        <f>IF(P67=1,$O$3,IF(P67=2,$O$4,$O$5))</f>
        <v>0</v>
      </c>
    </row>
    <row r="68" ht="26.4">
      <c r="A68" s="1" t="s">
        <v>593</v>
      </c>
      <c r="E68" s="27" t="s">
        <v>6012</v>
      </c>
    </row>
    <row r="69" ht="52.8">
      <c r="A69" s="1" t="s">
        <v>594</v>
      </c>
      <c r="E69" s="32" t="s">
        <v>6013</v>
      </c>
    </row>
    <row r="70" ht="145.2">
      <c r="A70" s="1" t="s">
        <v>596</v>
      </c>
      <c r="E70" s="27" t="s">
        <v>3668</v>
      </c>
    </row>
    <row r="71" ht="26.4">
      <c r="A71" s="1" t="s">
        <v>587</v>
      </c>
      <c r="B71" s="1">
        <v>15</v>
      </c>
      <c r="C71" s="26" t="s">
        <v>5465</v>
      </c>
      <c r="D71" t="s">
        <v>589</v>
      </c>
      <c r="E71" s="27" t="s">
        <v>5466</v>
      </c>
      <c r="F71" s="28" t="s">
        <v>591</v>
      </c>
      <c r="G71" s="29">
        <v>1.891</v>
      </c>
      <c r="H71" s="28">
        <v>0</v>
      </c>
      <c r="I71" s="30">
        <f>ROUND(G71*H71,P4)</f>
        <v>0</v>
      </c>
      <c r="L71" s="30">
        <v>0</v>
      </c>
      <c r="M71" s="24">
        <f>ROUND(G71*L71,P4)</f>
        <v>0</v>
      </c>
      <c r="N71" s="25" t="s">
        <v>592</v>
      </c>
      <c r="O71" s="31">
        <f>M71*AA71</f>
        <v>0</v>
      </c>
      <c r="P71" s="1">
        <v>3</v>
      </c>
      <c r="AA71" s="1">
        <f>IF(P71=1,$O$3,IF(P71=2,$O$4,$O$5))</f>
        <v>0</v>
      </c>
    </row>
    <row r="72" ht="26.4">
      <c r="A72" s="1" t="s">
        <v>593</v>
      </c>
      <c r="E72" s="27" t="s">
        <v>6014</v>
      </c>
    </row>
    <row r="73">
      <c r="A73" s="1" t="s">
        <v>594</v>
      </c>
      <c r="E73" s="32" t="s">
        <v>6015</v>
      </c>
    </row>
    <row r="74" ht="145.2">
      <c r="A74" s="1" t="s">
        <v>596</v>
      </c>
      <c r="E74" s="27" t="s">
        <v>3668</v>
      </c>
    </row>
    <row r="75" ht="26.4">
      <c r="A75" s="1" t="s">
        <v>587</v>
      </c>
      <c r="B75" s="1">
        <v>16</v>
      </c>
      <c r="C75" s="26" t="s">
        <v>5316</v>
      </c>
      <c r="D75" t="s">
        <v>589</v>
      </c>
      <c r="E75" s="27" t="s">
        <v>5317</v>
      </c>
      <c r="F75" s="28" t="s">
        <v>695</v>
      </c>
      <c r="G75" s="29">
        <v>0.050000000000000003</v>
      </c>
      <c r="H75" s="28">
        <v>0</v>
      </c>
      <c r="I75" s="30">
        <f>ROUND(G75*H75,P4)</f>
        <v>0</v>
      </c>
      <c r="L75" s="30">
        <v>0</v>
      </c>
      <c r="M75" s="24">
        <f>ROUND(G75*L75,P4)</f>
        <v>0</v>
      </c>
      <c r="N75" s="25" t="s">
        <v>592</v>
      </c>
      <c r="O75" s="31">
        <f>M75*AA75</f>
        <v>0</v>
      </c>
      <c r="P75" s="1">
        <v>3</v>
      </c>
      <c r="AA75" s="1">
        <f>IF(P75=1,$O$3,IF(P75=2,$O$4,$O$5))</f>
        <v>0</v>
      </c>
    </row>
    <row r="76">
      <c r="A76" s="1" t="s">
        <v>593</v>
      </c>
      <c r="E76" s="27" t="s">
        <v>6016</v>
      </c>
    </row>
    <row r="77" ht="26.4">
      <c r="A77" s="1" t="s">
        <v>594</v>
      </c>
      <c r="E77" s="32" t="s">
        <v>6017</v>
      </c>
    </row>
    <row r="78" ht="145.2">
      <c r="A78" s="1" t="s">
        <v>596</v>
      </c>
      <c r="E78" s="27" t="s">
        <v>5319</v>
      </c>
    </row>
    <row r="79">
      <c r="A79" s="1" t="s">
        <v>584</v>
      </c>
      <c r="C79" s="22" t="s">
        <v>690</v>
      </c>
      <c r="E79" s="23" t="s">
        <v>1951</v>
      </c>
      <c r="L79" s="24">
        <f>SUMIFS(L80:L95,A80:A95,"P")</f>
        <v>0</v>
      </c>
      <c r="M79" s="24">
        <f>SUMIFS(M80:M95,A80:A95,"P")</f>
        <v>0</v>
      </c>
      <c r="N79" s="25"/>
    </row>
    <row r="80" ht="39.6">
      <c r="A80" s="1" t="s">
        <v>587</v>
      </c>
      <c r="B80" s="1">
        <v>17</v>
      </c>
      <c r="C80" s="26" t="s">
        <v>692</v>
      </c>
      <c r="D80" t="s">
        <v>693</v>
      </c>
      <c r="E80" s="27" t="s">
        <v>694</v>
      </c>
      <c r="F80" s="28" t="s">
        <v>695</v>
      </c>
      <c r="G80" s="29">
        <v>267.48200000000003</v>
      </c>
      <c r="H80" s="28">
        <v>0</v>
      </c>
      <c r="I80" s="30">
        <f>ROUND(G80*H80,P4)</f>
        <v>0</v>
      </c>
      <c r="L80" s="30">
        <v>0</v>
      </c>
      <c r="M80" s="24">
        <f>ROUND(G80*L80,P4)</f>
        <v>0</v>
      </c>
      <c r="N80" s="25" t="s">
        <v>589</v>
      </c>
      <c r="O80" s="31">
        <f>M80*AA80</f>
        <v>0</v>
      </c>
      <c r="P80" s="1">
        <v>3</v>
      </c>
      <c r="AA80" s="1">
        <f>IF(P80=1,$O$3,IF(P80=2,$O$4,$O$5))</f>
        <v>0</v>
      </c>
    </row>
    <row r="81" ht="39.6">
      <c r="A81" s="1" t="s">
        <v>593</v>
      </c>
      <c r="E81" s="27" t="s">
        <v>696</v>
      </c>
    </row>
    <row r="82">
      <c r="A82" s="1" t="s">
        <v>594</v>
      </c>
      <c r="E82" s="32" t="s">
        <v>6018</v>
      </c>
    </row>
    <row r="83" ht="158.4">
      <c r="A83" s="1" t="s">
        <v>596</v>
      </c>
      <c r="E83" s="27" t="s">
        <v>698</v>
      </c>
    </row>
    <row r="84" ht="26.4">
      <c r="A84" s="1" t="s">
        <v>587</v>
      </c>
      <c r="B84" s="1">
        <v>18</v>
      </c>
      <c r="C84" s="26" t="s">
        <v>4718</v>
      </c>
      <c r="D84" t="s">
        <v>4719</v>
      </c>
      <c r="E84" s="27" t="s">
        <v>4720</v>
      </c>
      <c r="F84" s="28" t="s">
        <v>695</v>
      </c>
      <c r="G84" s="29">
        <v>25.414000000000001</v>
      </c>
      <c r="H84" s="28">
        <v>0</v>
      </c>
      <c r="I84" s="30">
        <f>ROUND(G84*H84,P4)</f>
        <v>0</v>
      </c>
      <c r="L84" s="30">
        <v>0</v>
      </c>
      <c r="M84" s="24">
        <f>ROUND(G84*L84,P4)</f>
        <v>0</v>
      </c>
      <c r="N84" s="25" t="s">
        <v>589</v>
      </c>
      <c r="O84" s="31">
        <f>M84*AA84</f>
        <v>0</v>
      </c>
      <c r="P84" s="1">
        <v>3</v>
      </c>
      <c r="AA84" s="1">
        <f>IF(P84=1,$O$3,IF(P84=2,$O$4,$O$5))</f>
        <v>0</v>
      </c>
    </row>
    <row r="85" ht="39.6">
      <c r="A85" s="1" t="s">
        <v>593</v>
      </c>
      <c r="E85" s="27" t="s">
        <v>702</v>
      </c>
    </row>
    <row r="86">
      <c r="A86" s="1" t="s">
        <v>594</v>
      </c>
      <c r="E86" s="32" t="s">
        <v>6019</v>
      </c>
    </row>
    <row r="87" ht="158.4">
      <c r="A87" s="1" t="s">
        <v>596</v>
      </c>
      <c r="E87" s="27" t="s">
        <v>698</v>
      </c>
    </row>
    <row r="88" ht="39.6">
      <c r="A88" s="1" t="s">
        <v>587</v>
      </c>
      <c r="B88" s="1">
        <v>19</v>
      </c>
      <c r="C88" s="26" t="s">
        <v>699</v>
      </c>
      <c r="D88" t="s">
        <v>700</v>
      </c>
      <c r="E88" s="27" t="s">
        <v>701</v>
      </c>
      <c r="F88" s="28" t="s">
        <v>695</v>
      </c>
      <c r="G88" s="29">
        <v>12.548</v>
      </c>
      <c r="H88" s="28">
        <v>0</v>
      </c>
      <c r="I88" s="30">
        <f>ROUND(G88*H88,P4)</f>
        <v>0</v>
      </c>
      <c r="L88" s="30">
        <v>0</v>
      </c>
      <c r="M88" s="24">
        <f>ROUND(G88*L88,P4)</f>
        <v>0</v>
      </c>
      <c r="N88" s="25" t="s">
        <v>589</v>
      </c>
      <c r="O88" s="31">
        <f>M88*AA88</f>
        <v>0</v>
      </c>
      <c r="P88" s="1">
        <v>3</v>
      </c>
      <c r="AA88" s="1">
        <f>IF(P88=1,$O$3,IF(P88=2,$O$4,$O$5))</f>
        <v>0</v>
      </c>
    </row>
    <row r="89" ht="39.6">
      <c r="A89" s="1" t="s">
        <v>593</v>
      </c>
      <c r="E89" s="27" t="s">
        <v>702</v>
      </c>
    </row>
    <row r="90" ht="39.6">
      <c r="A90" s="1" t="s">
        <v>594</v>
      </c>
      <c r="E90" s="32" t="s">
        <v>6020</v>
      </c>
    </row>
    <row r="91" ht="158.4">
      <c r="A91" s="1" t="s">
        <v>596</v>
      </c>
      <c r="E91" s="27" t="s">
        <v>698</v>
      </c>
    </row>
    <row r="92" ht="26.4">
      <c r="A92" s="1" t="s">
        <v>587</v>
      </c>
      <c r="B92" s="1">
        <v>20</v>
      </c>
      <c r="C92" s="26" t="s">
        <v>2717</v>
      </c>
      <c r="D92" t="s">
        <v>2718</v>
      </c>
      <c r="E92" s="27" t="s">
        <v>2719</v>
      </c>
      <c r="F92" s="28" t="s">
        <v>695</v>
      </c>
      <c r="G92" s="29">
        <v>0.050000000000000003</v>
      </c>
      <c r="H92" s="28">
        <v>0</v>
      </c>
      <c r="I92" s="30">
        <f>ROUND(G92*H92,P4)</f>
        <v>0</v>
      </c>
      <c r="L92" s="30">
        <v>0</v>
      </c>
      <c r="M92" s="24">
        <f>ROUND(G92*L92,P4)</f>
        <v>0</v>
      </c>
      <c r="N92" s="25" t="s">
        <v>589</v>
      </c>
      <c r="O92" s="31">
        <f>M92*AA92</f>
        <v>0</v>
      </c>
      <c r="P92" s="1">
        <v>3</v>
      </c>
      <c r="AA92" s="1">
        <f>IF(P92=1,$O$3,IF(P92=2,$O$4,$O$5))</f>
        <v>0</v>
      </c>
    </row>
    <row r="93" ht="39.6">
      <c r="A93" s="1" t="s">
        <v>593</v>
      </c>
      <c r="E93" s="27" t="s">
        <v>3706</v>
      </c>
    </row>
    <row r="94">
      <c r="A94" s="1" t="s">
        <v>594</v>
      </c>
      <c r="E94" s="32" t="s">
        <v>6021</v>
      </c>
    </row>
    <row r="95" ht="158.4">
      <c r="A95" s="1" t="s">
        <v>596</v>
      </c>
      <c r="E9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6022</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6.4">
      <c r="A10" s="1" t="s">
        <v>587</v>
      </c>
      <c r="B10" s="1">
        <v>1</v>
      </c>
      <c r="C10" s="26" t="s">
        <v>5419</v>
      </c>
      <c r="D10" t="s">
        <v>585</v>
      </c>
      <c r="E10" s="27" t="s">
        <v>5420</v>
      </c>
      <c r="F10" s="28" t="s">
        <v>607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6023</v>
      </c>
    </row>
    <row r="13" ht="105.6">
      <c r="A13" s="1" t="s">
        <v>596</v>
      </c>
      <c r="E13" s="27" t="s">
        <v>5422</v>
      </c>
    </row>
    <row r="14" ht="26.4">
      <c r="A14" s="1" t="s">
        <v>587</v>
      </c>
      <c r="B14" s="1">
        <v>2</v>
      </c>
      <c r="C14" s="26" t="s">
        <v>5427</v>
      </c>
      <c r="D14" t="s">
        <v>589</v>
      </c>
      <c r="E14" s="27" t="s">
        <v>5428</v>
      </c>
      <c r="F14" s="28" t="s">
        <v>591</v>
      </c>
      <c r="G14" s="29">
        <v>110</v>
      </c>
      <c r="H14" s="28">
        <v>0</v>
      </c>
      <c r="I14" s="30">
        <f>ROUND(G14*H14,P4)</f>
        <v>0</v>
      </c>
      <c r="L14" s="30">
        <v>0</v>
      </c>
      <c r="M14" s="24">
        <f>ROUND(G14*L14,P4)</f>
        <v>0</v>
      </c>
      <c r="N14" s="25" t="s">
        <v>592</v>
      </c>
      <c r="O14" s="31">
        <f>M14*AA14</f>
        <v>0</v>
      </c>
      <c r="P14" s="1">
        <v>3</v>
      </c>
      <c r="AA14" s="1">
        <f>IF(P14=1,$O$3,IF(P14=2,$O$4,$O$5))</f>
        <v>0</v>
      </c>
    </row>
    <row r="15">
      <c r="A15" s="1" t="s">
        <v>593</v>
      </c>
      <c r="E15" s="27" t="s">
        <v>5856</v>
      </c>
    </row>
    <row r="16">
      <c r="A16" s="1" t="s">
        <v>594</v>
      </c>
      <c r="E16" s="32" t="s">
        <v>6024</v>
      </c>
    </row>
    <row r="17" ht="92.4">
      <c r="A17" s="1" t="s">
        <v>596</v>
      </c>
      <c r="E17" s="27" t="s">
        <v>3717</v>
      </c>
    </row>
    <row r="18" ht="26.4">
      <c r="A18" s="1" t="s">
        <v>587</v>
      </c>
      <c r="B18" s="1">
        <v>3</v>
      </c>
      <c r="C18" s="26" t="s">
        <v>3369</v>
      </c>
      <c r="D18" t="s">
        <v>589</v>
      </c>
      <c r="E18" s="27" t="s">
        <v>3370</v>
      </c>
      <c r="F18" s="28" t="s">
        <v>591</v>
      </c>
      <c r="G18" s="29">
        <v>171.863</v>
      </c>
      <c r="H18" s="28">
        <v>0</v>
      </c>
      <c r="I18" s="30">
        <f>ROUND(G18*H18,P4)</f>
        <v>0</v>
      </c>
      <c r="L18" s="30">
        <v>0</v>
      </c>
      <c r="M18" s="24">
        <f>ROUND(G18*L18,P4)</f>
        <v>0</v>
      </c>
      <c r="N18" s="25" t="s">
        <v>592</v>
      </c>
      <c r="O18" s="31">
        <f>M18*AA18</f>
        <v>0</v>
      </c>
      <c r="P18" s="1">
        <v>3</v>
      </c>
      <c r="AA18" s="1">
        <f>IF(P18=1,$O$3,IF(P18=2,$O$4,$O$5))</f>
        <v>0</v>
      </c>
    </row>
    <row r="19">
      <c r="A19" s="1" t="s">
        <v>593</v>
      </c>
      <c r="E19" s="27" t="s">
        <v>5810</v>
      </c>
    </row>
    <row r="20" ht="66">
      <c r="A20" s="1" t="s">
        <v>594</v>
      </c>
      <c r="E20" s="32" t="s">
        <v>6025</v>
      </c>
    </row>
    <row r="21" ht="369.6">
      <c r="A21" s="1" t="s">
        <v>596</v>
      </c>
      <c r="E21" s="27" t="s">
        <v>2554</v>
      </c>
    </row>
    <row r="22">
      <c r="A22" s="1" t="s">
        <v>584</v>
      </c>
      <c r="C22" s="22" t="s">
        <v>2572</v>
      </c>
      <c r="E22" s="23" t="s">
        <v>2573</v>
      </c>
      <c r="L22" s="24">
        <f>SUMIFS(L23:L30,A23:A30,"P")</f>
        <v>0</v>
      </c>
      <c r="M22" s="24">
        <f>SUMIFS(M23:M30,A23:A30,"P")</f>
        <v>0</v>
      </c>
      <c r="N22" s="25"/>
    </row>
    <row r="23" ht="26.4">
      <c r="A23" s="1" t="s">
        <v>587</v>
      </c>
      <c r="B23" s="1">
        <v>4</v>
      </c>
      <c r="C23" s="26" t="s">
        <v>4114</v>
      </c>
      <c r="D23" t="s">
        <v>589</v>
      </c>
      <c r="E23" s="27" t="s">
        <v>4115</v>
      </c>
      <c r="F23" s="28" t="s">
        <v>591</v>
      </c>
      <c r="G23" s="29">
        <v>6.3220000000000001</v>
      </c>
      <c r="H23" s="28">
        <v>0</v>
      </c>
      <c r="I23" s="30">
        <f>ROUND(G23*H23,P4)</f>
        <v>0</v>
      </c>
      <c r="L23" s="30">
        <v>0</v>
      </c>
      <c r="M23" s="24">
        <f>ROUND(G23*L23,P4)</f>
        <v>0</v>
      </c>
      <c r="N23" s="25" t="s">
        <v>592</v>
      </c>
      <c r="O23" s="31">
        <f>M23*AA23</f>
        <v>0</v>
      </c>
      <c r="P23" s="1">
        <v>3</v>
      </c>
      <c r="AA23" s="1">
        <f>IF(P23=1,$O$3,IF(P23=2,$O$4,$O$5))</f>
        <v>0</v>
      </c>
    </row>
    <row r="24">
      <c r="A24" s="1" t="s">
        <v>593</v>
      </c>
      <c r="E24" s="27" t="s">
        <v>5813</v>
      </c>
    </row>
    <row r="25" ht="39.6">
      <c r="A25" s="1" t="s">
        <v>594</v>
      </c>
      <c r="E25" s="32" t="s">
        <v>6026</v>
      </c>
    </row>
    <row r="26" ht="382.8">
      <c r="A26" s="1" t="s">
        <v>596</v>
      </c>
      <c r="E26" s="27" t="s">
        <v>2577</v>
      </c>
    </row>
    <row r="27" ht="26.4">
      <c r="A27" s="1" t="s">
        <v>587</v>
      </c>
      <c r="B27" s="1">
        <v>5</v>
      </c>
      <c r="C27" s="26" t="s">
        <v>5816</v>
      </c>
      <c r="D27" t="s">
        <v>589</v>
      </c>
      <c r="E27" s="27" t="s">
        <v>5817</v>
      </c>
      <c r="F27" s="28" t="s">
        <v>695</v>
      </c>
      <c r="G27" s="29">
        <v>0.34799999999999998</v>
      </c>
      <c r="H27" s="28">
        <v>0</v>
      </c>
      <c r="I27" s="30">
        <f>ROUND(G27*H27,P4)</f>
        <v>0</v>
      </c>
      <c r="L27" s="30">
        <v>0</v>
      </c>
      <c r="M27" s="24">
        <f>ROUND(G27*L27,P4)</f>
        <v>0</v>
      </c>
      <c r="N27" s="25" t="s">
        <v>592</v>
      </c>
      <c r="O27" s="31">
        <f>M27*AA27</f>
        <v>0</v>
      </c>
      <c r="P27" s="1">
        <v>3</v>
      </c>
      <c r="AA27" s="1">
        <f>IF(P27=1,$O$3,IF(P27=2,$O$4,$O$5))</f>
        <v>0</v>
      </c>
    </row>
    <row r="28">
      <c r="A28" s="1" t="s">
        <v>593</v>
      </c>
      <c r="E28" s="27" t="s">
        <v>5818</v>
      </c>
    </row>
    <row r="29" ht="39.6">
      <c r="A29" s="1" t="s">
        <v>594</v>
      </c>
      <c r="E29" s="32" t="s">
        <v>6027</v>
      </c>
    </row>
    <row r="30" ht="316.8">
      <c r="A30" s="1" t="s">
        <v>596</v>
      </c>
      <c r="E30" s="27" t="s">
        <v>2581</v>
      </c>
    </row>
    <row r="31">
      <c r="A31" s="1" t="s">
        <v>584</v>
      </c>
      <c r="C31" s="22" t="s">
        <v>1200</v>
      </c>
      <c r="E31" s="23" t="s">
        <v>1201</v>
      </c>
      <c r="L31" s="24">
        <f>SUMIFS(L32:L43,A32:A43,"P")</f>
        <v>0</v>
      </c>
      <c r="M31" s="24">
        <f>SUMIFS(M32:M43,A32:A43,"P")</f>
        <v>0</v>
      </c>
      <c r="N31" s="25"/>
    </row>
    <row r="32" ht="26.4">
      <c r="A32" s="1" t="s">
        <v>587</v>
      </c>
      <c r="B32" s="1">
        <v>6</v>
      </c>
      <c r="C32" s="26" t="s">
        <v>5330</v>
      </c>
      <c r="D32" t="s">
        <v>589</v>
      </c>
      <c r="E32" s="27" t="s">
        <v>5331</v>
      </c>
      <c r="F32" s="28" t="s">
        <v>591</v>
      </c>
      <c r="G32" s="29">
        <v>14.063000000000001</v>
      </c>
      <c r="H32" s="28">
        <v>0</v>
      </c>
      <c r="I32" s="30">
        <f>ROUND(G32*H32,P4)</f>
        <v>0</v>
      </c>
      <c r="L32" s="30">
        <v>0</v>
      </c>
      <c r="M32" s="24">
        <f>ROUND(G32*L32,P4)</f>
        <v>0</v>
      </c>
      <c r="N32" s="25" t="s">
        <v>592</v>
      </c>
      <c r="O32" s="31">
        <f>M32*AA32</f>
        <v>0</v>
      </c>
      <c r="P32" s="1">
        <v>3</v>
      </c>
      <c r="AA32" s="1">
        <f>IF(P32=1,$O$3,IF(P32=2,$O$4,$O$5))</f>
        <v>0</v>
      </c>
    </row>
    <row r="33">
      <c r="A33" s="1" t="s">
        <v>593</v>
      </c>
      <c r="E33" s="27" t="s">
        <v>5820</v>
      </c>
    </row>
    <row r="34" ht="66">
      <c r="A34" s="1" t="s">
        <v>594</v>
      </c>
      <c r="E34" s="32" t="s">
        <v>6028</v>
      </c>
    </row>
    <row r="35" ht="382.8">
      <c r="A35" s="1" t="s">
        <v>596</v>
      </c>
      <c r="E35" s="27" t="s">
        <v>2577</v>
      </c>
    </row>
    <row r="36" ht="26.4">
      <c r="A36" s="1" t="s">
        <v>587</v>
      </c>
      <c r="B36" s="1">
        <v>7</v>
      </c>
      <c r="C36" s="26" t="s">
        <v>5822</v>
      </c>
      <c r="D36" t="s">
        <v>589</v>
      </c>
      <c r="E36" s="27" t="s">
        <v>5823</v>
      </c>
      <c r="F36" s="28" t="s">
        <v>695</v>
      </c>
      <c r="G36" s="29">
        <v>1.012</v>
      </c>
      <c r="H36" s="28">
        <v>0</v>
      </c>
      <c r="I36" s="30">
        <f>ROUND(G36*H36,P4)</f>
        <v>0</v>
      </c>
      <c r="L36" s="30">
        <v>0</v>
      </c>
      <c r="M36" s="24">
        <f>ROUND(G36*L36,P4)</f>
        <v>0</v>
      </c>
      <c r="N36" s="25" t="s">
        <v>592</v>
      </c>
      <c r="O36" s="31">
        <f>M36*AA36</f>
        <v>0</v>
      </c>
      <c r="P36" s="1">
        <v>3</v>
      </c>
      <c r="AA36" s="1">
        <f>IF(P36=1,$O$3,IF(P36=2,$O$4,$O$5))</f>
        <v>0</v>
      </c>
    </row>
    <row r="37">
      <c r="A37" s="1" t="s">
        <v>593</v>
      </c>
      <c r="E37" s="27" t="s">
        <v>5824</v>
      </c>
    </row>
    <row r="38">
      <c r="A38" s="1" t="s">
        <v>594</v>
      </c>
      <c r="E38" s="32" t="s">
        <v>6029</v>
      </c>
    </row>
    <row r="39" ht="303.6">
      <c r="A39" s="1" t="s">
        <v>596</v>
      </c>
      <c r="E39" s="27" t="s">
        <v>5277</v>
      </c>
    </row>
    <row r="40" ht="26.4">
      <c r="A40" s="1" t="s">
        <v>587</v>
      </c>
      <c r="B40" s="1">
        <v>8</v>
      </c>
      <c r="C40" s="26" t="s">
        <v>5604</v>
      </c>
      <c r="D40" t="s">
        <v>589</v>
      </c>
      <c r="E40" s="27" t="s">
        <v>5605</v>
      </c>
      <c r="F40" s="28" t="s">
        <v>591</v>
      </c>
      <c r="G40" s="29">
        <v>13.773</v>
      </c>
      <c r="H40" s="28">
        <v>0</v>
      </c>
      <c r="I40" s="30">
        <f>ROUND(G40*H40,P4)</f>
        <v>0</v>
      </c>
      <c r="L40" s="30">
        <v>0</v>
      </c>
      <c r="M40" s="24">
        <f>ROUND(G40*L40,P4)</f>
        <v>0</v>
      </c>
      <c r="N40" s="25" t="s">
        <v>592</v>
      </c>
      <c r="O40" s="31">
        <f>M40*AA40</f>
        <v>0</v>
      </c>
      <c r="P40" s="1">
        <v>3</v>
      </c>
      <c r="AA40" s="1">
        <f>IF(P40=1,$O$3,IF(P40=2,$O$4,$O$5))</f>
        <v>0</v>
      </c>
    </row>
    <row r="41">
      <c r="A41" s="1" t="s">
        <v>593</v>
      </c>
      <c r="E41" s="27" t="s">
        <v>5864</v>
      </c>
    </row>
    <row r="42" ht="79.2">
      <c r="A42" s="1" t="s">
        <v>594</v>
      </c>
      <c r="E42" s="32" t="s">
        <v>6030</v>
      </c>
    </row>
    <row r="43" ht="277.2">
      <c r="A43" s="1" t="s">
        <v>596</v>
      </c>
      <c r="E43" s="27" t="s">
        <v>4473</v>
      </c>
    </row>
    <row r="44">
      <c r="A44" s="1" t="s">
        <v>584</v>
      </c>
      <c r="C44" s="22" t="s">
        <v>2997</v>
      </c>
      <c r="E44" s="23" t="s">
        <v>3792</v>
      </c>
      <c r="L44" s="24">
        <f>SUMIFS(L45:L60,A45:A60,"P")</f>
        <v>0</v>
      </c>
      <c r="M44" s="24">
        <f>SUMIFS(M45:M60,A45:A60,"P")</f>
        <v>0</v>
      </c>
      <c r="N44" s="25"/>
    </row>
    <row r="45" ht="26.4">
      <c r="A45" s="1" t="s">
        <v>587</v>
      </c>
      <c r="B45" s="1">
        <v>9</v>
      </c>
      <c r="C45" s="26" t="s">
        <v>3793</v>
      </c>
      <c r="D45" t="s">
        <v>589</v>
      </c>
      <c r="E45" s="27" t="s">
        <v>3794</v>
      </c>
      <c r="F45" s="28" t="s">
        <v>591</v>
      </c>
      <c r="G45" s="29">
        <v>6.9790000000000001</v>
      </c>
      <c r="H45" s="28">
        <v>0</v>
      </c>
      <c r="I45" s="30">
        <f>ROUND(G45*H45,P4)</f>
        <v>0</v>
      </c>
      <c r="L45" s="30">
        <v>0</v>
      </c>
      <c r="M45" s="24">
        <f>ROUND(G45*L45,P4)</f>
        <v>0</v>
      </c>
      <c r="N45" s="25" t="s">
        <v>592</v>
      </c>
      <c r="O45" s="31">
        <f>M45*AA45</f>
        <v>0</v>
      </c>
      <c r="P45" s="1">
        <v>3</v>
      </c>
      <c r="AA45" s="1">
        <f>IF(P45=1,$O$3,IF(P45=2,$O$4,$O$5))</f>
        <v>0</v>
      </c>
    </row>
    <row r="46" ht="26.4">
      <c r="A46" s="1" t="s">
        <v>593</v>
      </c>
      <c r="E46" s="27" t="s">
        <v>5826</v>
      </c>
    </row>
    <row r="47" ht="66">
      <c r="A47" s="1" t="s">
        <v>594</v>
      </c>
      <c r="E47" s="32" t="s">
        <v>6031</v>
      </c>
    </row>
    <row r="48" ht="382.8">
      <c r="A48" s="1" t="s">
        <v>596</v>
      </c>
      <c r="E48" s="27" t="s">
        <v>3769</v>
      </c>
    </row>
    <row r="49" ht="26.4">
      <c r="A49" s="1" t="s">
        <v>587</v>
      </c>
      <c r="B49" s="1">
        <v>10</v>
      </c>
      <c r="C49" s="26" t="s">
        <v>5775</v>
      </c>
      <c r="D49" t="s">
        <v>589</v>
      </c>
      <c r="E49" s="27" t="s">
        <v>5776</v>
      </c>
      <c r="F49" s="28" t="s">
        <v>591</v>
      </c>
      <c r="G49" s="29">
        <v>7.0279999999999996</v>
      </c>
      <c r="H49" s="28">
        <v>0</v>
      </c>
      <c r="I49" s="30">
        <f>ROUND(G49*H49,P4)</f>
        <v>0</v>
      </c>
      <c r="L49" s="30">
        <v>0</v>
      </c>
      <c r="M49" s="24">
        <f>ROUND(G49*L49,P4)</f>
        <v>0</v>
      </c>
      <c r="N49" s="25" t="s">
        <v>592</v>
      </c>
      <c r="O49" s="31">
        <f>M49*AA49</f>
        <v>0</v>
      </c>
      <c r="P49" s="1">
        <v>3</v>
      </c>
      <c r="AA49" s="1">
        <f>IF(P49=1,$O$3,IF(P49=2,$O$4,$O$5))</f>
        <v>0</v>
      </c>
    </row>
    <row r="50">
      <c r="A50" s="1" t="s">
        <v>593</v>
      </c>
      <c r="E50" s="27" t="s">
        <v>589</v>
      </c>
    </row>
    <row r="51" ht="79.2">
      <c r="A51" s="1" t="s">
        <v>594</v>
      </c>
      <c r="E51" s="32" t="s">
        <v>6032</v>
      </c>
    </row>
    <row r="52" ht="409.5">
      <c r="A52" s="1" t="s">
        <v>596</v>
      </c>
      <c r="E52" s="27" t="s">
        <v>5779</v>
      </c>
    </row>
    <row r="53" ht="26.4">
      <c r="A53" s="1" t="s">
        <v>587</v>
      </c>
      <c r="B53" s="1">
        <v>11</v>
      </c>
      <c r="C53" s="26" t="s">
        <v>5290</v>
      </c>
      <c r="D53" t="s">
        <v>589</v>
      </c>
      <c r="E53" s="27" t="s">
        <v>5291</v>
      </c>
      <c r="F53" s="28" t="s">
        <v>591</v>
      </c>
      <c r="G53" s="29">
        <v>95</v>
      </c>
      <c r="H53" s="28">
        <v>0</v>
      </c>
      <c r="I53" s="30">
        <f>ROUND(G53*H53,P4)</f>
        <v>0</v>
      </c>
      <c r="L53" s="30">
        <v>0</v>
      </c>
      <c r="M53" s="24">
        <f>ROUND(G53*L53,P4)</f>
        <v>0</v>
      </c>
      <c r="N53" s="25" t="s">
        <v>592</v>
      </c>
      <c r="O53" s="31">
        <f>M53*AA53</f>
        <v>0</v>
      </c>
      <c r="P53" s="1">
        <v>3</v>
      </c>
      <c r="AA53" s="1">
        <f>IF(P53=1,$O$3,IF(P53=2,$O$4,$O$5))</f>
        <v>0</v>
      </c>
    </row>
    <row r="54">
      <c r="A54" s="1" t="s">
        <v>593</v>
      </c>
      <c r="E54" s="27" t="s">
        <v>5830</v>
      </c>
    </row>
    <row r="55" ht="52.8">
      <c r="A55" s="1" t="s">
        <v>594</v>
      </c>
      <c r="E55" s="32" t="s">
        <v>6033</v>
      </c>
    </row>
    <row r="56" ht="79.2">
      <c r="A56" s="1" t="s">
        <v>596</v>
      </c>
      <c r="E56" s="27" t="s">
        <v>3002</v>
      </c>
    </row>
    <row r="57" ht="26.4">
      <c r="A57" s="1" t="s">
        <v>587</v>
      </c>
      <c r="B57" s="1">
        <v>12</v>
      </c>
      <c r="C57" s="26" t="s">
        <v>4525</v>
      </c>
      <c r="D57" t="s">
        <v>589</v>
      </c>
      <c r="E57" s="27" t="s">
        <v>4526</v>
      </c>
      <c r="F57" s="28" t="s">
        <v>591</v>
      </c>
      <c r="G57" s="29">
        <v>10.172000000000001</v>
      </c>
      <c r="H57" s="28">
        <v>0</v>
      </c>
      <c r="I57" s="30">
        <f>ROUND(G57*H57,P4)</f>
        <v>0</v>
      </c>
      <c r="L57" s="30">
        <v>0</v>
      </c>
      <c r="M57" s="24">
        <f>ROUND(G57*L57,P4)</f>
        <v>0</v>
      </c>
      <c r="N57" s="25" t="s">
        <v>592</v>
      </c>
      <c r="O57" s="31">
        <f>M57*AA57</f>
        <v>0</v>
      </c>
      <c r="P57" s="1">
        <v>3</v>
      </c>
      <c r="AA57" s="1">
        <f>IF(P57=1,$O$3,IF(P57=2,$O$4,$O$5))</f>
        <v>0</v>
      </c>
    </row>
    <row r="58" ht="39.6">
      <c r="A58" s="1" t="s">
        <v>593</v>
      </c>
      <c r="E58" s="27" t="s">
        <v>5832</v>
      </c>
    </row>
    <row r="59" ht="66">
      <c r="A59" s="1" t="s">
        <v>594</v>
      </c>
      <c r="E59" s="32" t="s">
        <v>6034</v>
      </c>
    </row>
    <row r="60" ht="118.8">
      <c r="A60" s="1" t="s">
        <v>596</v>
      </c>
      <c r="E60" s="27" t="s">
        <v>4528</v>
      </c>
    </row>
    <row r="61">
      <c r="A61" s="1" t="s">
        <v>584</v>
      </c>
      <c r="C61" s="22" t="s">
        <v>617</v>
      </c>
      <c r="E61" s="23" t="s">
        <v>618</v>
      </c>
      <c r="L61" s="24">
        <f>SUMIFS(L62:L73,A62:A73,"P")</f>
        <v>0</v>
      </c>
      <c r="M61" s="24">
        <f>SUMIFS(M62:M73,A62:A73,"P")</f>
        <v>0</v>
      </c>
      <c r="N61" s="25"/>
    </row>
    <row r="62" ht="26.4">
      <c r="A62" s="1" t="s">
        <v>587</v>
      </c>
      <c r="B62" s="1">
        <v>13</v>
      </c>
      <c r="C62" s="26" t="s">
        <v>3835</v>
      </c>
      <c r="D62" t="s">
        <v>589</v>
      </c>
      <c r="E62" s="27" t="s">
        <v>3836</v>
      </c>
      <c r="F62" s="28" t="s">
        <v>614</v>
      </c>
      <c r="G62" s="29">
        <v>46.002000000000002</v>
      </c>
      <c r="H62" s="28">
        <v>0</v>
      </c>
      <c r="I62" s="30">
        <f>ROUND(G62*H62,P4)</f>
        <v>0</v>
      </c>
      <c r="L62" s="30">
        <v>0</v>
      </c>
      <c r="M62" s="24">
        <f>ROUND(G62*L62,P4)</f>
        <v>0</v>
      </c>
      <c r="N62" s="25" t="s">
        <v>592</v>
      </c>
      <c r="O62" s="31">
        <f>M62*AA62</f>
        <v>0</v>
      </c>
      <c r="P62" s="1">
        <v>3</v>
      </c>
      <c r="AA62" s="1">
        <f>IF(P62=1,$O$3,IF(P62=2,$O$4,$O$5))</f>
        <v>0</v>
      </c>
    </row>
    <row r="63">
      <c r="A63" s="1" t="s">
        <v>593</v>
      </c>
      <c r="E63" s="27" t="s">
        <v>589</v>
      </c>
    </row>
    <row r="64" ht="39.6">
      <c r="A64" s="1" t="s">
        <v>594</v>
      </c>
      <c r="E64" s="32" t="s">
        <v>6035</v>
      </c>
    </row>
    <row r="65" ht="211.2">
      <c r="A65" s="1" t="s">
        <v>596</v>
      </c>
      <c r="E65" s="27" t="s">
        <v>3839</v>
      </c>
    </row>
    <row r="66" ht="26.4">
      <c r="A66" s="1" t="s">
        <v>587</v>
      </c>
      <c r="B66" s="1">
        <v>14</v>
      </c>
      <c r="C66" s="26" t="s">
        <v>4386</v>
      </c>
      <c r="D66" t="s">
        <v>589</v>
      </c>
      <c r="E66" s="27" t="s">
        <v>4387</v>
      </c>
      <c r="F66" s="28" t="s">
        <v>2567</v>
      </c>
      <c r="G66" s="29">
        <v>34.085999999999999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6">
      <c r="A68" s="1" t="s">
        <v>594</v>
      </c>
      <c r="E68" s="32" t="s">
        <v>6036</v>
      </c>
    </row>
    <row r="69" ht="211.2">
      <c r="A69" s="1" t="s">
        <v>596</v>
      </c>
      <c r="E69" s="27" t="s">
        <v>3839</v>
      </c>
    </row>
    <row r="70" ht="26.4">
      <c r="A70" s="1" t="s">
        <v>587</v>
      </c>
      <c r="B70" s="1">
        <v>15</v>
      </c>
      <c r="C70" s="26" t="s">
        <v>5300</v>
      </c>
      <c r="D70" t="s">
        <v>589</v>
      </c>
      <c r="E70" s="27" t="s">
        <v>5301</v>
      </c>
      <c r="F70" s="28" t="s">
        <v>2567</v>
      </c>
      <c r="G70" s="29">
        <v>34.085999999999999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39.6">
      <c r="A72" s="1" t="s">
        <v>594</v>
      </c>
      <c r="E72" s="32" t="s">
        <v>6037</v>
      </c>
    </row>
    <row r="73" ht="66">
      <c r="A73" s="1" t="s">
        <v>596</v>
      </c>
      <c r="E73" s="27" t="s">
        <v>5302</v>
      </c>
    </row>
    <row r="74">
      <c r="A74" s="1" t="s">
        <v>584</v>
      </c>
      <c r="C74" s="22" t="s">
        <v>3840</v>
      </c>
      <c r="E74" s="23" t="s">
        <v>3841</v>
      </c>
      <c r="L74" s="24">
        <f>SUMIFS(L75:L78,A75:A78,"P")</f>
        <v>0</v>
      </c>
      <c r="M74" s="24">
        <f>SUMIFS(M75:M78,A75:A78,"P")</f>
        <v>0</v>
      </c>
      <c r="N74" s="25"/>
    </row>
    <row r="75" ht="26.4">
      <c r="A75" s="1" t="s">
        <v>587</v>
      </c>
      <c r="B75" s="1">
        <v>16</v>
      </c>
      <c r="C75" s="26" t="s">
        <v>3850</v>
      </c>
      <c r="D75" t="s">
        <v>589</v>
      </c>
      <c r="E75" s="27" t="s">
        <v>3851</v>
      </c>
      <c r="F75" s="28" t="s">
        <v>607</v>
      </c>
      <c r="G75" s="29">
        <v>72</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6038</v>
      </c>
    </row>
    <row r="78" ht="264">
      <c r="A78" s="1" t="s">
        <v>596</v>
      </c>
      <c r="E78" s="27" t="s">
        <v>3853</v>
      </c>
    </row>
    <row r="79">
      <c r="A79" s="1" t="s">
        <v>584</v>
      </c>
      <c r="C79" s="22" t="s">
        <v>2018</v>
      </c>
      <c r="E79" s="23" t="s">
        <v>2019</v>
      </c>
      <c r="L79" s="24">
        <f>SUMIFS(L80:L95,A80:A95,"P")</f>
        <v>0</v>
      </c>
      <c r="M79" s="24">
        <f>SUMIFS(M80:M95,A80:A95,"P")</f>
        <v>0</v>
      </c>
      <c r="N79" s="25"/>
    </row>
    <row r="80" ht="26.4">
      <c r="A80" s="1" t="s">
        <v>587</v>
      </c>
      <c r="B80" s="1">
        <v>17</v>
      </c>
      <c r="C80" s="26" t="s">
        <v>4221</v>
      </c>
      <c r="D80" t="s">
        <v>589</v>
      </c>
      <c r="E80" s="27" t="s">
        <v>4222</v>
      </c>
      <c r="F80" s="28" t="s">
        <v>914</v>
      </c>
      <c r="G80" s="29">
        <v>36.5</v>
      </c>
      <c r="H80" s="28">
        <v>0</v>
      </c>
      <c r="I80" s="30">
        <f>ROUND(G80*H80,P4)</f>
        <v>0</v>
      </c>
      <c r="L80" s="30">
        <v>0</v>
      </c>
      <c r="M80" s="24">
        <f>ROUND(G80*L80,P4)</f>
        <v>0</v>
      </c>
      <c r="N80" s="25" t="s">
        <v>592</v>
      </c>
      <c r="O80" s="31">
        <f>M80*AA80</f>
        <v>0</v>
      </c>
      <c r="P80" s="1">
        <v>3</v>
      </c>
      <c r="AA80" s="1">
        <f>IF(P80=1,$O$3,IF(P80=2,$O$4,$O$5))</f>
        <v>0</v>
      </c>
    </row>
    <row r="81">
      <c r="A81" s="1" t="s">
        <v>593</v>
      </c>
      <c r="E81" s="27" t="s">
        <v>5841</v>
      </c>
    </row>
    <row r="82" ht="39.6">
      <c r="A82" s="1" t="s">
        <v>594</v>
      </c>
      <c r="E82" s="32" t="s">
        <v>6039</v>
      </c>
    </row>
    <row r="83" ht="79.2">
      <c r="A83" s="1" t="s">
        <v>596</v>
      </c>
      <c r="E83" s="27" t="s">
        <v>4224</v>
      </c>
    </row>
    <row r="84" ht="26.4">
      <c r="A84" s="1" t="s">
        <v>587</v>
      </c>
      <c r="B84" s="1">
        <v>18</v>
      </c>
      <c r="C84" s="26" t="s">
        <v>4498</v>
      </c>
      <c r="D84" t="s">
        <v>589</v>
      </c>
      <c r="E84" s="27" t="s">
        <v>4499</v>
      </c>
      <c r="F84" s="28" t="s">
        <v>591</v>
      </c>
      <c r="G84" s="29">
        <v>9.3689999999999998</v>
      </c>
      <c r="H84" s="28">
        <v>0</v>
      </c>
      <c r="I84" s="30">
        <f>ROUND(G84*H84,P4)</f>
        <v>0</v>
      </c>
      <c r="L84" s="30">
        <v>0</v>
      </c>
      <c r="M84" s="24">
        <f>ROUND(G84*L84,P4)</f>
        <v>0</v>
      </c>
      <c r="N84" s="25" t="s">
        <v>592</v>
      </c>
      <c r="O84" s="31">
        <f>M84*AA84</f>
        <v>0</v>
      </c>
      <c r="P84" s="1">
        <v>3</v>
      </c>
      <c r="AA84" s="1">
        <f>IF(P84=1,$O$3,IF(P84=2,$O$4,$O$5))</f>
        <v>0</v>
      </c>
    </row>
    <row r="85" ht="26.4">
      <c r="A85" s="1" t="s">
        <v>593</v>
      </c>
      <c r="E85" s="27" t="s">
        <v>5846</v>
      </c>
    </row>
    <row r="86" ht="66">
      <c r="A86" s="1" t="s">
        <v>594</v>
      </c>
      <c r="E86" s="32" t="s">
        <v>6040</v>
      </c>
    </row>
    <row r="87" ht="145.2">
      <c r="A87" s="1" t="s">
        <v>596</v>
      </c>
      <c r="E87" s="27" t="s">
        <v>3668</v>
      </c>
    </row>
    <row r="88" ht="26.4">
      <c r="A88" s="1" t="s">
        <v>587</v>
      </c>
      <c r="B88" s="1">
        <v>19</v>
      </c>
      <c r="C88" s="26" t="s">
        <v>3664</v>
      </c>
      <c r="D88" t="s">
        <v>589</v>
      </c>
      <c r="E88" s="27" t="s">
        <v>3665</v>
      </c>
      <c r="F88" s="28" t="s">
        <v>591</v>
      </c>
      <c r="G88" s="29">
        <v>2.5459999999999998</v>
      </c>
      <c r="H88" s="28">
        <v>0</v>
      </c>
      <c r="I88" s="30">
        <f>ROUND(G88*H88,P4)</f>
        <v>0</v>
      </c>
      <c r="L88" s="30">
        <v>0</v>
      </c>
      <c r="M88" s="24">
        <f>ROUND(G88*L88,P4)</f>
        <v>0</v>
      </c>
      <c r="N88" s="25" t="s">
        <v>592</v>
      </c>
      <c r="O88" s="31">
        <f>M88*AA88</f>
        <v>0</v>
      </c>
      <c r="P88" s="1">
        <v>3</v>
      </c>
      <c r="AA88" s="1">
        <f>IF(P88=1,$O$3,IF(P88=2,$O$4,$O$5))</f>
        <v>0</v>
      </c>
    </row>
    <row r="89" ht="26.4">
      <c r="A89" s="1" t="s">
        <v>593</v>
      </c>
      <c r="E89" s="27" t="s">
        <v>5848</v>
      </c>
    </row>
    <row r="90" ht="52.8">
      <c r="A90" s="1" t="s">
        <v>594</v>
      </c>
      <c r="E90" s="32" t="s">
        <v>6041</v>
      </c>
    </row>
    <row r="91" ht="145.2">
      <c r="A91" s="1" t="s">
        <v>596</v>
      </c>
      <c r="E91" s="27" t="s">
        <v>3668</v>
      </c>
    </row>
    <row r="92" ht="26.4">
      <c r="A92" s="1" t="s">
        <v>587</v>
      </c>
      <c r="B92" s="1">
        <v>20</v>
      </c>
      <c r="C92" s="26" t="s">
        <v>5465</v>
      </c>
      <c r="D92" t="s">
        <v>589</v>
      </c>
      <c r="E92" s="27" t="s">
        <v>5466</v>
      </c>
      <c r="F92" s="28" t="s">
        <v>591</v>
      </c>
      <c r="G92" s="29">
        <v>2.6389999999999998</v>
      </c>
      <c r="H92" s="28">
        <v>0</v>
      </c>
      <c r="I92" s="30">
        <f>ROUND(G92*H92,P4)</f>
        <v>0</v>
      </c>
      <c r="L92" s="30">
        <v>0</v>
      </c>
      <c r="M92" s="24">
        <f>ROUND(G92*L92,P4)</f>
        <v>0</v>
      </c>
      <c r="N92" s="25" t="s">
        <v>592</v>
      </c>
      <c r="O92" s="31">
        <f>M92*AA92</f>
        <v>0</v>
      </c>
      <c r="P92" s="1">
        <v>3</v>
      </c>
      <c r="AA92" s="1">
        <f>IF(P92=1,$O$3,IF(P92=2,$O$4,$O$5))</f>
        <v>0</v>
      </c>
    </row>
    <row r="93">
      <c r="A93" s="1" t="s">
        <v>593</v>
      </c>
      <c r="E93" s="27" t="s">
        <v>5850</v>
      </c>
    </row>
    <row r="94">
      <c r="A94" s="1" t="s">
        <v>594</v>
      </c>
      <c r="E94" s="32" t="s">
        <v>6042</v>
      </c>
    </row>
    <row r="95" ht="145.2">
      <c r="A95" s="1" t="s">
        <v>596</v>
      </c>
      <c r="E95" s="27" t="s">
        <v>3668</v>
      </c>
    </row>
    <row r="96">
      <c r="A96" s="1" t="s">
        <v>584</v>
      </c>
      <c r="C96" s="22" t="s">
        <v>690</v>
      </c>
      <c r="E96" s="23" t="s">
        <v>1951</v>
      </c>
      <c r="L96" s="24">
        <f>SUMIFS(L97:L112,A97:A112,"P")</f>
        <v>0</v>
      </c>
      <c r="M96" s="24">
        <f>SUMIFS(M97:M112,A97:A112,"P")</f>
        <v>0</v>
      </c>
      <c r="N96" s="25"/>
    </row>
    <row r="97" ht="26.4">
      <c r="A97" s="1" t="s">
        <v>587</v>
      </c>
      <c r="B97" s="1">
        <v>21</v>
      </c>
      <c r="C97" s="26" t="s">
        <v>5407</v>
      </c>
      <c r="D97" t="s">
        <v>589</v>
      </c>
      <c r="E97" s="27" t="s">
        <v>5408</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6008</v>
      </c>
    </row>
    <row r="100" ht="66">
      <c r="A100" s="1" t="s">
        <v>596</v>
      </c>
      <c r="E100" s="27" t="s">
        <v>5410</v>
      </c>
    </row>
    <row r="101" ht="39.6">
      <c r="A101" s="1" t="s">
        <v>587</v>
      </c>
      <c r="B101" s="1">
        <v>22</v>
      </c>
      <c r="C101" s="26" t="s">
        <v>692</v>
      </c>
      <c r="D101" t="s">
        <v>693</v>
      </c>
      <c r="E101" s="27" t="s">
        <v>694</v>
      </c>
      <c r="F101" s="28" t="s">
        <v>695</v>
      </c>
      <c r="G101" s="29">
        <v>507.35300000000001</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696</v>
      </c>
    </row>
    <row r="103" ht="52.8">
      <c r="A103" s="1" t="s">
        <v>594</v>
      </c>
      <c r="E103" s="32" t="s">
        <v>6043</v>
      </c>
    </row>
    <row r="104" ht="158.4">
      <c r="A104" s="1" t="s">
        <v>596</v>
      </c>
      <c r="E104" s="27" t="s">
        <v>698</v>
      </c>
    </row>
    <row r="105" ht="26.4">
      <c r="A105" s="1" t="s">
        <v>587</v>
      </c>
      <c r="B105" s="1">
        <v>23</v>
      </c>
      <c r="C105" s="26" t="s">
        <v>4718</v>
      </c>
      <c r="D105" t="s">
        <v>4719</v>
      </c>
      <c r="E105" s="27" t="s">
        <v>4720</v>
      </c>
      <c r="F105" s="28" t="s">
        <v>695</v>
      </c>
      <c r="G105" s="29">
        <v>18.738</v>
      </c>
      <c r="H105" s="28">
        <v>0</v>
      </c>
      <c r="I105" s="30">
        <f>ROUND(G105*H105,P4)</f>
        <v>0</v>
      </c>
      <c r="L105" s="30">
        <v>0</v>
      </c>
      <c r="M105" s="24">
        <f>ROUND(G105*L105,P4)</f>
        <v>0</v>
      </c>
      <c r="N105" s="25" t="s">
        <v>589</v>
      </c>
      <c r="O105" s="31">
        <f>M105*AA105</f>
        <v>0</v>
      </c>
      <c r="P105" s="1">
        <v>3</v>
      </c>
      <c r="AA105" s="1">
        <f>IF(P105=1,$O$3,IF(P105=2,$O$4,$O$5))</f>
        <v>0</v>
      </c>
    </row>
    <row r="106" ht="39.6">
      <c r="A106" s="1" t="s">
        <v>593</v>
      </c>
      <c r="E106" s="27" t="s">
        <v>702</v>
      </c>
    </row>
    <row r="107">
      <c r="A107" s="1" t="s">
        <v>594</v>
      </c>
      <c r="E107" s="32" t="s">
        <v>6044</v>
      </c>
    </row>
    <row r="108" ht="158.4">
      <c r="A108" s="1" t="s">
        <v>596</v>
      </c>
      <c r="E108" s="27" t="s">
        <v>698</v>
      </c>
    </row>
    <row r="109" ht="39.6">
      <c r="A109" s="1" t="s">
        <v>587</v>
      </c>
      <c r="B109" s="1">
        <v>24</v>
      </c>
      <c r="C109" s="26" t="s">
        <v>699</v>
      </c>
      <c r="D109" t="s">
        <v>700</v>
      </c>
      <c r="E109" s="27" t="s">
        <v>701</v>
      </c>
      <c r="F109" s="28" t="s">
        <v>695</v>
      </c>
      <c r="G109" s="29">
        <v>11.69</v>
      </c>
      <c r="H109" s="28">
        <v>0</v>
      </c>
      <c r="I109" s="30">
        <f>ROUND(G109*H109,P4)</f>
        <v>0</v>
      </c>
      <c r="L109" s="30">
        <v>0</v>
      </c>
      <c r="M109" s="24">
        <f>ROUND(G109*L109,P4)</f>
        <v>0</v>
      </c>
      <c r="N109" s="25" t="s">
        <v>589</v>
      </c>
      <c r="O109" s="31">
        <f>M109*AA109</f>
        <v>0</v>
      </c>
      <c r="P109" s="1">
        <v>3</v>
      </c>
      <c r="AA109" s="1">
        <f>IF(P109=1,$O$3,IF(P109=2,$O$4,$O$5))</f>
        <v>0</v>
      </c>
    </row>
    <row r="110" ht="39.6">
      <c r="A110" s="1" t="s">
        <v>593</v>
      </c>
      <c r="E110" s="27" t="s">
        <v>702</v>
      </c>
    </row>
    <row r="111" ht="39.6">
      <c r="A111" s="1" t="s">
        <v>594</v>
      </c>
      <c r="E111" s="32" t="s">
        <v>6045</v>
      </c>
    </row>
    <row r="112" ht="158.4">
      <c r="A112" s="1" t="s">
        <v>596</v>
      </c>
      <c r="E11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6046</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6.4">
      <c r="A10" s="1" t="s">
        <v>587</v>
      </c>
      <c r="B10" s="1">
        <v>1</v>
      </c>
      <c r="C10" s="26" t="s">
        <v>5477</v>
      </c>
      <c r="D10" t="s">
        <v>589</v>
      </c>
      <c r="E10" s="27" t="s">
        <v>5478</v>
      </c>
      <c r="F10" s="28" t="s">
        <v>607</v>
      </c>
      <c r="G10" s="29">
        <v>37</v>
      </c>
      <c r="H10" s="28">
        <v>0</v>
      </c>
      <c r="I10" s="30">
        <f>ROUND(G10*H10,P4)</f>
        <v>0</v>
      </c>
      <c r="L10" s="30">
        <v>0</v>
      </c>
      <c r="M10" s="24">
        <f>ROUND(G10*L10,P4)</f>
        <v>0</v>
      </c>
      <c r="N10" s="25" t="s">
        <v>592</v>
      </c>
      <c r="O10" s="31">
        <f>M10*AA10</f>
        <v>0</v>
      </c>
      <c r="P10" s="1">
        <v>3</v>
      </c>
      <c r="AA10" s="1">
        <f>IF(P10=1,$O$3,IF(P10=2,$O$4,$O$5))</f>
        <v>0</v>
      </c>
    </row>
    <row r="11">
      <c r="A11" s="1" t="s">
        <v>593</v>
      </c>
      <c r="E11" s="27" t="s">
        <v>5478</v>
      </c>
    </row>
    <row r="12" ht="26.4">
      <c r="A12" s="1" t="s">
        <v>594</v>
      </c>
      <c r="E12" s="32" t="s">
        <v>6047</v>
      </c>
    </row>
    <row r="13" ht="105.6">
      <c r="A13" s="1" t="s">
        <v>596</v>
      </c>
      <c r="E13" s="27" t="s">
        <v>5422</v>
      </c>
    </row>
    <row r="14" ht="26.4">
      <c r="A14" s="1" t="s">
        <v>587</v>
      </c>
      <c r="B14" s="1">
        <v>2</v>
      </c>
      <c r="C14" s="26" t="s">
        <v>6048</v>
      </c>
      <c r="D14" t="s">
        <v>589</v>
      </c>
      <c r="E14" s="27" t="s">
        <v>6049</v>
      </c>
      <c r="F14" s="28" t="s">
        <v>591</v>
      </c>
      <c r="G14" s="29">
        <v>5.1749999999999998</v>
      </c>
      <c r="H14" s="28">
        <v>0</v>
      </c>
      <c r="I14" s="30">
        <f>ROUND(G14*H14,P4)</f>
        <v>0</v>
      </c>
      <c r="L14" s="30">
        <v>0</v>
      </c>
      <c r="M14" s="24">
        <f>ROUND(G14*L14,P4)</f>
        <v>0</v>
      </c>
      <c r="N14" s="25" t="s">
        <v>592</v>
      </c>
      <c r="O14" s="31">
        <f>M14*AA14</f>
        <v>0</v>
      </c>
      <c r="P14" s="1">
        <v>3</v>
      </c>
      <c r="AA14" s="1">
        <f>IF(P14=1,$O$3,IF(P14=2,$O$4,$O$5))</f>
        <v>0</v>
      </c>
    </row>
    <row r="15">
      <c r="A15" s="1" t="s">
        <v>593</v>
      </c>
      <c r="E15" s="27" t="s">
        <v>6049</v>
      </c>
    </row>
    <row r="16" ht="39.6">
      <c r="A16" s="1" t="s">
        <v>594</v>
      </c>
      <c r="E16" s="32" t="s">
        <v>6050</v>
      </c>
    </row>
    <row r="17" ht="66">
      <c r="A17" s="1" t="s">
        <v>596</v>
      </c>
      <c r="E17" s="27" t="s">
        <v>6051</v>
      </c>
    </row>
    <row r="18" ht="26.4">
      <c r="A18" s="1" t="s">
        <v>587</v>
      </c>
      <c r="B18" s="1">
        <v>3</v>
      </c>
      <c r="C18" s="26" t="s">
        <v>3369</v>
      </c>
      <c r="D18" t="s">
        <v>589</v>
      </c>
      <c r="E18" s="27" t="s">
        <v>3370</v>
      </c>
      <c r="F18" s="28" t="s">
        <v>591</v>
      </c>
      <c r="G18" s="29">
        <v>199.83199999999999</v>
      </c>
      <c r="H18" s="28">
        <v>0</v>
      </c>
      <c r="I18" s="30">
        <f>ROUND(G18*H18,P4)</f>
        <v>0</v>
      </c>
      <c r="L18" s="30">
        <v>0</v>
      </c>
      <c r="M18" s="24">
        <f>ROUND(G18*L18,P4)</f>
        <v>0</v>
      </c>
      <c r="N18" s="25" t="s">
        <v>592</v>
      </c>
      <c r="O18" s="31">
        <f>M18*AA18</f>
        <v>0</v>
      </c>
      <c r="P18" s="1">
        <v>3</v>
      </c>
      <c r="AA18" s="1">
        <f>IF(P18=1,$O$3,IF(P18=2,$O$4,$O$5))</f>
        <v>0</v>
      </c>
    </row>
    <row r="19">
      <c r="A19" s="1" t="s">
        <v>593</v>
      </c>
      <c r="E19" s="27" t="s">
        <v>3370</v>
      </c>
    </row>
    <row r="20" ht="52.8">
      <c r="A20" s="1" t="s">
        <v>594</v>
      </c>
      <c r="E20" s="32" t="s">
        <v>6052</v>
      </c>
    </row>
    <row r="21" ht="369.6">
      <c r="A21" s="1" t="s">
        <v>596</v>
      </c>
      <c r="E21" s="27" t="s">
        <v>2554</v>
      </c>
    </row>
    <row r="22" ht="26.4">
      <c r="A22" s="1" t="s">
        <v>587</v>
      </c>
      <c r="B22" s="1">
        <v>4</v>
      </c>
      <c r="C22" s="26" t="s">
        <v>3742</v>
      </c>
      <c r="D22" t="s">
        <v>589</v>
      </c>
      <c r="E22" s="27" t="s">
        <v>3743</v>
      </c>
      <c r="F22" s="28" t="s">
        <v>614</v>
      </c>
      <c r="G22" s="29">
        <v>34.5</v>
      </c>
      <c r="H22" s="28">
        <v>0</v>
      </c>
      <c r="I22" s="30">
        <f>ROUND(G22*H22,P4)</f>
        <v>0</v>
      </c>
      <c r="L22" s="30">
        <v>0</v>
      </c>
      <c r="M22" s="24">
        <f>ROUND(G22*L22,P4)</f>
        <v>0</v>
      </c>
      <c r="N22" s="25" t="s">
        <v>592</v>
      </c>
      <c r="O22" s="31">
        <f>M22*AA22</f>
        <v>0</v>
      </c>
      <c r="P22" s="1">
        <v>3</v>
      </c>
      <c r="AA22" s="1">
        <f>IF(P22=1,$O$3,IF(P22=2,$O$4,$O$5))</f>
        <v>0</v>
      </c>
    </row>
    <row r="23">
      <c r="A23" s="1" t="s">
        <v>593</v>
      </c>
      <c r="E23" s="27" t="s">
        <v>3743</v>
      </c>
    </row>
    <row r="24" ht="26.4">
      <c r="A24" s="1" t="s">
        <v>594</v>
      </c>
      <c r="E24" s="32" t="s">
        <v>6053</v>
      </c>
    </row>
    <row r="25" ht="66">
      <c r="A25" s="1" t="s">
        <v>596</v>
      </c>
      <c r="E25" s="27" t="s">
        <v>3745</v>
      </c>
    </row>
    <row r="26" ht="26.4">
      <c r="A26" s="1" t="s">
        <v>587</v>
      </c>
      <c r="B26" s="1">
        <v>5</v>
      </c>
      <c r="C26" s="26" t="s">
        <v>5067</v>
      </c>
      <c r="D26" t="s">
        <v>589</v>
      </c>
      <c r="E26" s="27" t="s">
        <v>5068</v>
      </c>
      <c r="F26" s="28" t="s">
        <v>614</v>
      </c>
      <c r="G26" s="29">
        <v>34.5</v>
      </c>
      <c r="H26" s="28">
        <v>0</v>
      </c>
      <c r="I26" s="30">
        <f>ROUND(G26*H26,P4)</f>
        <v>0</v>
      </c>
      <c r="L26" s="30">
        <v>0</v>
      </c>
      <c r="M26" s="24">
        <f>ROUND(G26*L26,P4)</f>
        <v>0</v>
      </c>
      <c r="N26" s="25" t="s">
        <v>592</v>
      </c>
      <c r="O26" s="31">
        <f>M26*AA26</f>
        <v>0</v>
      </c>
      <c r="P26" s="1">
        <v>3</v>
      </c>
      <c r="AA26" s="1">
        <f>IF(P26=1,$O$3,IF(P26=2,$O$4,$O$5))</f>
        <v>0</v>
      </c>
    </row>
    <row r="27">
      <c r="A27" s="1" t="s">
        <v>593</v>
      </c>
      <c r="E27" s="27" t="s">
        <v>5068</v>
      </c>
    </row>
    <row r="28" ht="26.4">
      <c r="A28" s="1" t="s">
        <v>594</v>
      </c>
      <c r="E28" s="32" t="s">
        <v>6054</v>
      </c>
    </row>
    <row r="29" ht="66">
      <c r="A29" s="1" t="s">
        <v>596</v>
      </c>
      <c r="E29" s="27" t="s">
        <v>5069</v>
      </c>
    </row>
    <row r="30">
      <c r="A30" s="1" t="s">
        <v>584</v>
      </c>
      <c r="C30" s="22" t="s">
        <v>2572</v>
      </c>
      <c r="E30" s="23" t="s">
        <v>4106</v>
      </c>
      <c r="L30" s="24">
        <f>SUMIFS(L31:L50,A31:A50,"P")</f>
        <v>0</v>
      </c>
      <c r="M30" s="24">
        <f>SUMIFS(M31:M50,A31:A50,"P")</f>
        <v>0</v>
      </c>
      <c r="N30" s="25"/>
    </row>
    <row r="31" ht="26.4">
      <c r="A31" s="1" t="s">
        <v>587</v>
      </c>
      <c r="B31" s="1">
        <v>6</v>
      </c>
      <c r="C31" s="26" t="s">
        <v>3761</v>
      </c>
      <c r="D31" t="s">
        <v>589</v>
      </c>
      <c r="E31" s="27" t="s">
        <v>3762</v>
      </c>
      <c r="F31" s="28" t="s">
        <v>591</v>
      </c>
      <c r="G31" s="29">
        <v>13.992000000000001</v>
      </c>
      <c r="H31" s="28">
        <v>0</v>
      </c>
      <c r="I31" s="30">
        <f>ROUND(G31*H31,P4)</f>
        <v>0</v>
      </c>
      <c r="L31" s="30">
        <v>0</v>
      </c>
      <c r="M31" s="24">
        <f>ROUND(G31*L31,P4)</f>
        <v>0</v>
      </c>
      <c r="N31" s="25" t="s">
        <v>592</v>
      </c>
      <c r="O31" s="31">
        <f>M31*AA31</f>
        <v>0</v>
      </c>
      <c r="P31" s="1">
        <v>3</v>
      </c>
      <c r="AA31" s="1">
        <f>IF(P31=1,$O$3,IF(P31=2,$O$4,$O$5))</f>
        <v>0</v>
      </c>
    </row>
    <row r="32">
      <c r="A32" s="1" t="s">
        <v>593</v>
      </c>
      <c r="E32" s="27" t="s">
        <v>3762</v>
      </c>
    </row>
    <row r="33" ht="39.6">
      <c r="A33" s="1" t="s">
        <v>594</v>
      </c>
      <c r="E33" s="32" t="s">
        <v>6055</v>
      </c>
    </row>
    <row r="34" ht="79.2">
      <c r="A34" s="1" t="s">
        <v>596</v>
      </c>
      <c r="E34" s="27" t="s">
        <v>3764</v>
      </c>
    </row>
    <row r="35" ht="26.4">
      <c r="A35" s="1" t="s">
        <v>587</v>
      </c>
      <c r="B35" s="1">
        <v>7</v>
      </c>
      <c r="C35" s="26" t="s">
        <v>3765</v>
      </c>
      <c r="D35" t="s">
        <v>589</v>
      </c>
      <c r="E35" s="27" t="s">
        <v>3766</v>
      </c>
      <c r="F35" s="28" t="s">
        <v>591</v>
      </c>
      <c r="G35" s="29">
        <v>4.3760000000000003</v>
      </c>
      <c r="H35" s="28">
        <v>0</v>
      </c>
      <c r="I35" s="30">
        <f>ROUND(G35*H35,P4)</f>
        <v>0</v>
      </c>
      <c r="L35" s="30">
        <v>0</v>
      </c>
      <c r="M35" s="24">
        <f>ROUND(G35*L35,P4)</f>
        <v>0</v>
      </c>
      <c r="N35" s="25" t="s">
        <v>592</v>
      </c>
      <c r="O35" s="31">
        <f>M35*AA35</f>
        <v>0</v>
      </c>
      <c r="P35" s="1">
        <v>3</v>
      </c>
      <c r="AA35" s="1">
        <f>IF(P35=1,$O$3,IF(P35=2,$O$4,$O$5))</f>
        <v>0</v>
      </c>
    </row>
    <row r="36">
      <c r="A36" s="1" t="s">
        <v>593</v>
      </c>
      <c r="E36" s="27" t="s">
        <v>3766</v>
      </c>
    </row>
    <row r="37" ht="66">
      <c r="A37" s="1" t="s">
        <v>594</v>
      </c>
      <c r="E37" s="32" t="s">
        <v>6056</v>
      </c>
    </row>
    <row r="38" ht="382.8">
      <c r="A38" s="1" t="s">
        <v>596</v>
      </c>
      <c r="E38" s="27" t="s">
        <v>3769</v>
      </c>
    </row>
    <row r="39" ht="26.4">
      <c r="A39" s="1" t="s">
        <v>587</v>
      </c>
      <c r="B39" s="1">
        <v>8</v>
      </c>
      <c r="C39" s="26" t="s">
        <v>4114</v>
      </c>
      <c r="D39" t="s">
        <v>589</v>
      </c>
      <c r="E39" s="27" t="s">
        <v>4115</v>
      </c>
      <c r="F39" s="28" t="s">
        <v>591</v>
      </c>
      <c r="G39" s="29">
        <v>16.683</v>
      </c>
      <c r="H39" s="28">
        <v>0</v>
      </c>
      <c r="I39" s="30">
        <f>ROUND(G39*H39,P4)</f>
        <v>0</v>
      </c>
      <c r="L39" s="30">
        <v>0</v>
      </c>
      <c r="M39" s="24">
        <f>ROUND(G39*L39,P4)</f>
        <v>0</v>
      </c>
      <c r="N39" s="25" t="s">
        <v>592</v>
      </c>
      <c r="O39" s="31">
        <f>M39*AA39</f>
        <v>0</v>
      </c>
      <c r="P39" s="1">
        <v>3</v>
      </c>
      <c r="AA39" s="1">
        <f>IF(P39=1,$O$3,IF(P39=2,$O$4,$O$5))</f>
        <v>0</v>
      </c>
    </row>
    <row r="40">
      <c r="A40" s="1" t="s">
        <v>593</v>
      </c>
      <c r="E40" s="27" t="s">
        <v>4115</v>
      </c>
    </row>
    <row r="41" ht="66">
      <c r="A41" s="1" t="s">
        <v>594</v>
      </c>
      <c r="E41" s="32" t="s">
        <v>6057</v>
      </c>
    </row>
    <row r="42" ht="382.8">
      <c r="A42" s="1" t="s">
        <v>596</v>
      </c>
      <c r="E42" s="27" t="s">
        <v>2577</v>
      </c>
    </row>
    <row r="43" ht="26.4">
      <c r="A43" s="1" t="s">
        <v>587</v>
      </c>
      <c r="B43" s="1">
        <v>9</v>
      </c>
      <c r="C43" s="26" t="s">
        <v>2578</v>
      </c>
      <c r="D43" t="s">
        <v>589</v>
      </c>
      <c r="E43" s="27" t="s">
        <v>2579</v>
      </c>
      <c r="F43" s="28" t="s">
        <v>695</v>
      </c>
      <c r="G43" s="29">
        <v>0.96899999999999997</v>
      </c>
      <c r="H43" s="28">
        <v>0</v>
      </c>
      <c r="I43" s="30">
        <f>ROUND(G43*H43,P4)</f>
        <v>0</v>
      </c>
      <c r="L43" s="30">
        <v>0</v>
      </c>
      <c r="M43" s="24">
        <f>ROUND(G43*L43,P4)</f>
        <v>0</v>
      </c>
      <c r="N43" s="25" t="s">
        <v>592</v>
      </c>
      <c r="O43" s="31">
        <f>M43*AA43</f>
        <v>0</v>
      </c>
      <c r="P43" s="1">
        <v>3</v>
      </c>
      <c r="AA43" s="1">
        <f>IF(P43=1,$O$3,IF(P43=2,$O$4,$O$5))</f>
        <v>0</v>
      </c>
    </row>
    <row r="44">
      <c r="A44" s="1" t="s">
        <v>593</v>
      </c>
      <c r="E44" s="27" t="s">
        <v>2579</v>
      </c>
    </row>
    <row r="45" ht="39.6">
      <c r="A45" s="1" t="s">
        <v>594</v>
      </c>
      <c r="E45" s="32" t="s">
        <v>6058</v>
      </c>
    </row>
    <row r="46" ht="316.8">
      <c r="A46" s="1" t="s">
        <v>596</v>
      </c>
      <c r="E46" s="27" t="s">
        <v>2581</v>
      </c>
    </row>
    <row r="47" ht="26.4">
      <c r="A47" s="1" t="s">
        <v>587</v>
      </c>
      <c r="B47" s="1">
        <v>10</v>
      </c>
      <c r="C47" s="26" t="s">
        <v>4118</v>
      </c>
      <c r="D47" t="s">
        <v>589</v>
      </c>
      <c r="E47" s="27" t="s">
        <v>4119</v>
      </c>
      <c r="F47" s="28" t="s">
        <v>695</v>
      </c>
      <c r="G47" s="29">
        <v>0.26400000000000001</v>
      </c>
      <c r="H47" s="28">
        <v>0</v>
      </c>
      <c r="I47" s="30">
        <f>ROUND(G47*H47,P4)</f>
        <v>0</v>
      </c>
      <c r="L47" s="30">
        <v>0</v>
      </c>
      <c r="M47" s="24">
        <f>ROUND(G47*L47,P4)</f>
        <v>0</v>
      </c>
      <c r="N47" s="25" t="s">
        <v>592</v>
      </c>
      <c r="O47" s="31">
        <f>M47*AA47</f>
        <v>0</v>
      </c>
      <c r="P47" s="1">
        <v>3</v>
      </c>
      <c r="AA47" s="1">
        <f>IF(P47=1,$O$3,IF(P47=2,$O$4,$O$5))</f>
        <v>0</v>
      </c>
    </row>
    <row r="48">
      <c r="A48" s="1" t="s">
        <v>593</v>
      </c>
      <c r="E48" s="27" t="s">
        <v>4119</v>
      </c>
    </row>
    <row r="49" ht="79.2">
      <c r="A49" s="1" t="s">
        <v>594</v>
      </c>
      <c r="E49" s="32" t="s">
        <v>6059</v>
      </c>
    </row>
    <row r="50" ht="316.8">
      <c r="A50" s="1" t="s">
        <v>596</v>
      </c>
      <c r="E50" s="27" t="s">
        <v>2581</v>
      </c>
    </row>
    <row r="51">
      <c r="A51" s="1" t="s">
        <v>584</v>
      </c>
      <c r="C51" s="22" t="s">
        <v>2997</v>
      </c>
      <c r="E51" s="23" t="s">
        <v>3792</v>
      </c>
      <c r="L51" s="24">
        <f>SUMIFS(L52:L63,A52:A63,"P")</f>
        <v>0</v>
      </c>
      <c r="M51" s="24">
        <f>SUMIFS(M52:M63,A52:A63,"P")</f>
        <v>0</v>
      </c>
      <c r="N51" s="25"/>
    </row>
    <row r="52" ht="26.4">
      <c r="A52" s="1" t="s">
        <v>587</v>
      </c>
      <c r="B52" s="1">
        <v>11</v>
      </c>
      <c r="C52" s="26" t="s">
        <v>3793</v>
      </c>
      <c r="D52" t="s">
        <v>589</v>
      </c>
      <c r="E52" s="27" t="s">
        <v>3794</v>
      </c>
      <c r="F52" s="28" t="s">
        <v>591</v>
      </c>
      <c r="G52" s="29">
        <v>4.6600000000000001</v>
      </c>
      <c r="H52" s="28">
        <v>0</v>
      </c>
      <c r="I52" s="30">
        <f>ROUND(G52*H52,P4)</f>
        <v>0</v>
      </c>
      <c r="L52" s="30">
        <v>0</v>
      </c>
      <c r="M52" s="24">
        <f>ROUND(G52*L52,P4)</f>
        <v>0</v>
      </c>
      <c r="N52" s="25" t="s">
        <v>592</v>
      </c>
      <c r="O52" s="31">
        <f>M52*AA52</f>
        <v>0</v>
      </c>
      <c r="P52" s="1">
        <v>3</v>
      </c>
      <c r="AA52" s="1">
        <f>IF(P52=1,$O$3,IF(P52=2,$O$4,$O$5))</f>
        <v>0</v>
      </c>
    </row>
    <row r="53">
      <c r="A53" s="1" t="s">
        <v>593</v>
      </c>
      <c r="E53" s="27" t="s">
        <v>3794</v>
      </c>
    </row>
    <row r="54" ht="39.6">
      <c r="A54" s="1" t="s">
        <v>594</v>
      </c>
      <c r="E54" s="32" t="s">
        <v>6060</v>
      </c>
    </row>
    <row r="55" ht="382.8">
      <c r="A55" s="1" t="s">
        <v>596</v>
      </c>
      <c r="E55" s="27" t="s">
        <v>3769</v>
      </c>
    </row>
    <row r="56" ht="26.4">
      <c r="A56" s="1" t="s">
        <v>587</v>
      </c>
      <c r="B56" s="1">
        <v>12</v>
      </c>
      <c r="C56" s="26" t="s">
        <v>5290</v>
      </c>
      <c r="D56" t="s">
        <v>589</v>
      </c>
      <c r="E56" s="27" t="s">
        <v>5291</v>
      </c>
      <c r="F56" s="28" t="s">
        <v>591</v>
      </c>
      <c r="G56" s="29">
        <v>152.072</v>
      </c>
      <c r="H56" s="28">
        <v>0</v>
      </c>
      <c r="I56" s="30">
        <f>ROUND(G56*H56,P4)</f>
        <v>0</v>
      </c>
      <c r="L56" s="30">
        <v>0</v>
      </c>
      <c r="M56" s="24">
        <f>ROUND(G56*L56,P4)</f>
        <v>0</v>
      </c>
      <c r="N56" s="25" t="s">
        <v>592</v>
      </c>
      <c r="O56" s="31">
        <f>M56*AA56</f>
        <v>0</v>
      </c>
      <c r="P56" s="1">
        <v>3</v>
      </c>
      <c r="AA56" s="1">
        <f>IF(P56=1,$O$3,IF(P56=2,$O$4,$O$5))</f>
        <v>0</v>
      </c>
    </row>
    <row r="57">
      <c r="A57" s="1" t="s">
        <v>593</v>
      </c>
      <c r="E57" s="27" t="s">
        <v>5291</v>
      </c>
    </row>
    <row r="58" ht="39.6">
      <c r="A58" s="1" t="s">
        <v>594</v>
      </c>
      <c r="E58" s="32" t="s">
        <v>6061</v>
      </c>
    </row>
    <row r="59" ht="79.2">
      <c r="A59" s="1" t="s">
        <v>596</v>
      </c>
      <c r="E59" s="27" t="s">
        <v>3002</v>
      </c>
    </row>
    <row r="60" ht="26.4">
      <c r="A60" s="1" t="s">
        <v>587</v>
      </c>
      <c r="B60" s="1">
        <v>13</v>
      </c>
      <c r="C60" s="26" t="s">
        <v>4525</v>
      </c>
      <c r="D60" t="s">
        <v>589</v>
      </c>
      <c r="E60" s="27" t="s">
        <v>4526</v>
      </c>
      <c r="F60" s="28" t="s">
        <v>591</v>
      </c>
      <c r="G60" s="29">
        <v>4.7599999999999998</v>
      </c>
      <c r="H60" s="28">
        <v>0</v>
      </c>
      <c r="I60" s="30">
        <f>ROUND(G60*H60,P4)</f>
        <v>0</v>
      </c>
      <c r="L60" s="30">
        <v>0</v>
      </c>
      <c r="M60" s="24">
        <f>ROUND(G60*L60,P4)</f>
        <v>0</v>
      </c>
      <c r="N60" s="25" t="s">
        <v>592</v>
      </c>
      <c r="O60" s="31">
        <f>M60*AA60</f>
        <v>0</v>
      </c>
      <c r="P60" s="1">
        <v>3</v>
      </c>
      <c r="AA60" s="1">
        <f>IF(P60=1,$O$3,IF(P60=2,$O$4,$O$5))</f>
        <v>0</v>
      </c>
    </row>
    <row r="61">
      <c r="A61" s="1" t="s">
        <v>593</v>
      </c>
      <c r="E61" s="27" t="s">
        <v>4526</v>
      </c>
    </row>
    <row r="62" ht="39.6">
      <c r="A62" s="1" t="s">
        <v>594</v>
      </c>
      <c r="E62" s="32" t="s">
        <v>6062</v>
      </c>
    </row>
    <row r="63" ht="118.8">
      <c r="A63" s="1" t="s">
        <v>596</v>
      </c>
      <c r="E63" s="27" t="s">
        <v>4528</v>
      </c>
    </row>
    <row r="64">
      <c r="A64" s="1" t="s">
        <v>584</v>
      </c>
      <c r="C64" s="22" t="s">
        <v>4198</v>
      </c>
      <c r="E64" s="23" t="s">
        <v>4199</v>
      </c>
      <c r="L64" s="24">
        <f>SUMIFS(L65:L68,A65:A68,"P")</f>
        <v>0</v>
      </c>
      <c r="M64" s="24">
        <f>SUMIFS(M65:M68,A65:A68,"P")</f>
        <v>0</v>
      </c>
      <c r="N64" s="25"/>
    </row>
    <row r="65" ht="26.4">
      <c r="A65" s="1" t="s">
        <v>587</v>
      </c>
      <c r="B65" s="1">
        <v>14</v>
      </c>
      <c r="C65" s="26" t="s">
        <v>3835</v>
      </c>
      <c r="D65" t="s">
        <v>589</v>
      </c>
      <c r="E65" s="27" t="s">
        <v>3836</v>
      </c>
      <c r="F65" s="28" t="s">
        <v>614</v>
      </c>
      <c r="G65" s="29">
        <v>76.108000000000004</v>
      </c>
      <c r="H65" s="28">
        <v>0</v>
      </c>
      <c r="I65" s="30">
        <f>ROUND(G65*H65,P4)</f>
        <v>0</v>
      </c>
      <c r="L65" s="30">
        <v>0</v>
      </c>
      <c r="M65" s="24">
        <f>ROUND(G65*L65,P4)</f>
        <v>0</v>
      </c>
      <c r="N65" s="25" t="s">
        <v>592</v>
      </c>
      <c r="O65" s="31">
        <f>M65*AA65</f>
        <v>0</v>
      </c>
      <c r="P65" s="1">
        <v>3</v>
      </c>
      <c r="AA65" s="1">
        <f>IF(P65=1,$O$3,IF(P65=2,$O$4,$O$5))</f>
        <v>0</v>
      </c>
    </row>
    <row r="66" ht="26.4">
      <c r="A66" s="1" t="s">
        <v>593</v>
      </c>
      <c r="E66" s="27" t="s">
        <v>3836</v>
      </c>
    </row>
    <row r="67" ht="39.6">
      <c r="A67" s="1" t="s">
        <v>594</v>
      </c>
      <c r="E67" s="32" t="s">
        <v>6063</v>
      </c>
    </row>
    <row r="68" ht="211.2">
      <c r="A68" s="1" t="s">
        <v>596</v>
      </c>
      <c r="E68" s="27" t="s">
        <v>3839</v>
      </c>
    </row>
    <row r="69">
      <c r="A69" s="1" t="s">
        <v>584</v>
      </c>
      <c r="C69" s="22" t="s">
        <v>2018</v>
      </c>
      <c r="E69" s="23" t="s">
        <v>4023</v>
      </c>
      <c r="L69" s="24">
        <f>SUMIFS(L70:L81,A70:A81,"P")</f>
        <v>0</v>
      </c>
      <c r="M69" s="24">
        <f>SUMIFS(M70:M81,A70:A81,"P")</f>
        <v>0</v>
      </c>
      <c r="N69" s="25"/>
    </row>
    <row r="70" ht="26.4">
      <c r="A70" s="1" t="s">
        <v>587</v>
      </c>
      <c r="B70" s="1">
        <v>15</v>
      </c>
      <c r="C70" s="26" t="s">
        <v>4221</v>
      </c>
      <c r="D70" t="s">
        <v>589</v>
      </c>
      <c r="E70" s="27" t="s">
        <v>4222</v>
      </c>
      <c r="F70" s="28" t="s">
        <v>607</v>
      </c>
      <c r="G70" s="29">
        <v>33.5</v>
      </c>
      <c r="H70" s="28">
        <v>0</v>
      </c>
      <c r="I70" s="30">
        <f>ROUND(G70*H70,P4)</f>
        <v>0</v>
      </c>
      <c r="L70" s="30">
        <v>0</v>
      </c>
      <c r="M70" s="24">
        <f>ROUND(G70*L70,P4)</f>
        <v>0</v>
      </c>
      <c r="N70" s="25" t="s">
        <v>592</v>
      </c>
      <c r="O70" s="31">
        <f>M70*AA70</f>
        <v>0</v>
      </c>
      <c r="P70" s="1">
        <v>3</v>
      </c>
      <c r="AA70" s="1">
        <f>IF(P70=1,$O$3,IF(P70=2,$O$4,$O$5))</f>
        <v>0</v>
      </c>
    </row>
    <row r="71">
      <c r="A71" s="1" t="s">
        <v>593</v>
      </c>
      <c r="E71" s="27" t="s">
        <v>4222</v>
      </c>
    </row>
    <row r="72" ht="39.6">
      <c r="A72" s="1" t="s">
        <v>594</v>
      </c>
      <c r="E72" s="32" t="s">
        <v>6064</v>
      </c>
    </row>
    <row r="73" ht="79.2">
      <c r="A73" s="1" t="s">
        <v>596</v>
      </c>
      <c r="E73" s="27" t="s">
        <v>4224</v>
      </c>
    </row>
    <row r="74" ht="26.4">
      <c r="A74" s="1" t="s">
        <v>587</v>
      </c>
      <c r="B74" s="1">
        <v>16</v>
      </c>
      <c r="C74" s="26" t="s">
        <v>6065</v>
      </c>
      <c r="D74" t="s">
        <v>589</v>
      </c>
      <c r="E74" s="27" t="s">
        <v>6066</v>
      </c>
      <c r="F74" s="28" t="s">
        <v>607</v>
      </c>
      <c r="G74" s="29">
        <v>30.321999999999999</v>
      </c>
      <c r="H74" s="28">
        <v>0</v>
      </c>
      <c r="I74" s="30">
        <f>ROUND(G74*H74,P4)</f>
        <v>0</v>
      </c>
      <c r="L74" s="30">
        <v>0</v>
      </c>
      <c r="M74" s="24">
        <f>ROUND(G74*L74,P4)</f>
        <v>0</v>
      </c>
      <c r="N74" s="25" t="s">
        <v>592</v>
      </c>
      <c r="O74" s="31">
        <f>M74*AA74</f>
        <v>0</v>
      </c>
      <c r="P74" s="1">
        <v>3</v>
      </c>
      <c r="AA74" s="1">
        <f>IF(P74=1,$O$3,IF(P74=2,$O$4,$O$5))</f>
        <v>0</v>
      </c>
    </row>
    <row r="75">
      <c r="A75" s="1" t="s">
        <v>593</v>
      </c>
      <c r="E75" s="27" t="s">
        <v>6066</v>
      </c>
    </row>
    <row r="76" ht="39.6">
      <c r="A76" s="1" t="s">
        <v>594</v>
      </c>
      <c r="E76" s="32" t="s">
        <v>6067</v>
      </c>
    </row>
    <row r="77" ht="79.2">
      <c r="A77" s="1" t="s">
        <v>596</v>
      </c>
      <c r="E77" s="27" t="s">
        <v>5531</v>
      </c>
    </row>
    <row r="78">
      <c r="A78" s="1" t="s">
        <v>587</v>
      </c>
      <c r="B78" s="1">
        <v>17</v>
      </c>
      <c r="C78" s="26" t="s">
        <v>6068</v>
      </c>
      <c r="D78" t="s">
        <v>589</v>
      </c>
      <c r="E78" s="27" t="s">
        <v>6069</v>
      </c>
      <c r="F78" s="28" t="s">
        <v>621</v>
      </c>
      <c r="G78" s="29">
        <v>4</v>
      </c>
      <c r="H78" s="28">
        <v>0</v>
      </c>
      <c r="I78" s="30">
        <f>ROUND(G78*H78,P4)</f>
        <v>0</v>
      </c>
      <c r="L78" s="30">
        <v>0</v>
      </c>
      <c r="M78" s="24">
        <f>ROUND(G78*L78,P4)</f>
        <v>0</v>
      </c>
      <c r="N78" s="25" t="s">
        <v>589</v>
      </c>
      <c r="O78" s="31">
        <f>M78*AA78</f>
        <v>0</v>
      </c>
      <c r="P78" s="1">
        <v>3</v>
      </c>
      <c r="AA78" s="1">
        <f>IF(P78=1,$O$3,IF(P78=2,$O$4,$O$5))</f>
        <v>0</v>
      </c>
    </row>
    <row r="79">
      <c r="A79" s="1" t="s">
        <v>593</v>
      </c>
      <c r="E79" s="27" t="s">
        <v>6070</v>
      </c>
    </row>
    <row r="80" ht="26.4">
      <c r="A80" s="1" t="s">
        <v>594</v>
      </c>
      <c r="E80" s="32" t="s">
        <v>6071</v>
      </c>
    </row>
    <row r="81">
      <c r="A81" s="1" t="s">
        <v>596</v>
      </c>
      <c r="E81" s="27" t="s">
        <v>589</v>
      </c>
    </row>
    <row r="82">
      <c r="A82" s="1" t="s">
        <v>584</v>
      </c>
      <c r="C82" s="22" t="s">
        <v>690</v>
      </c>
      <c r="E82" s="23" t="s">
        <v>1951</v>
      </c>
      <c r="L82" s="24">
        <f>SUMIFS(L83:L86,A83:A86,"P")</f>
        <v>0</v>
      </c>
      <c r="M82" s="24">
        <f>SUMIFS(M83:M86,A83:A86,"P")</f>
        <v>0</v>
      </c>
      <c r="N82" s="25"/>
    </row>
    <row r="83" ht="39.6">
      <c r="A83" s="1" t="s">
        <v>587</v>
      </c>
      <c r="B83" s="1">
        <v>18</v>
      </c>
      <c r="C83" s="26" t="s">
        <v>692</v>
      </c>
      <c r="D83" t="s">
        <v>693</v>
      </c>
      <c r="E83" s="27" t="s">
        <v>694</v>
      </c>
      <c r="F83" s="28" t="s">
        <v>695</v>
      </c>
      <c r="G83" s="29">
        <v>419.64699999999999</v>
      </c>
      <c r="H83" s="28">
        <v>0</v>
      </c>
      <c r="I83" s="30">
        <f>ROUND(G83*H83,P4)</f>
        <v>0</v>
      </c>
      <c r="L83" s="30">
        <v>0</v>
      </c>
      <c r="M83" s="24">
        <f>ROUND(G83*L83,P4)</f>
        <v>0</v>
      </c>
      <c r="N83" s="25" t="s">
        <v>589</v>
      </c>
      <c r="O83" s="31">
        <f>M83*AA83</f>
        <v>0</v>
      </c>
      <c r="P83" s="1">
        <v>3</v>
      </c>
      <c r="AA83" s="1">
        <f>IF(P83=1,$O$3,IF(P83=2,$O$4,$O$5))</f>
        <v>0</v>
      </c>
    </row>
    <row r="84" ht="158.4">
      <c r="A84" s="1" t="s">
        <v>593</v>
      </c>
      <c r="E84" s="27" t="s">
        <v>5469</v>
      </c>
    </row>
    <row r="85" ht="26.4">
      <c r="A85" s="1" t="s">
        <v>594</v>
      </c>
      <c r="E85" s="32" t="s">
        <v>6072</v>
      </c>
    </row>
    <row r="86">
      <c r="A86" s="1" t="s">
        <v>596</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6073</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6.4">
      <c r="A10" s="1" t="s">
        <v>587</v>
      </c>
      <c r="B10" s="1">
        <v>1</v>
      </c>
      <c r="C10" s="26" t="s">
        <v>5477</v>
      </c>
      <c r="D10" t="s">
        <v>589</v>
      </c>
      <c r="E10" s="27" t="s">
        <v>5478</v>
      </c>
      <c r="F10" s="28" t="s">
        <v>607</v>
      </c>
      <c r="G10" s="29">
        <v>18</v>
      </c>
      <c r="H10" s="28">
        <v>0</v>
      </c>
      <c r="I10" s="30">
        <f>ROUND(G10*H10,P4)</f>
        <v>0</v>
      </c>
      <c r="L10" s="30">
        <v>0</v>
      </c>
      <c r="M10" s="24">
        <f>ROUND(G10*L10,P4)</f>
        <v>0</v>
      </c>
      <c r="N10" s="25" t="s">
        <v>592</v>
      </c>
      <c r="O10" s="31">
        <f>M10*AA10</f>
        <v>0</v>
      </c>
      <c r="P10" s="1">
        <v>3</v>
      </c>
      <c r="AA10" s="1">
        <f>IF(P10=1,$O$3,IF(P10=2,$O$4,$O$5))</f>
        <v>0</v>
      </c>
    </row>
    <row r="11">
      <c r="A11" s="1" t="s">
        <v>593</v>
      </c>
      <c r="E11" s="27" t="s">
        <v>5478</v>
      </c>
    </row>
    <row r="12" ht="26.4">
      <c r="A12" s="1" t="s">
        <v>594</v>
      </c>
      <c r="E12" s="32" t="s">
        <v>6074</v>
      </c>
    </row>
    <row r="13" ht="105.6">
      <c r="A13" s="1" t="s">
        <v>596</v>
      </c>
      <c r="E13" s="27" t="s">
        <v>5422</v>
      </c>
    </row>
    <row r="14" ht="26.4">
      <c r="A14" s="1" t="s">
        <v>587</v>
      </c>
      <c r="B14" s="1">
        <v>2</v>
      </c>
      <c r="C14" s="26" t="s">
        <v>6048</v>
      </c>
      <c r="D14" t="s">
        <v>589</v>
      </c>
      <c r="E14" s="27" t="s">
        <v>6049</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6049</v>
      </c>
    </row>
    <row r="16" ht="26.4">
      <c r="A16" s="1" t="s">
        <v>594</v>
      </c>
      <c r="E16" s="32" t="s">
        <v>6075</v>
      </c>
    </row>
    <row r="17" ht="66">
      <c r="A17" s="1" t="s">
        <v>596</v>
      </c>
      <c r="E17" s="27" t="s">
        <v>6051</v>
      </c>
    </row>
    <row r="18" ht="26.4">
      <c r="A18" s="1" t="s">
        <v>587</v>
      </c>
      <c r="B18" s="1">
        <v>3</v>
      </c>
      <c r="C18" s="26" t="s">
        <v>3369</v>
      </c>
      <c r="D18" t="s">
        <v>589</v>
      </c>
      <c r="E18" s="27" t="s">
        <v>3370</v>
      </c>
      <c r="F18" s="28" t="s">
        <v>591</v>
      </c>
      <c r="G18" s="29">
        <v>155.52500000000001</v>
      </c>
      <c r="H18" s="28">
        <v>0</v>
      </c>
      <c r="I18" s="30">
        <f>ROUND(G18*H18,P4)</f>
        <v>0</v>
      </c>
      <c r="L18" s="30">
        <v>0</v>
      </c>
      <c r="M18" s="24">
        <f>ROUND(G18*L18,P4)</f>
        <v>0</v>
      </c>
      <c r="N18" s="25" t="s">
        <v>592</v>
      </c>
      <c r="O18" s="31">
        <f>M18*AA18</f>
        <v>0</v>
      </c>
      <c r="P18" s="1">
        <v>3</v>
      </c>
      <c r="AA18" s="1">
        <f>IF(P18=1,$O$3,IF(P18=2,$O$4,$O$5))</f>
        <v>0</v>
      </c>
    </row>
    <row r="19">
      <c r="A19" s="1" t="s">
        <v>593</v>
      </c>
      <c r="E19" s="27" t="s">
        <v>3370</v>
      </c>
    </row>
    <row r="20" ht="52.8">
      <c r="A20" s="1" t="s">
        <v>594</v>
      </c>
      <c r="E20" s="32" t="s">
        <v>6076</v>
      </c>
    </row>
    <row r="21" ht="369.6">
      <c r="A21" s="1" t="s">
        <v>596</v>
      </c>
      <c r="E21" s="27" t="s">
        <v>2554</v>
      </c>
    </row>
    <row r="22" ht="26.4">
      <c r="A22" s="1" t="s">
        <v>587</v>
      </c>
      <c r="B22" s="1">
        <v>4</v>
      </c>
      <c r="C22" s="26" t="s">
        <v>3742</v>
      </c>
      <c r="D22" t="s">
        <v>589</v>
      </c>
      <c r="E22" s="27" t="s">
        <v>3743</v>
      </c>
      <c r="F22" s="28" t="s">
        <v>614</v>
      </c>
      <c r="G22" s="29">
        <v>30</v>
      </c>
      <c r="H22" s="28">
        <v>0</v>
      </c>
      <c r="I22" s="30">
        <f>ROUND(G22*H22,P4)</f>
        <v>0</v>
      </c>
      <c r="L22" s="30">
        <v>0</v>
      </c>
      <c r="M22" s="24">
        <f>ROUND(G22*L22,P4)</f>
        <v>0</v>
      </c>
      <c r="N22" s="25" t="s">
        <v>592</v>
      </c>
      <c r="O22" s="31">
        <f>M22*AA22</f>
        <v>0</v>
      </c>
      <c r="P22" s="1">
        <v>3</v>
      </c>
      <c r="AA22" s="1">
        <f>IF(P22=1,$O$3,IF(P22=2,$O$4,$O$5))</f>
        <v>0</v>
      </c>
    </row>
    <row r="23">
      <c r="A23" s="1" t="s">
        <v>593</v>
      </c>
      <c r="E23" s="27" t="s">
        <v>3743</v>
      </c>
    </row>
    <row r="24" ht="26.4">
      <c r="A24" s="1" t="s">
        <v>594</v>
      </c>
      <c r="E24" s="32" t="s">
        <v>6077</v>
      </c>
    </row>
    <row r="25" ht="66">
      <c r="A25" s="1" t="s">
        <v>596</v>
      </c>
      <c r="E25" s="27" t="s">
        <v>3745</v>
      </c>
    </row>
    <row r="26" ht="26.4">
      <c r="A26" s="1" t="s">
        <v>587</v>
      </c>
      <c r="B26" s="1">
        <v>5</v>
      </c>
      <c r="C26" s="26" t="s">
        <v>5067</v>
      </c>
      <c r="D26" t="s">
        <v>589</v>
      </c>
      <c r="E26" s="27" t="s">
        <v>5068</v>
      </c>
      <c r="F26" s="28" t="s">
        <v>614</v>
      </c>
      <c r="G26" s="29">
        <v>30</v>
      </c>
      <c r="H26" s="28">
        <v>0</v>
      </c>
      <c r="I26" s="30">
        <f>ROUND(G26*H26,P4)</f>
        <v>0</v>
      </c>
      <c r="L26" s="30">
        <v>0</v>
      </c>
      <c r="M26" s="24">
        <f>ROUND(G26*L26,P4)</f>
        <v>0</v>
      </c>
      <c r="N26" s="25" t="s">
        <v>592</v>
      </c>
      <c r="O26" s="31">
        <f>M26*AA26</f>
        <v>0</v>
      </c>
      <c r="P26" s="1">
        <v>3</v>
      </c>
      <c r="AA26" s="1">
        <f>IF(P26=1,$O$3,IF(P26=2,$O$4,$O$5))</f>
        <v>0</v>
      </c>
    </row>
    <row r="27">
      <c r="A27" s="1" t="s">
        <v>593</v>
      </c>
      <c r="E27" s="27" t="s">
        <v>5068</v>
      </c>
    </row>
    <row r="28" ht="26.4">
      <c r="A28" s="1" t="s">
        <v>594</v>
      </c>
      <c r="E28" s="32" t="s">
        <v>6078</v>
      </c>
    </row>
    <row r="29" ht="66">
      <c r="A29" s="1" t="s">
        <v>596</v>
      </c>
      <c r="E29" s="27" t="s">
        <v>5069</v>
      </c>
    </row>
    <row r="30">
      <c r="A30" s="1" t="s">
        <v>584</v>
      </c>
      <c r="C30" s="22" t="s">
        <v>2572</v>
      </c>
      <c r="E30" s="23" t="s">
        <v>4106</v>
      </c>
      <c r="L30" s="24">
        <f>SUMIFS(L31:L50,A31:A50,"P")</f>
        <v>0</v>
      </c>
      <c r="M30" s="24">
        <f>SUMIFS(M31:M50,A31:A50,"P")</f>
        <v>0</v>
      </c>
      <c r="N30" s="25"/>
    </row>
    <row r="31" ht="26.4">
      <c r="A31" s="1" t="s">
        <v>587</v>
      </c>
      <c r="B31" s="1">
        <v>6</v>
      </c>
      <c r="C31" s="26" t="s">
        <v>3761</v>
      </c>
      <c r="D31" t="s">
        <v>589</v>
      </c>
      <c r="E31" s="27" t="s">
        <v>3762</v>
      </c>
      <c r="F31" s="28" t="s">
        <v>591</v>
      </c>
      <c r="G31" s="29">
        <v>8.0399999999999991</v>
      </c>
      <c r="H31" s="28">
        <v>0</v>
      </c>
      <c r="I31" s="30">
        <f>ROUND(G31*H31,P4)</f>
        <v>0</v>
      </c>
      <c r="L31" s="30">
        <v>0</v>
      </c>
      <c r="M31" s="24">
        <f>ROUND(G31*L31,P4)</f>
        <v>0</v>
      </c>
      <c r="N31" s="25" t="s">
        <v>592</v>
      </c>
      <c r="O31" s="31">
        <f>M31*AA31</f>
        <v>0</v>
      </c>
      <c r="P31" s="1">
        <v>3</v>
      </c>
      <c r="AA31" s="1">
        <f>IF(P31=1,$O$3,IF(P31=2,$O$4,$O$5))</f>
        <v>0</v>
      </c>
    </row>
    <row r="32">
      <c r="A32" s="1" t="s">
        <v>593</v>
      </c>
      <c r="E32" s="27" t="s">
        <v>3762</v>
      </c>
    </row>
    <row r="33" ht="26.4">
      <c r="A33" s="1" t="s">
        <v>594</v>
      </c>
      <c r="E33" s="32" t="s">
        <v>6079</v>
      </c>
    </row>
    <row r="34" ht="79.2">
      <c r="A34" s="1" t="s">
        <v>596</v>
      </c>
      <c r="E34" s="27" t="s">
        <v>3764</v>
      </c>
    </row>
    <row r="35" ht="26.4">
      <c r="A35" s="1" t="s">
        <v>587</v>
      </c>
      <c r="B35" s="1">
        <v>7</v>
      </c>
      <c r="C35" s="26" t="s">
        <v>3765</v>
      </c>
      <c r="D35" t="s">
        <v>589</v>
      </c>
      <c r="E35" s="27" t="s">
        <v>3766</v>
      </c>
      <c r="F35" s="28" t="s">
        <v>591</v>
      </c>
      <c r="G35" s="29">
        <v>1.8200000000000001</v>
      </c>
      <c r="H35" s="28">
        <v>0</v>
      </c>
      <c r="I35" s="30">
        <f>ROUND(G35*H35,P4)</f>
        <v>0</v>
      </c>
      <c r="L35" s="30">
        <v>0</v>
      </c>
      <c r="M35" s="24">
        <f>ROUND(G35*L35,P4)</f>
        <v>0</v>
      </c>
      <c r="N35" s="25" t="s">
        <v>592</v>
      </c>
      <c r="O35" s="31">
        <f>M35*AA35</f>
        <v>0</v>
      </c>
      <c r="P35" s="1">
        <v>3</v>
      </c>
      <c r="AA35" s="1">
        <f>IF(P35=1,$O$3,IF(P35=2,$O$4,$O$5))</f>
        <v>0</v>
      </c>
    </row>
    <row r="36">
      <c r="A36" s="1" t="s">
        <v>593</v>
      </c>
      <c r="E36" s="27" t="s">
        <v>3766</v>
      </c>
    </row>
    <row r="37" ht="39.6">
      <c r="A37" s="1" t="s">
        <v>594</v>
      </c>
      <c r="E37" s="32" t="s">
        <v>6080</v>
      </c>
    </row>
    <row r="38" ht="382.8">
      <c r="A38" s="1" t="s">
        <v>596</v>
      </c>
      <c r="E38" s="27" t="s">
        <v>3769</v>
      </c>
    </row>
    <row r="39" ht="26.4">
      <c r="A39" s="1" t="s">
        <v>587</v>
      </c>
      <c r="B39" s="1">
        <v>8</v>
      </c>
      <c r="C39" s="26" t="s">
        <v>4114</v>
      </c>
      <c r="D39" t="s">
        <v>589</v>
      </c>
      <c r="E39" s="27" t="s">
        <v>4115</v>
      </c>
      <c r="F39" s="28" t="s">
        <v>591</v>
      </c>
      <c r="G39" s="29">
        <v>9.5899999999999999</v>
      </c>
      <c r="H39" s="28">
        <v>0</v>
      </c>
      <c r="I39" s="30">
        <f>ROUND(G39*H39,P4)</f>
        <v>0</v>
      </c>
      <c r="L39" s="30">
        <v>0</v>
      </c>
      <c r="M39" s="24">
        <f>ROUND(G39*L39,P4)</f>
        <v>0</v>
      </c>
      <c r="N39" s="25" t="s">
        <v>592</v>
      </c>
      <c r="O39" s="31">
        <f>M39*AA39</f>
        <v>0</v>
      </c>
      <c r="P39" s="1">
        <v>3</v>
      </c>
      <c r="AA39" s="1">
        <f>IF(P39=1,$O$3,IF(P39=2,$O$4,$O$5))</f>
        <v>0</v>
      </c>
    </row>
    <row r="40">
      <c r="A40" s="1" t="s">
        <v>593</v>
      </c>
      <c r="E40" s="27" t="s">
        <v>4115</v>
      </c>
    </row>
    <row r="41" ht="26.4">
      <c r="A41" s="1" t="s">
        <v>594</v>
      </c>
      <c r="E41" s="32" t="s">
        <v>6081</v>
      </c>
    </row>
    <row r="42" ht="382.8">
      <c r="A42" s="1" t="s">
        <v>596</v>
      </c>
      <c r="E42" s="27" t="s">
        <v>2577</v>
      </c>
    </row>
    <row r="43" ht="26.4">
      <c r="A43" s="1" t="s">
        <v>587</v>
      </c>
      <c r="B43" s="1">
        <v>9</v>
      </c>
      <c r="C43" s="26" t="s">
        <v>2578</v>
      </c>
      <c r="D43" t="s">
        <v>589</v>
      </c>
      <c r="E43" s="27" t="s">
        <v>2579</v>
      </c>
      <c r="F43" s="28" t="s">
        <v>695</v>
      </c>
      <c r="G43" s="29">
        <v>0.54000000000000004</v>
      </c>
      <c r="H43" s="28">
        <v>0</v>
      </c>
      <c r="I43" s="30">
        <f>ROUND(G43*H43,P4)</f>
        <v>0</v>
      </c>
      <c r="L43" s="30">
        <v>0</v>
      </c>
      <c r="M43" s="24">
        <f>ROUND(G43*L43,P4)</f>
        <v>0</v>
      </c>
      <c r="N43" s="25" t="s">
        <v>592</v>
      </c>
      <c r="O43" s="31">
        <f>M43*AA43</f>
        <v>0</v>
      </c>
      <c r="P43" s="1">
        <v>3</v>
      </c>
      <c r="AA43" s="1">
        <f>IF(P43=1,$O$3,IF(P43=2,$O$4,$O$5))</f>
        <v>0</v>
      </c>
    </row>
    <row r="44">
      <c r="A44" s="1" t="s">
        <v>593</v>
      </c>
      <c r="E44" s="27" t="s">
        <v>2579</v>
      </c>
    </row>
    <row r="45" ht="26.4">
      <c r="A45" s="1" t="s">
        <v>594</v>
      </c>
      <c r="E45" s="32" t="s">
        <v>6082</v>
      </c>
    </row>
    <row r="46" ht="316.8">
      <c r="A46" s="1" t="s">
        <v>596</v>
      </c>
      <c r="E46" s="27" t="s">
        <v>2581</v>
      </c>
    </row>
    <row r="47" ht="26.4">
      <c r="A47" s="1" t="s">
        <v>587</v>
      </c>
      <c r="B47" s="1">
        <v>10</v>
      </c>
      <c r="C47" s="26" t="s">
        <v>4118</v>
      </c>
      <c r="D47" t="s">
        <v>589</v>
      </c>
      <c r="E47" s="27" t="s">
        <v>4119</v>
      </c>
      <c r="F47" s="28" t="s">
        <v>695</v>
      </c>
      <c r="G47" s="29">
        <v>0.184</v>
      </c>
      <c r="H47" s="28">
        <v>0</v>
      </c>
      <c r="I47" s="30">
        <f>ROUND(G47*H47,P4)</f>
        <v>0</v>
      </c>
      <c r="L47" s="30">
        <v>0</v>
      </c>
      <c r="M47" s="24">
        <f>ROUND(G47*L47,P4)</f>
        <v>0</v>
      </c>
      <c r="N47" s="25" t="s">
        <v>592</v>
      </c>
      <c r="O47" s="31">
        <f>M47*AA47</f>
        <v>0</v>
      </c>
      <c r="P47" s="1">
        <v>3</v>
      </c>
      <c r="AA47" s="1">
        <f>IF(P47=1,$O$3,IF(P47=2,$O$4,$O$5))</f>
        <v>0</v>
      </c>
    </row>
    <row r="48">
      <c r="A48" s="1" t="s">
        <v>593</v>
      </c>
      <c r="E48" s="27" t="s">
        <v>4119</v>
      </c>
    </row>
    <row r="49" ht="39.6">
      <c r="A49" s="1" t="s">
        <v>594</v>
      </c>
      <c r="E49" s="32" t="s">
        <v>6083</v>
      </c>
    </row>
    <row r="50" ht="316.8">
      <c r="A50" s="1" t="s">
        <v>596</v>
      </c>
      <c r="E50" s="27" t="s">
        <v>2581</v>
      </c>
    </row>
    <row r="51">
      <c r="A51" s="1" t="s">
        <v>584</v>
      </c>
      <c r="C51" s="22" t="s">
        <v>2997</v>
      </c>
      <c r="E51" s="23" t="s">
        <v>3792</v>
      </c>
      <c r="L51" s="24">
        <f>SUMIFS(L52:L63,A52:A63,"P")</f>
        <v>0</v>
      </c>
      <c r="M51" s="24">
        <f>SUMIFS(M52:M63,A52:A63,"P")</f>
        <v>0</v>
      </c>
      <c r="N51" s="25"/>
    </row>
    <row r="52" ht="26.4">
      <c r="A52" s="1" t="s">
        <v>587</v>
      </c>
      <c r="B52" s="1">
        <v>11</v>
      </c>
      <c r="C52" s="26" t="s">
        <v>3793</v>
      </c>
      <c r="D52" t="s">
        <v>589</v>
      </c>
      <c r="E52" s="27" t="s">
        <v>3794</v>
      </c>
      <c r="F52" s="28" t="s">
        <v>591</v>
      </c>
      <c r="G52" s="29">
        <v>2.6800000000000002</v>
      </c>
      <c r="H52" s="28">
        <v>0</v>
      </c>
      <c r="I52" s="30">
        <f>ROUND(G52*H52,P4)</f>
        <v>0</v>
      </c>
      <c r="L52" s="30">
        <v>0</v>
      </c>
      <c r="M52" s="24">
        <f>ROUND(G52*L52,P4)</f>
        <v>0</v>
      </c>
      <c r="N52" s="25" t="s">
        <v>592</v>
      </c>
      <c r="O52" s="31">
        <f>M52*AA52</f>
        <v>0</v>
      </c>
      <c r="P52" s="1">
        <v>3</v>
      </c>
      <c r="AA52" s="1">
        <f>IF(P52=1,$O$3,IF(P52=2,$O$4,$O$5))</f>
        <v>0</v>
      </c>
    </row>
    <row r="53">
      <c r="A53" s="1" t="s">
        <v>593</v>
      </c>
      <c r="E53" s="27" t="s">
        <v>3794</v>
      </c>
    </row>
    <row r="54" ht="26.4">
      <c r="A54" s="1" t="s">
        <v>594</v>
      </c>
      <c r="E54" s="32" t="s">
        <v>6084</v>
      </c>
    </row>
    <row r="55" ht="382.8">
      <c r="A55" s="1" t="s">
        <v>596</v>
      </c>
      <c r="E55" s="27" t="s">
        <v>3769</v>
      </c>
    </row>
    <row r="56" ht="26.4">
      <c r="A56" s="1" t="s">
        <v>587</v>
      </c>
      <c r="B56" s="1">
        <v>12</v>
      </c>
      <c r="C56" s="26" t="s">
        <v>5290</v>
      </c>
      <c r="D56" t="s">
        <v>589</v>
      </c>
      <c r="E56" s="27" t="s">
        <v>5291</v>
      </c>
      <c r="F56" s="28" t="s">
        <v>591</v>
      </c>
      <c r="G56" s="29">
        <v>110.063</v>
      </c>
      <c r="H56" s="28">
        <v>0</v>
      </c>
      <c r="I56" s="30">
        <f>ROUND(G56*H56,P4)</f>
        <v>0</v>
      </c>
      <c r="L56" s="30">
        <v>0</v>
      </c>
      <c r="M56" s="24">
        <f>ROUND(G56*L56,P4)</f>
        <v>0</v>
      </c>
      <c r="N56" s="25" t="s">
        <v>592</v>
      </c>
      <c r="O56" s="31">
        <f>M56*AA56</f>
        <v>0</v>
      </c>
      <c r="P56" s="1">
        <v>3</v>
      </c>
      <c r="AA56" s="1">
        <f>IF(P56=1,$O$3,IF(P56=2,$O$4,$O$5))</f>
        <v>0</v>
      </c>
    </row>
    <row r="57">
      <c r="A57" s="1" t="s">
        <v>593</v>
      </c>
      <c r="E57" s="27" t="s">
        <v>5291</v>
      </c>
    </row>
    <row r="58" ht="26.4">
      <c r="A58" s="1" t="s">
        <v>594</v>
      </c>
      <c r="E58" s="32" t="s">
        <v>6085</v>
      </c>
    </row>
    <row r="59" ht="79.2">
      <c r="A59" s="1" t="s">
        <v>596</v>
      </c>
      <c r="E59" s="27" t="s">
        <v>3002</v>
      </c>
    </row>
    <row r="60" ht="26.4">
      <c r="A60" s="1" t="s">
        <v>587</v>
      </c>
      <c r="B60" s="1">
        <v>13</v>
      </c>
      <c r="C60" s="26" t="s">
        <v>4525</v>
      </c>
      <c r="D60" t="s">
        <v>589</v>
      </c>
      <c r="E60" s="27" t="s">
        <v>4526</v>
      </c>
      <c r="F60" s="28" t="s">
        <v>591</v>
      </c>
      <c r="G60" s="29">
        <v>5</v>
      </c>
      <c r="H60" s="28">
        <v>0</v>
      </c>
      <c r="I60" s="30">
        <f>ROUND(G60*H60,P4)</f>
        <v>0</v>
      </c>
      <c r="L60" s="30">
        <v>0</v>
      </c>
      <c r="M60" s="24">
        <f>ROUND(G60*L60,P4)</f>
        <v>0</v>
      </c>
      <c r="N60" s="25" t="s">
        <v>592</v>
      </c>
      <c r="O60" s="31">
        <f>M60*AA60</f>
        <v>0</v>
      </c>
      <c r="P60" s="1">
        <v>3</v>
      </c>
      <c r="AA60" s="1">
        <f>IF(P60=1,$O$3,IF(P60=2,$O$4,$O$5))</f>
        <v>0</v>
      </c>
    </row>
    <row r="61">
      <c r="A61" s="1" t="s">
        <v>593</v>
      </c>
      <c r="E61" s="27" t="s">
        <v>4526</v>
      </c>
    </row>
    <row r="62" ht="26.4">
      <c r="A62" s="1" t="s">
        <v>594</v>
      </c>
      <c r="E62" s="32" t="s">
        <v>6086</v>
      </c>
    </row>
    <row r="63" ht="118.8">
      <c r="A63" s="1" t="s">
        <v>596</v>
      </c>
      <c r="E63" s="27" t="s">
        <v>4528</v>
      </c>
    </row>
    <row r="64">
      <c r="A64" s="1" t="s">
        <v>584</v>
      </c>
      <c r="C64" s="22" t="s">
        <v>4198</v>
      </c>
      <c r="E64" s="23" t="s">
        <v>4199</v>
      </c>
      <c r="L64" s="24">
        <f>SUMIFS(L65:L68,A65:A68,"P")</f>
        <v>0</v>
      </c>
      <c r="M64" s="24">
        <f>SUMIFS(M65:M68,A65:A68,"P")</f>
        <v>0</v>
      </c>
      <c r="N64" s="25"/>
    </row>
    <row r="65" ht="26.4">
      <c r="A65" s="1" t="s">
        <v>587</v>
      </c>
      <c r="B65" s="1">
        <v>14</v>
      </c>
      <c r="C65" s="26" t="s">
        <v>3835</v>
      </c>
      <c r="D65" t="s">
        <v>589</v>
      </c>
      <c r="E65" s="27" t="s">
        <v>3836</v>
      </c>
      <c r="F65" s="28" t="s">
        <v>614</v>
      </c>
      <c r="G65" s="29">
        <v>57.252000000000002</v>
      </c>
      <c r="H65" s="28">
        <v>0</v>
      </c>
      <c r="I65" s="30">
        <f>ROUND(G65*H65,P4)</f>
        <v>0</v>
      </c>
      <c r="L65" s="30">
        <v>0</v>
      </c>
      <c r="M65" s="24">
        <f>ROUND(G65*L65,P4)</f>
        <v>0</v>
      </c>
      <c r="N65" s="25" t="s">
        <v>592</v>
      </c>
      <c r="O65" s="31">
        <f>M65*AA65</f>
        <v>0</v>
      </c>
      <c r="P65" s="1">
        <v>3</v>
      </c>
      <c r="AA65" s="1">
        <f>IF(P65=1,$O$3,IF(P65=2,$O$4,$O$5))</f>
        <v>0</v>
      </c>
    </row>
    <row r="66" ht="26.4">
      <c r="A66" s="1" t="s">
        <v>593</v>
      </c>
      <c r="E66" s="27" t="s">
        <v>3836</v>
      </c>
    </row>
    <row r="67" ht="26.4">
      <c r="A67" s="1" t="s">
        <v>594</v>
      </c>
      <c r="E67" s="32" t="s">
        <v>6087</v>
      </c>
    </row>
    <row r="68" ht="211.2">
      <c r="A68" s="1" t="s">
        <v>596</v>
      </c>
      <c r="E68" s="27" t="s">
        <v>3839</v>
      </c>
    </row>
    <row r="69">
      <c r="A69" s="1" t="s">
        <v>584</v>
      </c>
      <c r="C69" s="22" t="s">
        <v>2018</v>
      </c>
      <c r="E69" s="23" t="s">
        <v>4023</v>
      </c>
      <c r="L69" s="24">
        <f>SUMIFS(L70:L93,A70:A93,"P")</f>
        <v>0</v>
      </c>
      <c r="M69" s="24">
        <f>SUMIFS(M70:M93,A70:A93,"P")</f>
        <v>0</v>
      </c>
      <c r="N69" s="25"/>
    </row>
    <row r="70" ht="26.4">
      <c r="A70" s="1" t="s">
        <v>587</v>
      </c>
      <c r="B70" s="1">
        <v>15</v>
      </c>
      <c r="C70" s="26" t="s">
        <v>4221</v>
      </c>
      <c r="D70" t="s">
        <v>589</v>
      </c>
      <c r="E70" s="27" t="s">
        <v>4222</v>
      </c>
      <c r="F70" s="28" t="s">
        <v>607</v>
      </c>
      <c r="G70" s="29">
        <v>18</v>
      </c>
      <c r="H70" s="28">
        <v>0</v>
      </c>
      <c r="I70" s="30">
        <f>ROUND(G70*H70,P4)</f>
        <v>0</v>
      </c>
      <c r="L70" s="30">
        <v>0</v>
      </c>
      <c r="M70" s="24">
        <f>ROUND(G70*L70,P4)</f>
        <v>0</v>
      </c>
      <c r="N70" s="25" t="s">
        <v>592</v>
      </c>
      <c r="O70" s="31">
        <f>M70*AA70</f>
        <v>0</v>
      </c>
      <c r="P70" s="1">
        <v>3</v>
      </c>
      <c r="AA70" s="1">
        <f>IF(P70=1,$O$3,IF(P70=2,$O$4,$O$5))</f>
        <v>0</v>
      </c>
    </row>
    <row r="71">
      <c r="A71" s="1" t="s">
        <v>593</v>
      </c>
      <c r="E71" s="27" t="s">
        <v>4222</v>
      </c>
    </row>
    <row r="72" ht="26.4">
      <c r="A72" s="1" t="s">
        <v>594</v>
      </c>
      <c r="E72" s="32" t="s">
        <v>6088</v>
      </c>
    </row>
    <row r="73" ht="79.2">
      <c r="A73" s="1" t="s">
        <v>596</v>
      </c>
      <c r="E73" s="27" t="s">
        <v>4224</v>
      </c>
    </row>
    <row r="74" ht="26.4">
      <c r="A74" s="1" t="s">
        <v>587</v>
      </c>
      <c r="B74" s="1">
        <v>16</v>
      </c>
      <c r="C74" s="26" t="s">
        <v>5564</v>
      </c>
      <c r="D74" t="s">
        <v>589</v>
      </c>
      <c r="E74" s="27" t="s">
        <v>5565</v>
      </c>
      <c r="F74" s="28" t="s">
        <v>607</v>
      </c>
      <c r="G74" s="29">
        <v>14.675000000000001</v>
      </c>
      <c r="H74" s="28">
        <v>0</v>
      </c>
      <c r="I74" s="30">
        <f>ROUND(G74*H74,P4)</f>
        <v>0</v>
      </c>
      <c r="L74" s="30">
        <v>0</v>
      </c>
      <c r="M74" s="24">
        <f>ROUND(G74*L74,P4)</f>
        <v>0</v>
      </c>
      <c r="N74" s="25" t="s">
        <v>592</v>
      </c>
      <c r="O74" s="31">
        <f>M74*AA74</f>
        <v>0</v>
      </c>
      <c r="P74" s="1">
        <v>3</v>
      </c>
      <c r="AA74" s="1">
        <f>IF(P74=1,$O$3,IF(P74=2,$O$4,$O$5))</f>
        <v>0</v>
      </c>
    </row>
    <row r="75">
      <c r="A75" s="1" t="s">
        <v>593</v>
      </c>
      <c r="E75" s="27" t="s">
        <v>5565</v>
      </c>
    </row>
    <row r="76" ht="26.4">
      <c r="A76" s="1" t="s">
        <v>594</v>
      </c>
      <c r="E76" s="32" t="s">
        <v>6089</v>
      </c>
    </row>
    <row r="77" ht="79.2">
      <c r="A77" s="1" t="s">
        <v>596</v>
      </c>
      <c r="E77" s="27" t="s">
        <v>5531</v>
      </c>
    </row>
    <row r="78" ht="26.4">
      <c r="A78" s="1" t="s">
        <v>587</v>
      </c>
      <c r="B78" s="1">
        <v>17</v>
      </c>
      <c r="C78" s="26" t="s">
        <v>4498</v>
      </c>
      <c r="D78" t="s">
        <v>589</v>
      </c>
      <c r="E78" s="27" t="s">
        <v>4499</v>
      </c>
      <c r="F78" s="28" t="s">
        <v>591</v>
      </c>
      <c r="G78" s="29">
        <v>4.5869999999999997</v>
      </c>
      <c r="H78" s="28">
        <v>0</v>
      </c>
      <c r="I78" s="30">
        <f>ROUND(G78*H78,P4)</f>
        <v>0</v>
      </c>
      <c r="L78" s="30">
        <v>0</v>
      </c>
      <c r="M78" s="24">
        <f>ROUND(G78*L78,P4)</f>
        <v>0</v>
      </c>
      <c r="N78" s="25" t="s">
        <v>592</v>
      </c>
      <c r="O78" s="31">
        <f>M78*AA78</f>
        <v>0</v>
      </c>
      <c r="P78" s="1">
        <v>3</v>
      </c>
      <c r="AA78" s="1">
        <f>IF(P78=1,$O$3,IF(P78=2,$O$4,$O$5))</f>
        <v>0</v>
      </c>
    </row>
    <row r="79">
      <c r="A79" s="1" t="s">
        <v>593</v>
      </c>
      <c r="E79" s="27" t="s">
        <v>4499</v>
      </c>
    </row>
    <row r="80" ht="26.4">
      <c r="A80" s="1" t="s">
        <v>594</v>
      </c>
      <c r="E80" s="32" t="s">
        <v>6090</v>
      </c>
    </row>
    <row r="81" ht="145.2">
      <c r="A81" s="1" t="s">
        <v>596</v>
      </c>
      <c r="E81" s="27" t="s">
        <v>3668</v>
      </c>
    </row>
    <row r="82" ht="26.4">
      <c r="A82" s="1" t="s">
        <v>587</v>
      </c>
      <c r="B82" s="1">
        <v>18</v>
      </c>
      <c r="C82" s="26" t="s">
        <v>3664</v>
      </c>
      <c r="D82" t="s">
        <v>589</v>
      </c>
      <c r="E82" s="27" t="s">
        <v>3665</v>
      </c>
      <c r="F82" s="28" t="s">
        <v>591</v>
      </c>
      <c r="G82" s="29">
        <v>4.4989999999999997</v>
      </c>
      <c r="H82" s="28">
        <v>0</v>
      </c>
      <c r="I82" s="30">
        <f>ROUND(G82*H82,P4)</f>
        <v>0</v>
      </c>
      <c r="L82" s="30">
        <v>0</v>
      </c>
      <c r="M82" s="24">
        <f>ROUND(G82*L82,P4)</f>
        <v>0</v>
      </c>
      <c r="N82" s="25" t="s">
        <v>592</v>
      </c>
      <c r="O82" s="31">
        <f>M82*AA82</f>
        <v>0</v>
      </c>
      <c r="P82" s="1">
        <v>3</v>
      </c>
      <c r="AA82" s="1">
        <f>IF(P82=1,$O$3,IF(P82=2,$O$4,$O$5))</f>
        <v>0</v>
      </c>
    </row>
    <row r="83">
      <c r="A83" s="1" t="s">
        <v>593</v>
      </c>
      <c r="E83" s="27" t="s">
        <v>3665</v>
      </c>
    </row>
    <row r="84" ht="26.4">
      <c r="A84" s="1" t="s">
        <v>594</v>
      </c>
      <c r="E84" s="32" t="s">
        <v>6091</v>
      </c>
    </row>
    <row r="85" ht="145.2">
      <c r="A85" s="1" t="s">
        <v>596</v>
      </c>
      <c r="E85" s="27" t="s">
        <v>3668</v>
      </c>
    </row>
    <row r="86" ht="26.4">
      <c r="A86" s="1" t="s">
        <v>587</v>
      </c>
      <c r="B86" s="1">
        <v>19</v>
      </c>
      <c r="C86" s="26" t="s">
        <v>5465</v>
      </c>
      <c r="D86" t="s">
        <v>589</v>
      </c>
      <c r="E86" s="27" t="s">
        <v>5466</v>
      </c>
      <c r="F86" s="28" t="s">
        <v>591</v>
      </c>
      <c r="G86" s="29">
        <v>5.1289999999999996</v>
      </c>
      <c r="H86" s="28">
        <v>0</v>
      </c>
      <c r="I86" s="30">
        <f>ROUND(G86*H86,P4)</f>
        <v>0</v>
      </c>
      <c r="L86" s="30">
        <v>0</v>
      </c>
      <c r="M86" s="24">
        <f>ROUND(G86*L86,P4)</f>
        <v>0</v>
      </c>
      <c r="N86" s="25" t="s">
        <v>592</v>
      </c>
      <c r="O86" s="31">
        <f>M86*AA86</f>
        <v>0</v>
      </c>
      <c r="P86" s="1">
        <v>3</v>
      </c>
      <c r="AA86" s="1">
        <f>IF(P86=1,$O$3,IF(P86=2,$O$4,$O$5))</f>
        <v>0</v>
      </c>
    </row>
    <row r="87">
      <c r="A87" s="1" t="s">
        <v>593</v>
      </c>
      <c r="E87" s="27" t="s">
        <v>5466</v>
      </c>
    </row>
    <row r="88" ht="39.6">
      <c r="A88" s="1" t="s">
        <v>594</v>
      </c>
      <c r="E88" s="32" t="s">
        <v>6092</v>
      </c>
    </row>
    <row r="89" ht="145.2">
      <c r="A89" s="1" t="s">
        <v>596</v>
      </c>
      <c r="E89" s="27" t="s">
        <v>3668</v>
      </c>
    </row>
    <row r="90">
      <c r="A90" s="1" t="s">
        <v>587</v>
      </c>
      <c r="B90" s="1">
        <v>20</v>
      </c>
      <c r="C90" s="26" t="s">
        <v>6068</v>
      </c>
      <c r="D90" t="s">
        <v>589</v>
      </c>
      <c r="E90" s="27" t="s">
        <v>6069</v>
      </c>
      <c r="F90" s="28" t="s">
        <v>621</v>
      </c>
      <c r="G90" s="29">
        <v>2</v>
      </c>
      <c r="H90" s="28">
        <v>0</v>
      </c>
      <c r="I90" s="30">
        <f>ROUND(G90*H90,P4)</f>
        <v>0</v>
      </c>
      <c r="L90" s="30">
        <v>0</v>
      </c>
      <c r="M90" s="24">
        <f>ROUND(G90*L90,P4)</f>
        <v>0</v>
      </c>
      <c r="N90" s="25" t="s">
        <v>589</v>
      </c>
      <c r="O90" s="31">
        <f>M90*AA90</f>
        <v>0</v>
      </c>
      <c r="P90" s="1">
        <v>3</v>
      </c>
      <c r="AA90" s="1">
        <f>IF(P90=1,$O$3,IF(P90=2,$O$4,$O$5))</f>
        <v>0</v>
      </c>
    </row>
    <row r="91">
      <c r="A91" s="1" t="s">
        <v>593</v>
      </c>
      <c r="E91" s="27" t="s">
        <v>6070</v>
      </c>
    </row>
    <row r="92">
      <c r="A92" s="1" t="s">
        <v>594</v>
      </c>
    </row>
    <row r="93">
      <c r="A93" s="1" t="s">
        <v>596</v>
      </c>
      <c r="E93" s="27" t="s">
        <v>589</v>
      </c>
    </row>
    <row r="94">
      <c r="A94" s="1" t="s">
        <v>584</v>
      </c>
      <c r="C94" s="22" t="s">
        <v>690</v>
      </c>
      <c r="E94" s="23" t="s">
        <v>1951</v>
      </c>
      <c r="L94" s="24">
        <f>SUMIFS(L95:L106,A95:A106,"P")</f>
        <v>0</v>
      </c>
      <c r="M94" s="24">
        <f>SUMIFS(M95:M106,A95:A106,"P")</f>
        <v>0</v>
      </c>
      <c r="N94" s="25"/>
    </row>
    <row r="95" ht="39.6">
      <c r="A95" s="1" t="s">
        <v>587</v>
      </c>
      <c r="B95" s="1">
        <v>21</v>
      </c>
      <c r="C95" s="26" t="s">
        <v>692</v>
      </c>
      <c r="D95" t="s">
        <v>693</v>
      </c>
      <c r="E95" s="27" t="s">
        <v>694</v>
      </c>
      <c r="F95" s="28" t="s">
        <v>695</v>
      </c>
      <c r="G95" s="29">
        <v>326.60300000000001</v>
      </c>
      <c r="H95" s="28">
        <v>0</v>
      </c>
      <c r="I95" s="30">
        <f>ROUND(G95*H95,P4)</f>
        <v>0</v>
      </c>
      <c r="L95" s="30">
        <v>0</v>
      </c>
      <c r="M95" s="24">
        <f>ROUND(G95*L95,P4)</f>
        <v>0</v>
      </c>
      <c r="N95" s="25" t="s">
        <v>589</v>
      </c>
      <c r="O95" s="31">
        <f>M95*AA95</f>
        <v>0</v>
      </c>
      <c r="P95" s="1">
        <v>3</v>
      </c>
      <c r="AA95" s="1">
        <f>IF(P95=1,$O$3,IF(P95=2,$O$4,$O$5))</f>
        <v>0</v>
      </c>
    </row>
    <row r="96" ht="158.4">
      <c r="A96" s="1" t="s">
        <v>593</v>
      </c>
      <c r="E96" s="27" t="s">
        <v>5469</v>
      </c>
    </row>
    <row r="97" ht="26.4">
      <c r="A97" s="1" t="s">
        <v>594</v>
      </c>
      <c r="E97" s="32" t="s">
        <v>6093</v>
      </c>
    </row>
    <row r="98">
      <c r="A98" s="1" t="s">
        <v>596</v>
      </c>
      <c r="E98" s="27" t="s">
        <v>589</v>
      </c>
    </row>
    <row r="99" ht="26.4">
      <c r="A99" s="1" t="s">
        <v>587</v>
      </c>
      <c r="B99" s="1">
        <v>22</v>
      </c>
      <c r="C99" s="26" t="s">
        <v>4718</v>
      </c>
      <c r="D99" t="s">
        <v>4719</v>
      </c>
      <c r="E99" s="27" t="s">
        <v>4720</v>
      </c>
      <c r="F99" s="28" t="s">
        <v>695</v>
      </c>
      <c r="G99" s="29">
        <v>11.009</v>
      </c>
      <c r="H99" s="28">
        <v>0</v>
      </c>
      <c r="I99" s="30">
        <f>ROUND(G99*H99,P4)</f>
        <v>0</v>
      </c>
      <c r="L99" s="30">
        <v>0</v>
      </c>
      <c r="M99" s="24">
        <f>ROUND(G99*L99,P4)</f>
        <v>0</v>
      </c>
      <c r="N99" s="25" t="s">
        <v>589</v>
      </c>
      <c r="O99" s="31">
        <f>M99*AA99</f>
        <v>0</v>
      </c>
      <c r="P99" s="1">
        <v>3</v>
      </c>
      <c r="AA99" s="1">
        <f>IF(P99=1,$O$3,IF(P99=2,$O$4,$O$5))</f>
        <v>0</v>
      </c>
    </row>
    <row r="100" ht="158.4">
      <c r="A100" s="1" t="s">
        <v>593</v>
      </c>
      <c r="E100" s="27" t="s">
        <v>5469</v>
      </c>
    </row>
    <row r="101" ht="26.4">
      <c r="A101" s="1" t="s">
        <v>594</v>
      </c>
      <c r="E101" s="32" t="s">
        <v>6094</v>
      </c>
    </row>
    <row r="102">
      <c r="A102" s="1" t="s">
        <v>596</v>
      </c>
      <c r="E102" s="27" t="s">
        <v>589</v>
      </c>
    </row>
    <row r="103" ht="39.6">
      <c r="A103" s="1" t="s">
        <v>587</v>
      </c>
      <c r="B103" s="1">
        <v>23</v>
      </c>
      <c r="C103" s="26" t="s">
        <v>699</v>
      </c>
      <c r="D103" t="s">
        <v>700</v>
      </c>
      <c r="E103" s="27" t="s">
        <v>701</v>
      </c>
      <c r="F103" s="28" t="s">
        <v>695</v>
      </c>
      <c r="G103" s="29">
        <v>21.181999999999999</v>
      </c>
      <c r="H103" s="28">
        <v>0</v>
      </c>
      <c r="I103" s="30">
        <f>ROUND(G103*H103,P4)</f>
        <v>0</v>
      </c>
      <c r="L103" s="30">
        <v>0</v>
      </c>
      <c r="M103" s="24">
        <f>ROUND(G103*L103,P4)</f>
        <v>0</v>
      </c>
      <c r="N103" s="25" t="s">
        <v>589</v>
      </c>
      <c r="O103" s="31">
        <f>M103*AA103</f>
        <v>0</v>
      </c>
      <c r="P103" s="1">
        <v>3</v>
      </c>
      <c r="AA103" s="1">
        <f>IF(P103=1,$O$3,IF(P103=2,$O$4,$O$5))</f>
        <v>0</v>
      </c>
    </row>
    <row r="104" ht="158.4">
      <c r="A104" s="1" t="s">
        <v>593</v>
      </c>
      <c r="E104" s="27" t="s">
        <v>5469</v>
      </c>
    </row>
    <row r="105" ht="26.4">
      <c r="A105" s="1" t="s">
        <v>594</v>
      </c>
      <c r="E105" s="32" t="s">
        <v>6095</v>
      </c>
    </row>
    <row r="106">
      <c r="A106" s="1" t="s">
        <v>596</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6096</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6.4">
      <c r="A10" s="1" t="s">
        <v>587</v>
      </c>
      <c r="B10" s="1">
        <v>1</v>
      </c>
      <c r="C10" s="26" t="s">
        <v>5423</v>
      </c>
      <c r="D10" t="s">
        <v>589</v>
      </c>
      <c r="E10" s="27" t="s">
        <v>5424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6097</v>
      </c>
    </row>
    <row r="13" ht="66">
      <c r="A13" s="1" t="s">
        <v>596</v>
      </c>
      <c r="E13" s="27" t="s">
        <v>5426</v>
      </c>
    </row>
    <row r="14" ht="26.4">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c r="A16" s="1" t="s">
        <v>594</v>
      </c>
      <c r="E16" s="32" t="s">
        <v>5586</v>
      </c>
    </row>
    <row r="17" ht="330">
      <c r="A17" s="1" t="s">
        <v>596</v>
      </c>
      <c r="E17" s="27" t="s">
        <v>5587</v>
      </c>
    </row>
    <row r="18" ht="26.4">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c r="A20" s="1" t="s">
        <v>594</v>
      </c>
      <c r="E20" s="32" t="s">
        <v>5636</v>
      </c>
    </row>
    <row r="21" ht="92.4">
      <c r="A21" s="1" t="s">
        <v>596</v>
      </c>
      <c r="E21" s="27" t="s">
        <v>3717</v>
      </c>
    </row>
    <row r="22" ht="26.4">
      <c r="A22" s="1" t="s">
        <v>587</v>
      </c>
      <c r="B22" s="1">
        <v>4</v>
      </c>
      <c r="C22" s="26" t="s">
        <v>3369</v>
      </c>
      <c r="D22" t="s">
        <v>589</v>
      </c>
      <c r="E22" s="27" t="s">
        <v>3370</v>
      </c>
      <c r="F22" s="28" t="s">
        <v>591</v>
      </c>
      <c r="G22" s="29">
        <v>137.5</v>
      </c>
      <c r="H22" s="28">
        <v>0</v>
      </c>
      <c r="I22" s="30">
        <f>ROUND(G22*H22,P4)</f>
        <v>0</v>
      </c>
      <c r="L22" s="30">
        <v>0</v>
      </c>
      <c r="M22" s="24">
        <f>ROUND(G22*L22,P4)</f>
        <v>0</v>
      </c>
      <c r="N22" s="25" t="s">
        <v>592</v>
      </c>
      <c r="O22" s="31">
        <f>M22*AA22</f>
        <v>0</v>
      </c>
      <c r="P22" s="1">
        <v>3</v>
      </c>
      <c r="AA22" s="1">
        <f>IF(P22=1,$O$3,IF(P22=2,$O$4,$O$5))</f>
        <v>0</v>
      </c>
    </row>
    <row r="23">
      <c r="A23" s="1" t="s">
        <v>593</v>
      </c>
      <c r="E23" s="27" t="s">
        <v>3370</v>
      </c>
    </row>
    <row r="24">
      <c r="A24" s="1" t="s">
        <v>594</v>
      </c>
      <c r="E24" s="32" t="s">
        <v>6098</v>
      </c>
    </row>
    <row r="25" ht="369.6">
      <c r="A25" s="1" t="s">
        <v>596</v>
      </c>
      <c r="E25" s="27" t="s">
        <v>2554</v>
      </c>
    </row>
    <row r="26" ht="26.4">
      <c r="A26" s="1" t="s">
        <v>587</v>
      </c>
      <c r="B26" s="1">
        <v>5</v>
      </c>
      <c r="C26" s="26" t="s">
        <v>1362</v>
      </c>
      <c r="D26" t="s">
        <v>589</v>
      </c>
      <c r="E26" s="27" t="s">
        <v>1363</v>
      </c>
      <c r="F26" s="28" t="s">
        <v>591</v>
      </c>
      <c r="G26" s="29">
        <v>0.79200000000000004</v>
      </c>
      <c r="H26" s="28">
        <v>0</v>
      </c>
      <c r="I26" s="30">
        <f>ROUND(G26*H26,P4)</f>
        <v>0</v>
      </c>
      <c r="L26" s="30">
        <v>0</v>
      </c>
      <c r="M26" s="24">
        <f>ROUND(G26*L26,P4)</f>
        <v>0</v>
      </c>
      <c r="N26" s="25" t="s">
        <v>592</v>
      </c>
      <c r="O26" s="31">
        <f>M26*AA26</f>
        <v>0</v>
      </c>
      <c r="P26" s="1">
        <v>3</v>
      </c>
      <c r="AA26" s="1">
        <f>IF(P26=1,$O$3,IF(P26=2,$O$4,$O$5))</f>
        <v>0</v>
      </c>
    </row>
    <row r="27">
      <c r="A27" s="1" t="s">
        <v>593</v>
      </c>
      <c r="E27" s="27" t="s">
        <v>1363</v>
      </c>
    </row>
    <row r="28">
      <c r="A28" s="1" t="s">
        <v>594</v>
      </c>
      <c r="E28" s="32" t="s">
        <v>6099</v>
      </c>
    </row>
    <row r="29" ht="356.4">
      <c r="A29" s="1" t="s">
        <v>596</v>
      </c>
      <c r="E29" s="27" t="s">
        <v>597</v>
      </c>
    </row>
    <row r="30" ht="26.4">
      <c r="A30" s="1" t="s">
        <v>587</v>
      </c>
      <c r="B30" s="1">
        <v>6</v>
      </c>
      <c r="C30" s="26" t="s">
        <v>1366</v>
      </c>
      <c r="D30" t="s">
        <v>589</v>
      </c>
      <c r="E30" s="27" t="s">
        <v>1367</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1367</v>
      </c>
    </row>
    <row r="32">
      <c r="A32" s="1" t="s">
        <v>594</v>
      </c>
      <c r="E32" s="32" t="s">
        <v>6100</v>
      </c>
    </row>
    <row r="33" ht="303.6">
      <c r="A33" s="1" t="s">
        <v>596</v>
      </c>
      <c r="E33" s="27" t="s">
        <v>1369</v>
      </c>
    </row>
    <row r="34" ht="26.4">
      <c r="A34" s="1" t="s">
        <v>587</v>
      </c>
      <c r="B34" s="1">
        <v>7</v>
      </c>
      <c r="C34" s="26" t="s">
        <v>4656</v>
      </c>
      <c r="D34" t="s">
        <v>589</v>
      </c>
      <c r="E34" s="27" t="s">
        <v>4657</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4657</v>
      </c>
    </row>
    <row r="36">
      <c r="A36" s="1" t="s">
        <v>594</v>
      </c>
      <c r="E36" s="32" t="s">
        <v>6101</v>
      </c>
    </row>
    <row r="37" ht="52.8">
      <c r="A37" s="1" t="s">
        <v>596</v>
      </c>
      <c r="E37" s="27" t="s">
        <v>616</v>
      </c>
    </row>
    <row r="38" ht="26.4">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c r="A40" s="1" t="s">
        <v>594</v>
      </c>
      <c r="E40" s="32" t="s">
        <v>5583</v>
      </c>
    </row>
    <row r="41" ht="66">
      <c r="A41" s="1" t="s">
        <v>596</v>
      </c>
      <c r="E41" s="27" t="s">
        <v>3745</v>
      </c>
    </row>
    <row r="42" ht="26.4">
      <c r="A42" s="1" t="s">
        <v>587</v>
      </c>
      <c r="B42" s="1">
        <v>9</v>
      </c>
      <c r="C42" s="26" t="s">
        <v>5067</v>
      </c>
      <c r="D42" t="s">
        <v>589</v>
      </c>
      <c r="E42" s="27" t="s">
        <v>5068</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5068</v>
      </c>
    </row>
    <row r="44">
      <c r="A44" s="1" t="s">
        <v>594</v>
      </c>
      <c r="E44" s="32" t="s">
        <v>5640</v>
      </c>
    </row>
    <row r="45" ht="66">
      <c r="A45" s="1" t="s">
        <v>596</v>
      </c>
      <c r="E45" s="27" t="s">
        <v>5069</v>
      </c>
    </row>
    <row r="46" ht="26.4">
      <c r="A46" s="1" t="s">
        <v>587</v>
      </c>
      <c r="B46" s="1">
        <v>10</v>
      </c>
      <c r="C46" s="26" t="s">
        <v>5546</v>
      </c>
      <c r="D46" t="s">
        <v>589</v>
      </c>
      <c r="E46" s="27" t="s">
        <v>5416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5416</v>
      </c>
    </row>
    <row r="48">
      <c r="A48" s="1" t="s">
        <v>594</v>
      </c>
      <c r="E48" s="32" t="s">
        <v>6102</v>
      </c>
    </row>
    <row r="49" ht="79.2">
      <c r="A49" s="1" t="s">
        <v>596</v>
      </c>
      <c r="E49" s="27" t="s">
        <v>5418</v>
      </c>
    </row>
    <row r="50">
      <c r="A50" s="1" t="s">
        <v>584</v>
      </c>
      <c r="C50" s="22" t="s">
        <v>2572</v>
      </c>
      <c r="E50" s="23" t="s">
        <v>4106</v>
      </c>
      <c r="L50" s="24">
        <f>SUMIFS(L51:L70,A51:A70,"P")</f>
        <v>0</v>
      </c>
      <c r="M50" s="24">
        <f>SUMIFS(M51:M70,A51:A70,"P")</f>
        <v>0</v>
      </c>
      <c r="N50" s="25"/>
    </row>
    <row r="51" ht="26.4">
      <c r="A51" s="1" t="s">
        <v>587</v>
      </c>
      <c r="B51" s="1">
        <v>11</v>
      </c>
      <c r="C51" s="26" t="s">
        <v>3761</v>
      </c>
      <c r="D51" t="s">
        <v>589</v>
      </c>
      <c r="E51" s="27" t="s">
        <v>3762</v>
      </c>
      <c r="F51" s="28" t="s">
        <v>591</v>
      </c>
      <c r="G51" s="29">
        <v>12</v>
      </c>
      <c r="H51" s="28">
        <v>0</v>
      </c>
      <c r="I51" s="30">
        <f>ROUND(G51*H51,P4)</f>
        <v>0</v>
      </c>
      <c r="L51" s="30">
        <v>0</v>
      </c>
      <c r="M51" s="24">
        <f>ROUND(G51*L51,P4)</f>
        <v>0</v>
      </c>
      <c r="N51" s="25" t="s">
        <v>592</v>
      </c>
      <c r="O51" s="31">
        <f>M51*AA51</f>
        <v>0</v>
      </c>
      <c r="P51" s="1">
        <v>3</v>
      </c>
      <c r="AA51" s="1">
        <f>IF(P51=1,$O$3,IF(P51=2,$O$4,$O$5))</f>
        <v>0</v>
      </c>
    </row>
    <row r="52">
      <c r="A52" s="1" t="s">
        <v>593</v>
      </c>
      <c r="E52" s="27" t="s">
        <v>3762</v>
      </c>
    </row>
    <row r="53">
      <c r="A53" s="1" t="s">
        <v>594</v>
      </c>
      <c r="E53" s="32" t="s">
        <v>6103</v>
      </c>
    </row>
    <row r="54" ht="79.2">
      <c r="A54" s="1" t="s">
        <v>596</v>
      </c>
      <c r="E54" s="27" t="s">
        <v>3764</v>
      </c>
    </row>
    <row r="55" ht="26.4">
      <c r="A55" s="1" t="s">
        <v>587</v>
      </c>
      <c r="B55" s="1">
        <v>12</v>
      </c>
      <c r="C55" s="26" t="s">
        <v>5441</v>
      </c>
      <c r="D55" t="s">
        <v>589</v>
      </c>
      <c r="E55" s="27" t="s">
        <v>5442</v>
      </c>
      <c r="F55" s="28" t="s">
        <v>591</v>
      </c>
      <c r="G55" s="29">
        <v>4.2039999999999997</v>
      </c>
      <c r="H55" s="28">
        <v>0</v>
      </c>
      <c r="I55" s="30">
        <f>ROUND(G55*H55,P4)</f>
        <v>0</v>
      </c>
      <c r="L55" s="30">
        <v>0</v>
      </c>
      <c r="M55" s="24">
        <f>ROUND(G55*L55,P4)</f>
        <v>0</v>
      </c>
      <c r="N55" s="25" t="s">
        <v>592</v>
      </c>
      <c r="O55" s="31">
        <f>M55*AA55</f>
        <v>0</v>
      </c>
      <c r="P55" s="1">
        <v>3</v>
      </c>
      <c r="AA55" s="1">
        <f>IF(P55=1,$O$3,IF(P55=2,$O$4,$O$5))</f>
        <v>0</v>
      </c>
    </row>
    <row r="56">
      <c r="A56" s="1" t="s">
        <v>593</v>
      </c>
      <c r="E56" s="27" t="s">
        <v>5442</v>
      </c>
    </row>
    <row r="57">
      <c r="A57" s="1" t="s">
        <v>594</v>
      </c>
      <c r="E57" s="32" t="s">
        <v>6104</v>
      </c>
    </row>
    <row r="58" ht="382.8">
      <c r="A58" s="1" t="s">
        <v>596</v>
      </c>
      <c r="E58" s="27" t="s">
        <v>3769</v>
      </c>
    </row>
    <row r="59" ht="26.4">
      <c r="A59" s="1" t="s">
        <v>587</v>
      </c>
      <c r="B59" s="1">
        <v>13</v>
      </c>
      <c r="C59" s="26" t="s">
        <v>4114</v>
      </c>
      <c r="D59" t="s">
        <v>589</v>
      </c>
      <c r="E59" s="27" t="s">
        <v>4115</v>
      </c>
      <c r="F59" s="28" t="s">
        <v>591</v>
      </c>
      <c r="G59" s="29">
        <v>14.172000000000001</v>
      </c>
      <c r="H59" s="28">
        <v>0</v>
      </c>
      <c r="I59" s="30">
        <f>ROUND(G59*H59,P4)</f>
        <v>0</v>
      </c>
      <c r="L59" s="30">
        <v>0</v>
      </c>
      <c r="M59" s="24">
        <f>ROUND(G59*L59,P4)</f>
        <v>0</v>
      </c>
      <c r="N59" s="25" t="s">
        <v>592</v>
      </c>
      <c r="O59" s="31">
        <f>M59*AA59</f>
        <v>0</v>
      </c>
      <c r="P59" s="1">
        <v>3</v>
      </c>
      <c r="AA59" s="1">
        <f>IF(P59=1,$O$3,IF(P59=2,$O$4,$O$5))</f>
        <v>0</v>
      </c>
    </row>
    <row r="60">
      <c r="A60" s="1" t="s">
        <v>593</v>
      </c>
      <c r="E60" s="27" t="s">
        <v>4115</v>
      </c>
    </row>
    <row r="61">
      <c r="A61" s="1" t="s">
        <v>594</v>
      </c>
      <c r="E61" s="32" t="s">
        <v>6105</v>
      </c>
    </row>
    <row r="62" ht="382.8">
      <c r="A62" s="1" t="s">
        <v>596</v>
      </c>
      <c r="E62" s="27" t="s">
        <v>2577</v>
      </c>
    </row>
    <row r="63" ht="26.4">
      <c r="A63" s="1" t="s">
        <v>587</v>
      </c>
      <c r="B63" s="1">
        <v>14</v>
      </c>
      <c r="C63" s="26" t="s">
        <v>2578</v>
      </c>
      <c r="D63" t="s">
        <v>589</v>
      </c>
      <c r="E63" s="27" t="s">
        <v>2579</v>
      </c>
      <c r="F63" s="28" t="s">
        <v>695</v>
      </c>
      <c r="G63" s="29">
        <v>0.996</v>
      </c>
      <c r="H63" s="28">
        <v>0</v>
      </c>
      <c r="I63" s="30">
        <f>ROUND(G63*H63,P4)</f>
        <v>0</v>
      </c>
      <c r="L63" s="30">
        <v>0</v>
      </c>
      <c r="M63" s="24">
        <f>ROUND(G63*L63,P4)</f>
        <v>0</v>
      </c>
      <c r="N63" s="25" t="s">
        <v>592</v>
      </c>
      <c r="O63" s="31">
        <f>M63*AA63</f>
        <v>0</v>
      </c>
      <c r="P63" s="1">
        <v>3</v>
      </c>
      <c r="AA63" s="1">
        <f>IF(P63=1,$O$3,IF(P63=2,$O$4,$O$5))</f>
        <v>0</v>
      </c>
    </row>
    <row r="64">
      <c r="A64" s="1" t="s">
        <v>593</v>
      </c>
      <c r="E64" s="27" t="s">
        <v>2579</v>
      </c>
    </row>
    <row r="65" ht="39.6">
      <c r="A65" s="1" t="s">
        <v>594</v>
      </c>
      <c r="E65" s="32" t="s">
        <v>6106</v>
      </c>
    </row>
    <row r="66" ht="316.8">
      <c r="A66" s="1" t="s">
        <v>596</v>
      </c>
      <c r="E66" s="27" t="s">
        <v>2581</v>
      </c>
    </row>
    <row r="67" ht="26.4">
      <c r="A67" s="1" t="s">
        <v>587</v>
      </c>
      <c r="B67" s="1">
        <v>15</v>
      </c>
      <c r="C67" s="26" t="s">
        <v>4118</v>
      </c>
      <c r="D67" t="s">
        <v>589</v>
      </c>
      <c r="E67" s="27" t="s">
        <v>4119</v>
      </c>
      <c r="F67" s="28" t="s">
        <v>695</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4119</v>
      </c>
    </row>
    <row r="69">
      <c r="A69" s="1" t="s">
        <v>594</v>
      </c>
      <c r="E69" s="32" t="s">
        <v>5646</v>
      </c>
    </row>
    <row r="70" ht="316.8">
      <c r="A70" s="1" t="s">
        <v>596</v>
      </c>
      <c r="E70" s="27" t="s">
        <v>2581</v>
      </c>
    </row>
    <row r="71">
      <c r="A71" s="1" t="s">
        <v>584</v>
      </c>
      <c r="C71" s="22" t="s">
        <v>1200</v>
      </c>
      <c r="E71" s="23" t="s">
        <v>4125</v>
      </c>
      <c r="L71" s="24">
        <f>SUMIFS(L72:L91,A72:A91,"P")</f>
        <v>0</v>
      </c>
      <c r="M71" s="24">
        <f>SUMIFS(M72:M91,A72:A91,"P")</f>
        <v>0</v>
      </c>
      <c r="N71" s="25"/>
    </row>
    <row r="72" ht="26.4">
      <c r="A72" s="1" t="s">
        <v>587</v>
      </c>
      <c r="B72" s="1">
        <v>16</v>
      </c>
      <c r="C72" s="26" t="s">
        <v>5265</v>
      </c>
      <c r="D72" t="s">
        <v>589</v>
      </c>
      <c r="E72" s="27" t="s">
        <v>5266</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5266</v>
      </c>
    </row>
    <row r="74">
      <c r="A74" s="1" t="s">
        <v>594</v>
      </c>
      <c r="E74" s="32" t="s">
        <v>6107</v>
      </c>
    </row>
    <row r="75" ht="382.8">
      <c r="A75" s="1" t="s">
        <v>596</v>
      </c>
      <c r="E75" s="27" t="s">
        <v>2577</v>
      </c>
    </row>
    <row r="76" ht="26.4">
      <c r="A76" s="1" t="s">
        <v>587</v>
      </c>
      <c r="B76" s="1">
        <v>17</v>
      </c>
      <c r="C76" s="26" t="s">
        <v>5450</v>
      </c>
      <c r="D76" t="s">
        <v>589</v>
      </c>
      <c r="E76" s="27" t="s">
        <v>5451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5451</v>
      </c>
    </row>
    <row r="78">
      <c r="A78" s="1" t="s">
        <v>594</v>
      </c>
      <c r="E78" s="32" t="s">
        <v>6108</v>
      </c>
    </row>
    <row r="79" ht="303.6">
      <c r="A79" s="1" t="s">
        <v>596</v>
      </c>
      <c r="E79" s="27" t="s">
        <v>5277</v>
      </c>
    </row>
    <row r="80" ht="26.4">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c r="A82" s="1" t="s">
        <v>594</v>
      </c>
      <c r="E82" s="32" t="s">
        <v>6109</v>
      </c>
    </row>
    <row r="83" ht="382.8">
      <c r="A83" s="1" t="s">
        <v>596</v>
      </c>
      <c r="E83" s="27" t="s">
        <v>2577</v>
      </c>
    </row>
    <row r="84" ht="26.4">
      <c r="A84" s="1" t="s">
        <v>587</v>
      </c>
      <c r="B84" s="1">
        <v>19</v>
      </c>
      <c r="C84" s="26" t="s">
        <v>5333</v>
      </c>
      <c r="D84" t="s">
        <v>589</v>
      </c>
      <c r="E84" s="27" t="s">
        <v>5334</v>
      </c>
      <c r="F84" s="28" t="s">
        <v>695</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5334</v>
      </c>
    </row>
    <row r="86">
      <c r="A86" s="1" t="s">
        <v>594</v>
      </c>
      <c r="E86" s="32" t="s">
        <v>6110</v>
      </c>
    </row>
    <row r="87" ht="303.6">
      <c r="A87" s="1" t="s">
        <v>596</v>
      </c>
      <c r="E87" s="27" t="s">
        <v>5277</v>
      </c>
    </row>
    <row r="88" ht="26.4">
      <c r="A88" s="1" t="s">
        <v>587</v>
      </c>
      <c r="B88" s="1">
        <v>20</v>
      </c>
      <c r="C88" s="26" t="s">
        <v>5604</v>
      </c>
      <c r="D88" t="s">
        <v>589</v>
      </c>
      <c r="E88" s="27" t="s">
        <v>5605</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5605</v>
      </c>
    </row>
    <row r="90" ht="39.6">
      <c r="A90" s="1" t="s">
        <v>594</v>
      </c>
      <c r="E90" s="32" t="s">
        <v>5650</v>
      </c>
    </row>
    <row r="91" ht="277.2">
      <c r="A91" s="1" t="s">
        <v>596</v>
      </c>
      <c r="E91" s="27" t="s">
        <v>4473</v>
      </c>
    </row>
    <row r="92">
      <c r="A92" s="1" t="s">
        <v>584</v>
      </c>
      <c r="C92" s="22" t="s">
        <v>2997</v>
      </c>
      <c r="E92" s="23" t="s">
        <v>3792</v>
      </c>
      <c r="L92" s="24">
        <f>SUMIFS(L93:L112,A93:A112,"P")</f>
        <v>0</v>
      </c>
      <c r="M92" s="24">
        <f>SUMIFS(M93:M112,A93:A112,"P")</f>
        <v>0</v>
      </c>
      <c r="N92" s="25"/>
    </row>
    <row r="93" ht="26.4">
      <c r="A93" s="1" t="s">
        <v>587</v>
      </c>
      <c r="B93" s="1">
        <v>21</v>
      </c>
      <c r="C93" s="26" t="s">
        <v>4521</v>
      </c>
      <c r="D93" t="s">
        <v>589</v>
      </c>
      <c r="E93" s="27" t="s">
        <v>4522</v>
      </c>
      <c r="F93" s="28" t="s">
        <v>591</v>
      </c>
      <c r="G93" s="29">
        <v>2.1240000000000001</v>
      </c>
      <c r="H93" s="28">
        <v>0</v>
      </c>
      <c r="I93" s="30">
        <f>ROUND(G93*H93,P4)</f>
        <v>0</v>
      </c>
      <c r="L93" s="30">
        <v>0</v>
      </c>
      <c r="M93" s="24">
        <f>ROUND(G93*L93,P4)</f>
        <v>0</v>
      </c>
      <c r="N93" s="25" t="s">
        <v>592</v>
      </c>
      <c r="O93" s="31">
        <f>M93*AA93</f>
        <v>0</v>
      </c>
      <c r="P93" s="1">
        <v>3</v>
      </c>
      <c r="AA93" s="1">
        <f>IF(P93=1,$O$3,IF(P93=2,$O$4,$O$5))</f>
        <v>0</v>
      </c>
    </row>
    <row r="94">
      <c r="A94" s="1" t="s">
        <v>593</v>
      </c>
      <c r="E94" s="27" t="s">
        <v>4522</v>
      </c>
    </row>
    <row r="95">
      <c r="A95" s="1" t="s">
        <v>594</v>
      </c>
      <c r="E95" s="32" t="s">
        <v>6111</v>
      </c>
    </row>
    <row r="96" ht="382.8">
      <c r="A96" s="1" t="s">
        <v>596</v>
      </c>
      <c r="E96" s="27" t="s">
        <v>3769</v>
      </c>
    </row>
    <row r="97" ht="26.4">
      <c r="A97" s="1" t="s">
        <v>587</v>
      </c>
      <c r="B97" s="1">
        <v>22</v>
      </c>
      <c r="C97" s="26" t="s">
        <v>5281</v>
      </c>
      <c r="D97" t="s">
        <v>589</v>
      </c>
      <c r="E97" s="27" t="s">
        <v>5282</v>
      </c>
      <c r="F97" s="28" t="s">
        <v>695</v>
      </c>
      <c r="G97" s="29">
        <v>0.189</v>
      </c>
      <c r="H97" s="28">
        <v>0</v>
      </c>
      <c r="I97" s="30">
        <f>ROUND(G97*H97,P4)</f>
        <v>0</v>
      </c>
      <c r="L97" s="30">
        <v>0</v>
      </c>
      <c r="M97" s="24">
        <f>ROUND(G97*L97,P4)</f>
        <v>0</v>
      </c>
      <c r="N97" s="25" t="s">
        <v>592</v>
      </c>
      <c r="O97" s="31">
        <f>M97*AA97</f>
        <v>0</v>
      </c>
      <c r="P97" s="1">
        <v>3</v>
      </c>
      <c r="AA97" s="1">
        <f>IF(P97=1,$O$3,IF(P97=2,$O$4,$O$5))</f>
        <v>0</v>
      </c>
    </row>
    <row r="98">
      <c r="A98" s="1" t="s">
        <v>593</v>
      </c>
      <c r="E98" s="27" t="s">
        <v>5282</v>
      </c>
    </row>
    <row r="99">
      <c r="A99" s="1" t="s">
        <v>594</v>
      </c>
      <c r="E99" s="32" t="s">
        <v>6112</v>
      </c>
    </row>
    <row r="100" ht="303.6">
      <c r="A100" s="1" t="s">
        <v>596</v>
      </c>
      <c r="E100" s="27" t="s">
        <v>5277</v>
      </c>
    </row>
    <row r="101">
      <c r="A101" s="1" t="s">
        <v>587</v>
      </c>
      <c r="B101" s="1">
        <v>23</v>
      </c>
      <c r="C101" s="26" t="s">
        <v>5609</v>
      </c>
      <c r="D101" t="s">
        <v>589</v>
      </c>
      <c r="E101" s="27" t="s">
        <v>5282</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4">
      <c r="A103" s="1" t="s">
        <v>594</v>
      </c>
      <c r="E103" s="32" t="s">
        <v>5610</v>
      </c>
    </row>
    <row r="104" ht="303.6">
      <c r="A104" s="1" t="s">
        <v>596</v>
      </c>
      <c r="E104" s="27" t="s">
        <v>5277</v>
      </c>
    </row>
    <row r="105" ht="26.4">
      <c r="A105" s="1" t="s">
        <v>587</v>
      </c>
      <c r="B105" s="1">
        <v>24</v>
      </c>
      <c r="C105" s="26" t="s">
        <v>5290</v>
      </c>
      <c r="D105" t="s">
        <v>589</v>
      </c>
      <c r="E105" s="27" t="s">
        <v>5291</v>
      </c>
      <c r="F105" s="28" t="s">
        <v>591</v>
      </c>
      <c r="G105" s="29">
        <v>46.149999999999999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c r="A107" s="1" t="s">
        <v>594</v>
      </c>
      <c r="E107" s="32" t="s">
        <v>6113</v>
      </c>
    </row>
    <row r="108" ht="79.2">
      <c r="A108" s="1" t="s">
        <v>596</v>
      </c>
      <c r="E108" s="27" t="s">
        <v>3002</v>
      </c>
    </row>
    <row r="109" ht="26.4">
      <c r="A109" s="1" t="s">
        <v>587</v>
      </c>
      <c r="B109" s="1">
        <v>25</v>
      </c>
      <c r="C109" s="26" t="s">
        <v>4525</v>
      </c>
      <c r="D109" t="s">
        <v>589</v>
      </c>
      <c r="E109" s="27" t="s">
        <v>4526</v>
      </c>
      <c r="F109" s="28" t="s">
        <v>591</v>
      </c>
      <c r="G109" s="29">
        <v>4.2480000000000002</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c r="A111" s="1" t="s">
        <v>594</v>
      </c>
      <c r="E111" s="32" t="s">
        <v>6114</v>
      </c>
    </row>
    <row r="112" ht="118.8">
      <c r="A112" s="1" t="s">
        <v>596</v>
      </c>
      <c r="E112" s="27" t="s">
        <v>4528</v>
      </c>
    </row>
    <row r="113">
      <c r="A113" s="1" t="s">
        <v>584</v>
      </c>
      <c r="C113" s="22" t="s">
        <v>4198</v>
      </c>
      <c r="E113" s="23" t="s">
        <v>4199</v>
      </c>
      <c r="L113" s="24">
        <f>SUMIFS(L114:L117,A114:A117,"P")</f>
        <v>0</v>
      </c>
      <c r="M113" s="24">
        <f>SUMIFS(M114:M117,A114:A117,"P")</f>
        <v>0</v>
      </c>
      <c r="N113" s="25"/>
    </row>
    <row r="114" ht="26.4">
      <c r="A114" s="1" t="s">
        <v>587</v>
      </c>
      <c r="B114" s="1">
        <v>26</v>
      </c>
      <c r="C114" s="26" t="s">
        <v>3835</v>
      </c>
      <c r="D114" t="s">
        <v>589</v>
      </c>
      <c r="E114" s="27" t="s">
        <v>3836</v>
      </c>
      <c r="F114" s="28" t="s">
        <v>614</v>
      </c>
      <c r="G114" s="29">
        <v>63.799999999999997</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3836</v>
      </c>
    </row>
    <row r="116">
      <c r="A116" s="1" t="s">
        <v>594</v>
      </c>
      <c r="E116" s="32" t="s">
        <v>6115</v>
      </c>
    </row>
    <row r="117" ht="211.2">
      <c r="A117" s="1" t="s">
        <v>596</v>
      </c>
      <c r="E117" s="27" t="s">
        <v>3839</v>
      </c>
    </row>
    <row r="118">
      <c r="A118" s="1" t="s">
        <v>584</v>
      </c>
      <c r="C118" s="22" t="s">
        <v>3840</v>
      </c>
      <c r="E118" s="23" t="s">
        <v>5615</v>
      </c>
      <c r="L118" s="24">
        <f>SUMIFS(L119:L122,A119:A122,"P")</f>
        <v>0</v>
      </c>
      <c r="M118" s="24">
        <f>SUMIFS(M119:M122,A119:A122,"P")</f>
        <v>0</v>
      </c>
      <c r="N118" s="25"/>
    </row>
    <row r="119" ht="26.4">
      <c r="A119" s="1" t="s">
        <v>587</v>
      </c>
      <c r="B119" s="1">
        <v>27</v>
      </c>
      <c r="C119" s="26" t="s">
        <v>5616</v>
      </c>
      <c r="D119" t="s">
        <v>589</v>
      </c>
      <c r="E119" s="27" t="s">
        <v>5617</v>
      </c>
      <c r="F119" s="28" t="s">
        <v>607</v>
      </c>
      <c r="G119" s="29">
        <v>11</v>
      </c>
      <c r="H119" s="28">
        <v>0</v>
      </c>
      <c r="I119" s="30">
        <f>ROUND(G119*H119,P4)</f>
        <v>0</v>
      </c>
      <c r="L119" s="30">
        <v>0</v>
      </c>
      <c r="M119" s="24">
        <f>ROUND(G119*L119,P4)</f>
        <v>0</v>
      </c>
      <c r="N119" s="25" t="s">
        <v>592</v>
      </c>
      <c r="O119" s="31">
        <f>M119*AA119</f>
        <v>0</v>
      </c>
      <c r="P119" s="1">
        <v>3</v>
      </c>
      <c r="AA119" s="1">
        <f>IF(P119=1,$O$3,IF(P119=2,$O$4,$O$5))</f>
        <v>0</v>
      </c>
    </row>
    <row r="120">
      <c r="A120" s="1" t="s">
        <v>593</v>
      </c>
      <c r="E120" s="27" t="s">
        <v>5617</v>
      </c>
    </row>
    <row r="121">
      <c r="A121" s="1" t="s">
        <v>594</v>
      </c>
      <c r="E121" s="32" t="s">
        <v>6116</v>
      </c>
    </row>
    <row r="122" ht="264">
      <c r="A122" s="1" t="s">
        <v>596</v>
      </c>
      <c r="E122" s="27" t="s">
        <v>3846</v>
      </c>
    </row>
    <row r="123">
      <c r="A123" s="1" t="s">
        <v>584</v>
      </c>
      <c r="C123" s="22" t="s">
        <v>2018</v>
      </c>
      <c r="E123" s="23" t="s">
        <v>4023</v>
      </c>
      <c r="L123" s="24">
        <f>SUMIFS(L124:L131,A124:A131,"P")</f>
        <v>0</v>
      </c>
      <c r="M123" s="24">
        <f>SUMIFS(M124:M131,A124:A131,"P")</f>
        <v>0</v>
      </c>
      <c r="N123" s="25"/>
    </row>
    <row r="124" ht="26.4">
      <c r="A124" s="1" t="s">
        <v>587</v>
      </c>
      <c r="B124" s="1">
        <v>28</v>
      </c>
      <c r="C124" s="26" t="s">
        <v>5407</v>
      </c>
      <c r="D124" t="s">
        <v>589</v>
      </c>
      <c r="E124" s="27" t="s">
        <v>5408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5408</v>
      </c>
    </row>
    <row r="126">
      <c r="A126" s="1" t="s">
        <v>594</v>
      </c>
    </row>
    <row r="127" ht="66">
      <c r="A127" s="1" t="s">
        <v>596</v>
      </c>
      <c r="E127" s="27" t="s">
        <v>5410</v>
      </c>
    </row>
    <row r="128" ht="26.4">
      <c r="A128" s="1" t="s">
        <v>587</v>
      </c>
      <c r="B128" s="1">
        <v>29</v>
      </c>
      <c r="C128" s="26" t="s">
        <v>4221</v>
      </c>
      <c r="D128" t="s">
        <v>589</v>
      </c>
      <c r="E128" s="27" t="s">
        <v>4222</v>
      </c>
      <c r="F128" s="28" t="s">
        <v>607</v>
      </c>
      <c r="G128" s="29">
        <v>10</v>
      </c>
      <c r="H128" s="28">
        <v>0</v>
      </c>
      <c r="I128" s="30">
        <f>ROUND(G128*H128,P4)</f>
        <v>0</v>
      </c>
      <c r="L128" s="30">
        <v>0</v>
      </c>
      <c r="M128" s="24">
        <f>ROUND(G128*L128,P4)</f>
        <v>0</v>
      </c>
      <c r="N128" s="25" t="s">
        <v>592</v>
      </c>
      <c r="O128" s="31">
        <f>M128*AA128</f>
        <v>0</v>
      </c>
      <c r="P128" s="1">
        <v>3</v>
      </c>
      <c r="AA128" s="1">
        <f>IF(P128=1,$O$3,IF(P128=2,$O$4,$O$5))</f>
        <v>0</v>
      </c>
    </row>
    <row r="129">
      <c r="A129" s="1" t="s">
        <v>593</v>
      </c>
      <c r="E129" s="27" t="s">
        <v>4222</v>
      </c>
    </row>
    <row r="130">
      <c r="A130" s="1" t="s">
        <v>594</v>
      </c>
      <c r="E130" s="32" t="s">
        <v>5656</v>
      </c>
    </row>
    <row r="131" ht="79.2">
      <c r="A131" s="1" t="s">
        <v>596</v>
      </c>
      <c r="E131" s="27" t="s">
        <v>4224</v>
      </c>
    </row>
    <row r="132">
      <c r="A132" s="1" t="s">
        <v>584</v>
      </c>
      <c r="C132" s="22" t="s">
        <v>690</v>
      </c>
      <c r="E132" s="23" t="s">
        <v>1951</v>
      </c>
      <c r="L132" s="24">
        <f>SUMIFS(L133:L136,A133:A136,"P")</f>
        <v>0</v>
      </c>
      <c r="M132" s="24">
        <f>SUMIFS(M133:M136,A133:A136,"P")</f>
        <v>0</v>
      </c>
      <c r="N132" s="25"/>
    </row>
    <row r="133" ht="39.6">
      <c r="A133" s="1" t="s">
        <v>587</v>
      </c>
      <c r="B133" s="1">
        <v>30</v>
      </c>
      <c r="C133" s="26" t="s">
        <v>692</v>
      </c>
      <c r="D133" t="s">
        <v>693</v>
      </c>
      <c r="E133" s="27" t="s">
        <v>694</v>
      </c>
      <c r="F133" s="28" t="s">
        <v>695</v>
      </c>
      <c r="G133" s="29">
        <v>331.06999999999999</v>
      </c>
      <c r="H133" s="28">
        <v>0</v>
      </c>
      <c r="I133" s="30">
        <f>ROUND(G133*H133,P4)</f>
        <v>0</v>
      </c>
      <c r="L133" s="30">
        <v>0</v>
      </c>
      <c r="M133" s="24">
        <f>ROUND(G133*L133,P4)</f>
        <v>0</v>
      </c>
      <c r="N133" s="25" t="s">
        <v>589</v>
      </c>
      <c r="O133" s="31">
        <f>M133*AA133</f>
        <v>0</v>
      </c>
      <c r="P133" s="1">
        <v>3</v>
      </c>
      <c r="AA133" s="1">
        <f>IF(P133=1,$O$3,IF(P133=2,$O$4,$O$5))</f>
        <v>0</v>
      </c>
    </row>
    <row r="134" ht="158.4">
      <c r="A134" s="1" t="s">
        <v>593</v>
      </c>
      <c r="E134" s="27" t="s">
        <v>712</v>
      </c>
    </row>
    <row r="135">
      <c r="A135" s="1" t="s">
        <v>594</v>
      </c>
      <c r="E135" s="32" t="s">
        <v>6117</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6118</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6.4">
      <c r="A10" s="1" t="s">
        <v>587</v>
      </c>
      <c r="B10" s="1">
        <v>1</v>
      </c>
      <c r="C10" s="26" t="s">
        <v>5423</v>
      </c>
      <c r="D10" t="s">
        <v>589</v>
      </c>
      <c r="E10" s="27" t="s">
        <v>5424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6097</v>
      </c>
    </row>
    <row r="13" ht="66">
      <c r="A13" s="1" t="s">
        <v>596</v>
      </c>
      <c r="E13" s="27" t="s">
        <v>5426</v>
      </c>
    </row>
    <row r="14" ht="26.4">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c r="A16" s="1" t="s">
        <v>594</v>
      </c>
      <c r="E16" s="32" t="s">
        <v>5586</v>
      </c>
    </row>
    <row r="17" ht="330">
      <c r="A17" s="1" t="s">
        <v>596</v>
      </c>
      <c r="E17" s="27" t="s">
        <v>5587</v>
      </c>
    </row>
    <row r="18" ht="26.4">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c r="A20" s="1" t="s">
        <v>594</v>
      </c>
      <c r="E20" s="32" t="s">
        <v>5636</v>
      </c>
    </row>
    <row r="21" ht="92.4">
      <c r="A21" s="1" t="s">
        <v>596</v>
      </c>
      <c r="E21" s="27" t="s">
        <v>3717</v>
      </c>
    </row>
    <row r="22" ht="26.4">
      <c r="A22" s="1" t="s">
        <v>587</v>
      </c>
      <c r="B22" s="1">
        <v>4</v>
      </c>
      <c r="C22" s="26" t="s">
        <v>3369</v>
      </c>
      <c r="D22" t="s">
        <v>589</v>
      </c>
      <c r="E22" s="27" t="s">
        <v>3370</v>
      </c>
      <c r="F22" s="28" t="s">
        <v>591</v>
      </c>
      <c r="G22" s="29">
        <v>417</v>
      </c>
      <c r="H22" s="28">
        <v>0</v>
      </c>
      <c r="I22" s="30">
        <f>ROUND(G22*H22,P4)</f>
        <v>0</v>
      </c>
      <c r="L22" s="30">
        <v>0</v>
      </c>
      <c r="M22" s="24">
        <f>ROUND(G22*L22,P4)</f>
        <v>0</v>
      </c>
      <c r="N22" s="25" t="s">
        <v>592</v>
      </c>
      <c r="O22" s="31">
        <f>M22*AA22</f>
        <v>0</v>
      </c>
      <c r="P22" s="1">
        <v>3</v>
      </c>
      <c r="AA22" s="1">
        <f>IF(P22=1,$O$3,IF(P22=2,$O$4,$O$5))</f>
        <v>0</v>
      </c>
    </row>
    <row r="23">
      <c r="A23" s="1" t="s">
        <v>593</v>
      </c>
      <c r="E23" s="27" t="s">
        <v>3370</v>
      </c>
    </row>
    <row r="24">
      <c r="A24" s="1" t="s">
        <v>594</v>
      </c>
      <c r="E24" s="32" t="s">
        <v>6119</v>
      </c>
    </row>
    <row r="25" ht="369.6">
      <c r="A25" s="1" t="s">
        <v>596</v>
      </c>
      <c r="E25" s="27" t="s">
        <v>2554</v>
      </c>
    </row>
    <row r="26" ht="26.4">
      <c r="A26" s="1" t="s">
        <v>587</v>
      </c>
      <c r="B26" s="1">
        <v>5</v>
      </c>
      <c r="C26" s="26" t="s">
        <v>1362</v>
      </c>
      <c r="D26" t="s">
        <v>589</v>
      </c>
      <c r="E26" s="27" t="s">
        <v>1363</v>
      </c>
      <c r="F26" s="28" t="s">
        <v>591</v>
      </c>
      <c r="G26" s="29">
        <v>3.4399999999999999</v>
      </c>
      <c r="H26" s="28">
        <v>0</v>
      </c>
      <c r="I26" s="30">
        <f>ROUND(G26*H26,P4)</f>
        <v>0</v>
      </c>
      <c r="L26" s="30">
        <v>0</v>
      </c>
      <c r="M26" s="24">
        <f>ROUND(G26*L26,P4)</f>
        <v>0</v>
      </c>
      <c r="N26" s="25" t="s">
        <v>592</v>
      </c>
      <c r="O26" s="31">
        <f>M26*AA26</f>
        <v>0</v>
      </c>
      <c r="P26" s="1">
        <v>3</v>
      </c>
      <c r="AA26" s="1">
        <f>IF(P26=1,$O$3,IF(P26=2,$O$4,$O$5))</f>
        <v>0</v>
      </c>
    </row>
    <row r="27">
      <c r="A27" s="1" t="s">
        <v>593</v>
      </c>
      <c r="E27" s="27" t="s">
        <v>1363</v>
      </c>
    </row>
    <row r="28">
      <c r="A28" s="1" t="s">
        <v>594</v>
      </c>
      <c r="E28" s="32" t="s">
        <v>6120</v>
      </c>
    </row>
    <row r="29" ht="356.4">
      <c r="A29" s="1" t="s">
        <v>596</v>
      </c>
      <c r="E29" s="27" t="s">
        <v>597</v>
      </c>
    </row>
    <row r="30" ht="26.4">
      <c r="A30" s="1" t="s">
        <v>587</v>
      </c>
      <c r="B30" s="1">
        <v>6</v>
      </c>
      <c r="C30" s="26" t="s">
        <v>1366</v>
      </c>
      <c r="D30" t="s">
        <v>589</v>
      </c>
      <c r="E30" s="27" t="s">
        <v>1367</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1367</v>
      </c>
    </row>
    <row r="32">
      <c r="A32" s="1" t="s">
        <v>594</v>
      </c>
      <c r="E32" s="32" t="s">
        <v>6121</v>
      </c>
    </row>
    <row r="33" ht="303.6">
      <c r="A33" s="1" t="s">
        <v>596</v>
      </c>
      <c r="E33" s="27" t="s">
        <v>1369</v>
      </c>
    </row>
    <row r="34" ht="26.4">
      <c r="A34" s="1" t="s">
        <v>587</v>
      </c>
      <c r="B34" s="1">
        <v>7</v>
      </c>
      <c r="C34" s="26" t="s">
        <v>4656</v>
      </c>
      <c r="D34" t="s">
        <v>589</v>
      </c>
      <c r="E34" s="27" t="s">
        <v>4657</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4657</v>
      </c>
    </row>
    <row r="36">
      <c r="A36" s="1" t="s">
        <v>594</v>
      </c>
      <c r="E36" s="32" t="s">
        <v>6101</v>
      </c>
    </row>
    <row r="37" ht="52.8">
      <c r="A37" s="1" t="s">
        <v>596</v>
      </c>
      <c r="E37" s="27" t="s">
        <v>616</v>
      </c>
    </row>
    <row r="38" ht="26.4">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c r="A40" s="1" t="s">
        <v>594</v>
      </c>
      <c r="E40" s="32" t="s">
        <v>5583</v>
      </c>
    </row>
    <row r="41" ht="66">
      <c r="A41" s="1" t="s">
        <v>596</v>
      </c>
      <c r="E41" s="27" t="s">
        <v>3745</v>
      </c>
    </row>
    <row r="42" ht="26.4">
      <c r="A42" s="1" t="s">
        <v>587</v>
      </c>
      <c r="B42" s="1">
        <v>9</v>
      </c>
      <c r="C42" s="26" t="s">
        <v>5067</v>
      </c>
      <c r="D42" t="s">
        <v>589</v>
      </c>
      <c r="E42" s="27" t="s">
        <v>5068</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5068</v>
      </c>
    </row>
    <row r="44">
      <c r="A44" s="1" t="s">
        <v>594</v>
      </c>
      <c r="E44" s="32" t="s">
        <v>6122</v>
      </c>
    </row>
    <row r="45" ht="66">
      <c r="A45" s="1" t="s">
        <v>596</v>
      </c>
      <c r="E45" s="27" t="s">
        <v>5069</v>
      </c>
    </row>
    <row r="46" ht="26.4">
      <c r="A46" s="1" t="s">
        <v>587</v>
      </c>
      <c r="B46" s="1">
        <v>10</v>
      </c>
      <c r="C46" s="26" t="s">
        <v>5546</v>
      </c>
      <c r="D46" t="s">
        <v>589</v>
      </c>
      <c r="E46" s="27" t="s">
        <v>5416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5416</v>
      </c>
    </row>
    <row r="48">
      <c r="A48" s="1" t="s">
        <v>594</v>
      </c>
      <c r="E48" s="32" t="s">
        <v>6102</v>
      </c>
    </row>
    <row r="49" ht="79.2">
      <c r="A49" s="1" t="s">
        <v>596</v>
      </c>
      <c r="E49" s="27" t="s">
        <v>5418</v>
      </c>
    </row>
    <row r="50">
      <c r="A50" s="1" t="s">
        <v>584</v>
      </c>
      <c r="C50" s="22" t="s">
        <v>2572</v>
      </c>
      <c r="E50" s="23" t="s">
        <v>4106</v>
      </c>
      <c r="L50" s="24">
        <f>SUMIFS(L51:L70,A51:A70,"P")</f>
        <v>0</v>
      </c>
      <c r="M50" s="24">
        <f>SUMIFS(M51:M70,A51:A70,"P")</f>
        <v>0</v>
      </c>
      <c r="N50" s="25"/>
    </row>
    <row r="51" ht="26.4">
      <c r="A51" s="1" t="s">
        <v>587</v>
      </c>
      <c r="B51" s="1">
        <v>11</v>
      </c>
      <c r="C51" s="26" t="s">
        <v>3761</v>
      </c>
      <c r="D51" t="s">
        <v>589</v>
      </c>
      <c r="E51" s="27" t="s">
        <v>3762</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3762</v>
      </c>
    </row>
    <row r="53">
      <c r="A53" s="1" t="s">
        <v>594</v>
      </c>
      <c r="E53" s="32" t="s">
        <v>5595</v>
      </c>
    </row>
    <row r="54" ht="79.2">
      <c r="A54" s="1" t="s">
        <v>596</v>
      </c>
      <c r="E54" s="27" t="s">
        <v>3764</v>
      </c>
    </row>
    <row r="55" ht="26.4">
      <c r="A55" s="1" t="s">
        <v>587</v>
      </c>
      <c r="B55" s="1">
        <v>12</v>
      </c>
      <c r="C55" s="26" t="s">
        <v>5441</v>
      </c>
      <c r="D55" t="s">
        <v>589</v>
      </c>
      <c r="E55" s="27" t="s">
        <v>5442</v>
      </c>
      <c r="F55" s="28" t="s">
        <v>591</v>
      </c>
      <c r="G55" s="29">
        <v>5.3209999999999997</v>
      </c>
      <c r="H55" s="28">
        <v>0</v>
      </c>
      <c r="I55" s="30">
        <f>ROUND(G55*H55,P4)</f>
        <v>0</v>
      </c>
      <c r="L55" s="30">
        <v>0</v>
      </c>
      <c r="M55" s="24">
        <f>ROUND(G55*L55,P4)</f>
        <v>0</v>
      </c>
      <c r="N55" s="25" t="s">
        <v>592</v>
      </c>
      <c r="O55" s="31">
        <f>M55*AA55</f>
        <v>0</v>
      </c>
      <c r="P55" s="1">
        <v>3</v>
      </c>
      <c r="AA55" s="1">
        <f>IF(P55=1,$O$3,IF(P55=2,$O$4,$O$5))</f>
        <v>0</v>
      </c>
    </row>
    <row r="56">
      <c r="A56" s="1" t="s">
        <v>593</v>
      </c>
      <c r="E56" s="27" t="s">
        <v>5442</v>
      </c>
    </row>
    <row r="57">
      <c r="A57" s="1" t="s">
        <v>594</v>
      </c>
      <c r="E57" s="32" t="s">
        <v>6123</v>
      </c>
    </row>
    <row r="58" ht="382.8">
      <c r="A58" s="1" t="s">
        <v>596</v>
      </c>
      <c r="E58" s="27" t="s">
        <v>3769</v>
      </c>
    </row>
    <row r="59" ht="26.4">
      <c r="A59" s="1" t="s">
        <v>587</v>
      </c>
      <c r="B59" s="1">
        <v>13</v>
      </c>
      <c r="C59" s="26" t="s">
        <v>4114</v>
      </c>
      <c r="D59" t="s">
        <v>589</v>
      </c>
      <c r="E59" s="27" t="s">
        <v>4115</v>
      </c>
      <c r="F59" s="28" t="s">
        <v>591</v>
      </c>
      <c r="G59" s="29">
        <v>16.347000000000001</v>
      </c>
      <c r="H59" s="28">
        <v>0</v>
      </c>
      <c r="I59" s="30">
        <f>ROUND(G59*H59,P4)</f>
        <v>0</v>
      </c>
      <c r="L59" s="30">
        <v>0</v>
      </c>
      <c r="M59" s="24">
        <f>ROUND(G59*L59,P4)</f>
        <v>0</v>
      </c>
      <c r="N59" s="25" t="s">
        <v>592</v>
      </c>
      <c r="O59" s="31">
        <f>M59*AA59</f>
        <v>0</v>
      </c>
      <c r="P59" s="1">
        <v>3</v>
      </c>
      <c r="AA59" s="1">
        <f>IF(P59=1,$O$3,IF(P59=2,$O$4,$O$5))</f>
        <v>0</v>
      </c>
    </row>
    <row r="60">
      <c r="A60" s="1" t="s">
        <v>593</v>
      </c>
      <c r="E60" s="27" t="s">
        <v>4115</v>
      </c>
    </row>
    <row r="61">
      <c r="A61" s="1" t="s">
        <v>594</v>
      </c>
      <c r="E61" s="32" t="s">
        <v>6124</v>
      </c>
    </row>
    <row r="62" ht="382.8">
      <c r="A62" s="1" t="s">
        <v>596</v>
      </c>
      <c r="E62" s="27" t="s">
        <v>2577</v>
      </c>
    </row>
    <row r="63" ht="26.4">
      <c r="A63" s="1" t="s">
        <v>587</v>
      </c>
      <c r="B63" s="1">
        <v>14</v>
      </c>
      <c r="C63" s="26" t="s">
        <v>2578</v>
      </c>
      <c r="D63" t="s">
        <v>589</v>
      </c>
      <c r="E63" s="27" t="s">
        <v>2579</v>
      </c>
      <c r="F63" s="28" t="s">
        <v>695</v>
      </c>
      <c r="G63" s="29">
        <v>1.0089999999999999</v>
      </c>
      <c r="H63" s="28">
        <v>0</v>
      </c>
      <c r="I63" s="30">
        <f>ROUND(G63*H63,P4)</f>
        <v>0</v>
      </c>
      <c r="L63" s="30">
        <v>0</v>
      </c>
      <c r="M63" s="24">
        <f>ROUND(G63*L63,P4)</f>
        <v>0</v>
      </c>
      <c r="N63" s="25" t="s">
        <v>592</v>
      </c>
      <c r="O63" s="31">
        <f>M63*AA63</f>
        <v>0</v>
      </c>
      <c r="P63" s="1">
        <v>3</v>
      </c>
      <c r="AA63" s="1">
        <f>IF(P63=1,$O$3,IF(P63=2,$O$4,$O$5))</f>
        <v>0</v>
      </c>
    </row>
    <row r="64">
      <c r="A64" s="1" t="s">
        <v>593</v>
      </c>
      <c r="E64" s="27" t="s">
        <v>2579</v>
      </c>
    </row>
    <row r="65" ht="39.6">
      <c r="A65" s="1" t="s">
        <v>594</v>
      </c>
      <c r="E65" s="32" t="s">
        <v>6125</v>
      </c>
    </row>
    <row r="66" ht="316.8">
      <c r="A66" s="1" t="s">
        <v>596</v>
      </c>
      <c r="E66" s="27" t="s">
        <v>2581</v>
      </c>
    </row>
    <row r="67" ht="26.4">
      <c r="A67" s="1" t="s">
        <v>587</v>
      </c>
      <c r="B67" s="1">
        <v>15</v>
      </c>
      <c r="C67" s="26" t="s">
        <v>4118</v>
      </c>
      <c r="D67" t="s">
        <v>589</v>
      </c>
      <c r="E67" s="27" t="s">
        <v>4119</v>
      </c>
      <c r="F67" s="28" t="s">
        <v>695</v>
      </c>
      <c r="G67" s="29">
        <v>0.97199999999999998</v>
      </c>
      <c r="H67" s="28">
        <v>0</v>
      </c>
      <c r="I67" s="30">
        <f>ROUND(G67*H67,P4)</f>
        <v>0</v>
      </c>
      <c r="L67" s="30">
        <v>0</v>
      </c>
      <c r="M67" s="24">
        <f>ROUND(G67*L67,P4)</f>
        <v>0</v>
      </c>
      <c r="N67" s="25" t="s">
        <v>592</v>
      </c>
      <c r="O67" s="31">
        <f>M67*AA67</f>
        <v>0</v>
      </c>
      <c r="P67" s="1">
        <v>3</v>
      </c>
      <c r="AA67" s="1">
        <f>IF(P67=1,$O$3,IF(P67=2,$O$4,$O$5))</f>
        <v>0</v>
      </c>
    </row>
    <row r="68">
      <c r="A68" s="1" t="s">
        <v>593</v>
      </c>
      <c r="E68" s="27" t="s">
        <v>4119</v>
      </c>
    </row>
    <row r="69">
      <c r="A69" s="1" t="s">
        <v>594</v>
      </c>
      <c r="E69" s="32" t="s">
        <v>6126</v>
      </c>
    </row>
    <row r="70" ht="316.8">
      <c r="A70" s="1" t="s">
        <v>596</v>
      </c>
      <c r="E70" s="27" t="s">
        <v>2581</v>
      </c>
    </row>
    <row r="71">
      <c r="A71" s="1" t="s">
        <v>584</v>
      </c>
      <c r="C71" s="22" t="s">
        <v>1200</v>
      </c>
      <c r="E71" s="23" t="s">
        <v>4125</v>
      </c>
      <c r="L71" s="24">
        <f>SUMIFS(L72:L91,A72:A91,"P")</f>
        <v>0</v>
      </c>
      <c r="M71" s="24">
        <f>SUMIFS(M72:M91,A72:A91,"P")</f>
        <v>0</v>
      </c>
      <c r="N71" s="25"/>
    </row>
    <row r="72" ht="26.4">
      <c r="A72" s="1" t="s">
        <v>587</v>
      </c>
      <c r="B72" s="1">
        <v>16</v>
      </c>
      <c r="C72" s="26" t="s">
        <v>5265</v>
      </c>
      <c r="D72" t="s">
        <v>589</v>
      </c>
      <c r="E72" s="27" t="s">
        <v>5266</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5266</v>
      </c>
    </row>
    <row r="74">
      <c r="A74" s="1" t="s">
        <v>594</v>
      </c>
      <c r="E74" s="32" t="s">
        <v>6107</v>
      </c>
    </row>
    <row r="75" ht="382.8">
      <c r="A75" s="1" t="s">
        <v>596</v>
      </c>
      <c r="E75" s="27" t="s">
        <v>2577</v>
      </c>
    </row>
    <row r="76" ht="26.4">
      <c r="A76" s="1" t="s">
        <v>587</v>
      </c>
      <c r="B76" s="1">
        <v>17</v>
      </c>
      <c r="C76" s="26" t="s">
        <v>5450</v>
      </c>
      <c r="D76" t="s">
        <v>589</v>
      </c>
      <c r="E76" s="27" t="s">
        <v>5451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5451</v>
      </c>
    </row>
    <row r="78">
      <c r="A78" s="1" t="s">
        <v>594</v>
      </c>
      <c r="E78" s="32" t="s">
        <v>6108</v>
      </c>
    </row>
    <row r="79" ht="303.6">
      <c r="A79" s="1" t="s">
        <v>596</v>
      </c>
      <c r="E79" s="27" t="s">
        <v>5277</v>
      </c>
    </row>
    <row r="80" ht="26.4">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c r="A82" s="1" t="s">
        <v>594</v>
      </c>
      <c r="E82" s="32" t="s">
        <v>5602</v>
      </c>
    </row>
    <row r="83" ht="382.8">
      <c r="A83" s="1" t="s">
        <v>596</v>
      </c>
      <c r="E83" s="27" t="s">
        <v>2577</v>
      </c>
    </row>
    <row r="84" ht="26.4">
      <c r="A84" s="1" t="s">
        <v>587</v>
      </c>
      <c r="B84" s="1">
        <v>19</v>
      </c>
      <c r="C84" s="26" t="s">
        <v>5333</v>
      </c>
      <c r="D84" t="s">
        <v>589</v>
      </c>
      <c r="E84" s="27" t="s">
        <v>5334</v>
      </c>
      <c r="F84" s="28" t="s">
        <v>695</v>
      </c>
      <c r="G84" s="29">
        <v>0.27400000000000002</v>
      </c>
      <c r="H84" s="28">
        <v>0</v>
      </c>
      <c r="I84" s="30">
        <f>ROUND(G84*H84,P4)</f>
        <v>0</v>
      </c>
      <c r="L84" s="30">
        <v>0</v>
      </c>
      <c r="M84" s="24">
        <f>ROUND(G84*L84,P4)</f>
        <v>0</v>
      </c>
      <c r="N84" s="25" t="s">
        <v>592</v>
      </c>
      <c r="O84" s="31">
        <f>M84*AA84</f>
        <v>0</v>
      </c>
      <c r="P84" s="1">
        <v>3</v>
      </c>
      <c r="AA84" s="1">
        <f>IF(P84=1,$O$3,IF(P84=2,$O$4,$O$5))</f>
        <v>0</v>
      </c>
    </row>
    <row r="85">
      <c r="A85" s="1" t="s">
        <v>593</v>
      </c>
      <c r="E85" s="27" t="s">
        <v>5334</v>
      </c>
    </row>
    <row r="86">
      <c r="A86" s="1" t="s">
        <v>594</v>
      </c>
      <c r="E86" s="32" t="s">
        <v>6127</v>
      </c>
    </row>
    <row r="87" ht="303.6">
      <c r="A87" s="1" t="s">
        <v>596</v>
      </c>
      <c r="E87" s="27" t="s">
        <v>5277</v>
      </c>
    </row>
    <row r="88" ht="26.4">
      <c r="A88" s="1" t="s">
        <v>587</v>
      </c>
      <c r="B88" s="1">
        <v>20</v>
      </c>
      <c r="C88" s="26" t="s">
        <v>5604</v>
      </c>
      <c r="D88" t="s">
        <v>589</v>
      </c>
      <c r="E88" s="27" t="s">
        <v>5605</v>
      </c>
      <c r="F88" s="28" t="s">
        <v>591</v>
      </c>
      <c r="G88" s="29">
        <v>14.960000000000001</v>
      </c>
      <c r="H88" s="28">
        <v>0</v>
      </c>
      <c r="I88" s="30">
        <f>ROUND(G88*H88,P4)</f>
        <v>0</v>
      </c>
      <c r="L88" s="30">
        <v>0</v>
      </c>
      <c r="M88" s="24">
        <f>ROUND(G88*L88,P4)</f>
        <v>0</v>
      </c>
      <c r="N88" s="25" t="s">
        <v>592</v>
      </c>
      <c r="O88" s="31">
        <f>M88*AA88</f>
        <v>0</v>
      </c>
      <c r="P88" s="1">
        <v>3</v>
      </c>
      <c r="AA88" s="1">
        <f>IF(P88=1,$O$3,IF(P88=2,$O$4,$O$5))</f>
        <v>0</v>
      </c>
    </row>
    <row r="89">
      <c r="A89" s="1" t="s">
        <v>593</v>
      </c>
      <c r="E89" s="27" t="s">
        <v>5605</v>
      </c>
    </row>
    <row r="90" ht="39.6">
      <c r="A90" s="1" t="s">
        <v>594</v>
      </c>
      <c r="E90" s="32" t="s">
        <v>6128</v>
      </c>
    </row>
    <row r="91" ht="277.2">
      <c r="A91" s="1" t="s">
        <v>596</v>
      </c>
      <c r="E91" s="27" t="s">
        <v>4473</v>
      </c>
    </row>
    <row r="92">
      <c r="A92" s="1" t="s">
        <v>584</v>
      </c>
      <c r="C92" s="22" t="s">
        <v>2997</v>
      </c>
      <c r="E92" s="23" t="s">
        <v>3792</v>
      </c>
      <c r="L92" s="24">
        <f>SUMIFS(L93:L112,A93:A112,"P")</f>
        <v>0</v>
      </c>
      <c r="M92" s="24">
        <f>SUMIFS(M93:M112,A93:A112,"P")</f>
        <v>0</v>
      </c>
      <c r="N92" s="25"/>
    </row>
    <row r="93" ht="26.4">
      <c r="A93" s="1" t="s">
        <v>587</v>
      </c>
      <c r="B93" s="1">
        <v>21</v>
      </c>
      <c r="C93" s="26" t="s">
        <v>4521</v>
      </c>
      <c r="D93" t="s">
        <v>589</v>
      </c>
      <c r="E93" s="27" t="s">
        <v>4522</v>
      </c>
      <c r="F93" s="28" t="s">
        <v>591</v>
      </c>
      <c r="G93" s="29">
        <v>3.8999999999999999</v>
      </c>
      <c r="H93" s="28">
        <v>0</v>
      </c>
      <c r="I93" s="30">
        <f>ROUND(G93*H93,P4)</f>
        <v>0</v>
      </c>
      <c r="L93" s="30">
        <v>0</v>
      </c>
      <c r="M93" s="24">
        <f>ROUND(G93*L93,P4)</f>
        <v>0</v>
      </c>
      <c r="N93" s="25" t="s">
        <v>592</v>
      </c>
      <c r="O93" s="31">
        <f>M93*AA93</f>
        <v>0</v>
      </c>
      <c r="P93" s="1">
        <v>3</v>
      </c>
      <c r="AA93" s="1">
        <f>IF(P93=1,$O$3,IF(P93=2,$O$4,$O$5))</f>
        <v>0</v>
      </c>
    </row>
    <row r="94">
      <c r="A94" s="1" t="s">
        <v>593</v>
      </c>
      <c r="E94" s="27" t="s">
        <v>4522</v>
      </c>
    </row>
    <row r="95">
      <c r="A95" s="1" t="s">
        <v>594</v>
      </c>
      <c r="E95" s="32" t="s">
        <v>6129</v>
      </c>
    </row>
    <row r="96" ht="382.8">
      <c r="A96" s="1" t="s">
        <v>596</v>
      </c>
      <c r="E96" s="27" t="s">
        <v>3769</v>
      </c>
    </row>
    <row r="97" ht="26.4">
      <c r="A97" s="1" t="s">
        <v>587</v>
      </c>
      <c r="B97" s="1">
        <v>22</v>
      </c>
      <c r="C97" s="26" t="s">
        <v>5281</v>
      </c>
      <c r="D97" t="s">
        <v>589</v>
      </c>
      <c r="E97" s="27" t="s">
        <v>5282</v>
      </c>
      <c r="F97" s="28" t="s">
        <v>695</v>
      </c>
      <c r="G97" s="29">
        <v>0.23899999999999999</v>
      </c>
      <c r="H97" s="28">
        <v>0</v>
      </c>
      <c r="I97" s="30">
        <f>ROUND(G97*H97,P4)</f>
        <v>0</v>
      </c>
      <c r="L97" s="30">
        <v>0</v>
      </c>
      <c r="M97" s="24">
        <f>ROUND(G97*L97,P4)</f>
        <v>0</v>
      </c>
      <c r="N97" s="25" t="s">
        <v>592</v>
      </c>
      <c r="O97" s="31">
        <f>M97*AA97</f>
        <v>0</v>
      </c>
      <c r="P97" s="1">
        <v>3</v>
      </c>
      <c r="AA97" s="1">
        <f>IF(P97=1,$O$3,IF(P97=2,$O$4,$O$5))</f>
        <v>0</v>
      </c>
    </row>
    <row r="98">
      <c r="A98" s="1" t="s">
        <v>593</v>
      </c>
      <c r="E98" s="27" t="s">
        <v>5282</v>
      </c>
    </row>
    <row r="99" ht="26.4">
      <c r="A99" s="1" t="s">
        <v>594</v>
      </c>
      <c r="E99" s="32" t="s">
        <v>6130</v>
      </c>
    </row>
    <row r="100" ht="303.6">
      <c r="A100" s="1" t="s">
        <v>596</v>
      </c>
      <c r="E100" s="27" t="s">
        <v>5277</v>
      </c>
    </row>
    <row r="101">
      <c r="A101" s="1" t="s">
        <v>587</v>
      </c>
      <c r="B101" s="1">
        <v>23</v>
      </c>
      <c r="C101" s="26" t="s">
        <v>5609</v>
      </c>
      <c r="D101" t="s">
        <v>589</v>
      </c>
      <c r="E101" s="27" t="s">
        <v>5282</v>
      </c>
      <c r="F101" s="28" t="s">
        <v>3050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4">
      <c r="A103" s="1" t="s">
        <v>594</v>
      </c>
      <c r="E103" s="32" t="s">
        <v>6131</v>
      </c>
    </row>
    <row r="104" ht="303.6">
      <c r="A104" s="1" t="s">
        <v>596</v>
      </c>
      <c r="E104" s="27" t="s">
        <v>5277</v>
      </c>
    </row>
    <row r="105" ht="26.4">
      <c r="A105" s="1" t="s">
        <v>587</v>
      </c>
      <c r="B105" s="1">
        <v>24</v>
      </c>
      <c r="C105" s="26" t="s">
        <v>5290</v>
      </c>
      <c r="D105" t="s">
        <v>589</v>
      </c>
      <c r="E105" s="27" t="s">
        <v>5291</v>
      </c>
      <c r="F105" s="28" t="s">
        <v>591</v>
      </c>
      <c r="G105" s="29">
        <v>111.15000000000001</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c r="A107" s="1" t="s">
        <v>594</v>
      </c>
      <c r="E107" s="32" t="s">
        <v>6132</v>
      </c>
    </row>
    <row r="108" ht="79.2">
      <c r="A108" s="1" t="s">
        <v>596</v>
      </c>
      <c r="E108" s="27" t="s">
        <v>3002</v>
      </c>
    </row>
    <row r="109" ht="26.4">
      <c r="A109" s="1" t="s">
        <v>587</v>
      </c>
      <c r="B109" s="1">
        <v>25</v>
      </c>
      <c r="C109" s="26" t="s">
        <v>4525</v>
      </c>
      <c r="D109" t="s">
        <v>589</v>
      </c>
      <c r="E109" s="27" t="s">
        <v>4526</v>
      </c>
      <c r="F109" s="28" t="s">
        <v>591</v>
      </c>
      <c r="G109" s="29">
        <v>7.7999999999999998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c r="A111" s="1" t="s">
        <v>594</v>
      </c>
      <c r="E111" s="32" t="s">
        <v>6133</v>
      </c>
    </row>
    <row r="112" ht="118.8">
      <c r="A112" s="1" t="s">
        <v>596</v>
      </c>
      <c r="E112" s="27" t="s">
        <v>4528</v>
      </c>
    </row>
    <row r="113">
      <c r="A113" s="1" t="s">
        <v>584</v>
      </c>
      <c r="C113" s="22" t="s">
        <v>4198</v>
      </c>
      <c r="E113" s="23" t="s">
        <v>4199</v>
      </c>
      <c r="L113" s="24">
        <f>SUMIFS(L114:L117,A114:A117,"P")</f>
        <v>0</v>
      </c>
      <c r="M113" s="24">
        <f>SUMIFS(M114:M117,A114:A117,"P")</f>
        <v>0</v>
      </c>
      <c r="N113" s="25"/>
    </row>
    <row r="114" ht="26.4">
      <c r="A114" s="1" t="s">
        <v>587</v>
      </c>
      <c r="B114" s="1">
        <v>26</v>
      </c>
      <c r="C114" s="26" t="s">
        <v>3835</v>
      </c>
      <c r="D114" t="s">
        <v>589</v>
      </c>
      <c r="E114" s="27" t="s">
        <v>3836</v>
      </c>
      <c r="F114" s="28" t="s">
        <v>614</v>
      </c>
      <c r="G114" s="29">
        <v>79.400000000000006</v>
      </c>
      <c r="H114" s="28">
        <v>0</v>
      </c>
      <c r="I114" s="30">
        <f>ROUND(G114*H114,P4)</f>
        <v>0</v>
      </c>
      <c r="L114" s="30">
        <v>0</v>
      </c>
      <c r="M114" s="24">
        <f>ROUND(G114*L114,P4)</f>
        <v>0</v>
      </c>
      <c r="N114" s="25" t="s">
        <v>592</v>
      </c>
      <c r="O114" s="31">
        <f>M114*AA114</f>
        <v>0</v>
      </c>
      <c r="P114" s="1">
        <v>3</v>
      </c>
      <c r="AA114" s="1">
        <f>IF(P114=1,$O$3,IF(P114=2,$O$4,$O$5))</f>
        <v>0</v>
      </c>
    </row>
    <row r="115" ht="26.4">
      <c r="A115" s="1" t="s">
        <v>593</v>
      </c>
      <c r="E115" s="27" t="s">
        <v>3836</v>
      </c>
    </row>
    <row r="116">
      <c r="A116" s="1" t="s">
        <v>594</v>
      </c>
      <c r="E116" s="32" t="s">
        <v>6134</v>
      </c>
    </row>
    <row r="117" ht="211.2">
      <c r="A117" s="1" t="s">
        <v>596</v>
      </c>
      <c r="E117" s="27" t="s">
        <v>3839</v>
      </c>
    </row>
    <row r="118">
      <c r="A118" s="1" t="s">
        <v>584</v>
      </c>
      <c r="C118" s="22" t="s">
        <v>3840</v>
      </c>
      <c r="E118" s="23" t="s">
        <v>5615</v>
      </c>
      <c r="L118" s="24">
        <f>SUMIFS(L119:L122,A119:A122,"P")</f>
        <v>0</v>
      </c>
      <c r="M118" s="24">
        <f>SUMIFS(M119:M122,A119:A122,"P")</f>
        <v>0</v>
      </c>
      <c r="N118" s="25"/>
    </row>
    <row r="119" ht="26.4">
      <c r="A119" s="1" t="s">
        <v>587</v>
      </c>
      <c r="B119" s="1">
        <v>27</v>
      </c>
      <c r="C119" s="26" t="s">
        <v>5616</v>
      </c>
      <c r="D119" t="s">
        <v>589</v>
      </c>
      <c r="E119" s="27" t="s">
        <v>5617</v>
      </c>
      <c r="F119" s="28" t="s">
        <v>607</v>
      </c>
      <c r="G119" s="29">
        <v>17.5</v>
      </c>
      <c r="H119" s="28">
        <v>0</v>
      </c>
      <c r="I119" s="30">
        <f>ROUND(G119*H119,P4)</f>
        <v>0</v>
      </c>
      <c r="L119" s="30">
        <v>0</v>
      </c>
      <c r="M119" s="24">
        <f>ROUND(G119*L119,P4)</f>
        <v>0</v>
      </c>
      <c r="N119" s="25" t="s">
        <v>592</v>
      </c>
      <c r="O119" s="31">
        <f>M119*AA119</f>
        <v>0</v>
      </c>
      <c r="P119" s="1">
        <v>3</v>
      </c>
      <c r="AA119" s="1">
        <f>IF(P119=1,$O$3,IF(P119=2,$O$4,$O$5))</f>
        <v>0</v>
      </c>
    </row>
    <row r="120">
      <c r="A120" s="1" t="s">
        <v>593</v>
      </c>
      <c r="E120" s="27" t="s">
        <v>5617</v>
      </c>
    </row>
    <row r="121">
      <c r="A121" s="1" t="s">
        <v>594</v>
      </c>
      <c r="E121" s="32" t="s">
        <v>6135</v>
      </c>
    </row>
    <row r="122" ht="264">
      <c r="A122" s="1" t="s">
        <v>596</v>
      </c>
      <c r="E122" s="27" t="s">
        <v>3846</v>
      </c>
    </row>
    <row r="123">
      <c r="A123" s="1" t="s">
        <v>584</v>
      </c>
      <c r="C123" s="22" t="s">
        <v>2018</v>
      </c>
      <c r="E123" s="23" t="s">
        <v>4023</v>
      </c>
      <c r="L123" s="24">
        <f>SUMIFS(L124:L131,A124:A131,"P")</f>
        <v>0</v>
      </c>
      <c r="M123" s="24">
        <f>SUMIFS(M124:M131,A124:A131,"P")</f>
        <v>0</v>
      </c>
      <c r="N123" s="25"/>
    </row>
    <row r="124" ht="26.4">
      <c r="A124" s="1" t="s">
        <v>587</v>
      </c>
      <c r="B124" s="1">
        <v>28</v>
      </c>
      <c r="C124" s="26" t="s">
        <v>5407</v>
      </c>
      <c r="D124" t="s">
        <v>589</v>
      </c>
      <c r="E124" s="27" t="s">
        <v>5408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5408</v>
      </c>
    </row>
    <row r="126">
      <c r="A126" s="1" t="s">
        <v>594</v>
      </c>
    </row>
    <row r="127" ht="66">
      <c r="A127" s="1" t="s">
        <v>596</v>
      </c>
      <c r="E127" s="27" t="s">
        <v>5410</v>
      </c>
    </row>
    <row r="128" ht="26.4">
      <c r="A128" s="1" t="s">
        <v>587</v>
      </c>
      <c r="B128" s="1">
        <v>29</v>
      </c>
      <c r="C128" s="26" t="s">
        <v>4221</v>
      </c>
      <c r="D128" t="s">
        <v>589</v>
      </c>
      <c r="E128" s="27" t="s">
        <v>4222</v>
      </c>
      <c r="F128" s="28" t="s">
        <v>607</v>
      </c>
      <c r="G128" s="29">
        <v>18.199999999999999</v>
      </c>
      <c r="H128" s="28">
        <v>0</v>
      </c>
      <c r="I128" s="30">
        <f>ROUND(G128*H128,P4)</f>
        <v>0</v>
      </c>
      <c r="L128" s="30">
        <v>0</v>
      </c>
      <c r="M128" s="24">
        <f>ROUND(G128*L128,P4)</f>
        <v>0</v>
      </c>
      <c r="N128" s="25" t="s">
        <v>592</v>
      </c>
      <c r="O128" s="31">
        <f>M128*AA128</f>
        <v>0</v>
      </c>
      <c r="P128" s="1">
        <v>3</v>
      </c>
      <c r="AA128" s="1">
        <f>IF(P128=1,$O$3,IF(P128=2,$O$4,$O$5))</f>
        <v>0</v>
      </c>
    </row>
    <row r="129">
      <c r="A129" s="1" t="s">
        <v>593</v>
      </c>
      <c r="E129" s="27" t="s">
        <v>4222</v>
      </c>
    </row>
    <row r="130">
      <c r="A130" s="1" t="s">
        <v>594</v>
      </c>
      <c r="E130" s="32" t="s">
        <v>6136</v>
      </c>
    </row>
    <row r="131" ht="79.2">
      <c r="A131" s="1" t="s">
        <v>596</v>
      </c>
      <c r="E131" s="27" t="s">
        <v>4224</v>
      </c>
    </row>
    <row r="132">
      <c r="A132" s="1" t="s">
        <v>584</v>
      </c>
      <c r="C132" s="22" t="s">
        <v>690</v>
      </c>
      <c r="E132" s="23" t="s">
        <v>1951</v>
      </c>
      <c r="L132" s="24">
        <f>SUMIFS(L133:L136,A133:A136,"P")</f>
        <v>0</v>
      </c>
      <c r="M132" s="24">
        <f>SUMIFS(M133:M136,A133:A136,"P")</f>
        <v>0</v>
      </c>
      <c r="N132" s="25"/>
    </row>
    <row r="133" ht="39.6">
      <c r="A133" s="1" t="s">
        <v>587</v>
      </c>
      <c r="B133" s="1">
        <v>30</v>
      </c>
      <c r="C133" s="26" t="s">
        <v>692</v>
      </c>
      <c r="D133" t="s">
        <v>693</v>
      </c>
      <c r="E133" s="27" t="s">
        <v>694</v>
      </c>
      <c r="F133" s="28" t="s">
        <v>695</v>
      </c>
      <c r="G133" s="29">
        <v>895.48000000000002</v>
      </c>
      <c r="H133" s="28">
        <v>0</v>
      </c>
      <c r="I133" s="30">
        <f>ROUND(G133*H133,P4)</f>
        <v>0</v>
      </c>
      <c r="L133" s="30">
        <v>0</v>
      </c>
      <c r="M133" s="24">
        <f>ROUND(G133*L133,P4)</f>
        <v>0</v>
      </c>
      <c r="N133" s="25" t="s">
        <v>589</v>
      </c>
      <c r="O133" s="31">
        <f>M133*AA133</f>
        <v>0</v>
      </c>
      <c r="P133" s="1">
        <v>3</v>
      </c>
      <c r="AA133" s="1">
        <f>IF(P133=1,$O$3,IF(P133=2,$O$4,$O$5))</f>
        <v>0</v>
      </c>
    </row>
    <row r="134" ht="158.4">
      <c r="A134" s="1" t="s">
        <v>593</v>
      </c>
      <c r="E134" s="27" t="s">
        <v>712</v>
      </c>
    </row>
    <row r="135">
      <c r="A135" s="1" t="s">
        <v>594</v>
      </c>
      <c r="E135" s="32" t="s">
        <v>6137</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6138</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6.4">
      <c r="A10" s="1" t="s">
        <v>587</v>
      </c>
      <c r="B10" s="1">
        <v>1</v>
      </c>
      <c r="C10" s="26" t="s">
        <v>5419</v>
      </c>
      <c r="D10" t="s">
        <v>589</v>
      </c>
      <c r="E10" s="27" t="s">
        <v>5420</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5420</v>
      </c>
    </row>
    <row r="12">
      <c r="A12" s="1" t="s">
        <v>594</v>
      </c>
      <c r="E12" s="32" t="s">
        <v>6139</v>
      </c>
    </row>
    <row r="13" ht="105.6">
      <c r="A13" s="1" t="s">
        <v>596</v>
      </c>
      <c r="E13" s="27" t="s">
        <v>5422</v>
      </c>
    </row>
    <row r="14" ht="26.4">
      <c r="A14" s="1" t="s">
        <v>587</v>
      </c>
      <c r="B14" s="1">
        <v>2</v>
      </c>
      <c r="C14" s="26" t="s">
        <v>5423</v>
      </c>
      <c r="D14" t="s">
        <v>589</v>
      </c>
      <c r="E14" s="27" t="s">
        <v>5424</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5424</v>
      </c>
    </row>
    <row r="16">
      <c r="A16" s="1" t="s">
        <v>594</v>
      </c>
      <c r="E16" s="32" t="s">
        <v>6140</v>
      </c>
    </row>
    <row r="17" ht="66">
      <c r="A17" s="1" t="s">
        <v>596</v>
      </c>
      <c r="E17" s="27" t="s">
        <v>5426</v>
      </c>
    </row>
    <row r="18" ht="26.4">
      <c r="A18" s="1" t="s">
        <v>587</v>
      </c>
      <c r="B18" s="1">
        <v>3</v>
      </c>
      <c r="C18" s="26" t="s">
        <v>5584</v>
      </c>
      <c r="D18" t="s">
        <v>589</v>
      </c>
      <c r="E18" s="27" t="s">
        <v>5585</v>
      </c>
      <c r="F18" s="28" t="s">
        <v>591</v>
      </c>
      <c r="G18" s="29">
        <v>4.29</v>
      </c>
      <c r="H18" s="28">
        <v>0</v>
      </c>
      <c r="I18" s="30">
        <f>ROUND(G18*H18,P4)</f>
        <v>0</v>
      </c>
      <c r="L18" s="30">
        <v>0</v>
      </c>
      <c r="M18" s="24">
        <f>ROUND(G18*L18,P4)</f>
        <v>0</v>
      </c>
      <c r="N18" s="25" t="s">
        <v>592</v>
      </c>
      <c r="O18" s="31">
        <f>M18*AA18</f>
        <v>0</v>
      </c>
      <c r="P18" s="1">
        <v>3</v>
      </c>
      <c r="AA18" s="1">
        <f>IF(P18=1,$O$3,IF(P18=2,$O$4,$O$5))</f>
        <v>0</v>
      </c>
    </row>
    <row r="19">
      <c r="A19" s="1" t="s">
        <v>593</v>
      </c>
      <c r="E19" s="27" t="s">
        <v>5585</v>
      </c>
    </row>
    <row r="20" ht="39.6">
      <c r="A20" s="1" t="s">
        <v>594</v>
      </c>
      <c r="E20" s="32" t="s">
        <v>6141</v>
      </c>
    </row>
    <row r="21" ht="330">
      <c r="A21" s="1" t="s">
        <v>596</v>
      </c>
      <c r="E21" s="27" t="s">
        <v>5587</v>
      </c>
    </row>
    <row r="22" ht="26.4">
      <c r="A22" s="1" t="s">
        <v>587</v>
      </c>
      <c r="B22" s="1">
        <v>4</v>
      </c>
      <c r="C22" s="26" t="s">
        <v>3369</v>
      </c>
      <c r="D22" t="s">
        <v>589</v>
      </c>
      <c r="E22" s="27" t="s">
        <v>3370</v>
      </c>
      <c r="F22" s="28" t="s">
        <v>591</v>
      </c>
      <c r="G22" s="29">
        <v>420.12</v>
      </c>
      <c r="H22" s="28">
        <v>0</v>
      </c>
      <c r="I22" s="30">
        <f>ROUND(G22*H22,P4)</f>
        <v>0</v>
      </c>
      <c r="L22" s="30">
        <v>0</v>
      </c>
      <c r="M22" s="24">
        <f>ROUND(G22*L22,P4)</f>
        <v>0</v>
      </c>
      <c r="N22" s="25" t="s">
        <v>592</v>
      </c>
      <c r="O22" s="31">
        <f>M22*AA22</f>
        <v>0</v>
      </c>
      <c r="P22" s="1">
        <v>3</v>
      </c>
      <c r="AA22" s="1">
        <f>IF(P22=1,$O$3,IF(P22=2,$O$4,$O$5))</f>
        <v>0</v>
      </c>
    </row>
    <row r="23">
      <c r="A23" s="1" t="s">
        <v>593</v>
      </c>
      <c r="E23" s="27" t="s">
        <v>3370</v>
      </c>
    </row>
    <row r="24" ht="52.8">
      <c r="A24" s="1" t="s">
        <v>594</v>
      </c>
      <c r="E24" s="32" t="s">
        <v>6142</v>
      </c>
    </row>
    <row r="25" ht="369.6">
      <c r="A25" s="1" t="s">
        <v>596</v>
      </c>
      <c r="E25" s="27" t="s">
        <v>2554</v>
      </c>
    </row>
    <row r="26" ht="26.4">
      <c r="A26" s="1" t="s">
        <v>587</v>
      </c>
      <c r="B26" s="1">
        <v>5</v>
      </c>
      <c r="C26" s="26" t="s">
        <v>4651</v>
      </c>
      <c r="D26" t="s">
        <v>589</v>
      </c>
      <c r="E26" s="27" t="s">
        <v>4652</v>
      </c>
      <c r="F26" s="28" t="s">
        <v>591</v>
      </c>
      <c r="G26" s="29">
        <v>10.4</v>
      </c>
      <c r="H26" s="28">
        <v>0</v>
      </c>
      <c r="I26" s="30">
        <f>ROUND(G26*H26,P4)</f>
        <v>0</v>
      </c>
      <c r="L26" s="30">
        <v>0</v>
      </c>
      <c r="M26" s="24">
        <f>ROUND(G26*L26,P4)</f>
        <v>0</v>
      </c>
      <c r="N26" s="25" t="s">
        <v>592</v>
      </c>
      <c r="O26" s="31">
        <f>M26*AA26</f>
        <v>0</v>
      </c>
      <c r="P26" s="1">
        <v>3</v>
      </c>
      <c r="AA26" s="1">
        <f>IF(P26=1,$O$3,IF(P26=2,$O$4,$O$5))</f>
        <v>0</v>
      </c>
    </row>
    <row r="27">
      <c r="A27" s="1" t="s">
        <v>593</v>
      </c>
      <c r="E27" s="27" t="s">
        <v>4652</v>
      </c>
    </row>
    <row r="28" ht="39.6">
      <c r="A28" s="1" t="s">
        <v>594</v>
      </c>
      <c r="E28" s="32" t="s">
        <v>6143</v>
      </c>
    </row>
    <row r="29" ht="264">
      <c r="A29" s="1" t="s">
        <v>596</v>
      </c>
      <c r="E29" s="27" t="s">
        <v>4654</v>
      </c>
    </row>
    <row r="30" ht="26.4">
      <c r="A30" s="1" t="s">
        <v>587</v>
      </c>
      <c r="B30" s="1">
        <v>6</v>
      </c>
      <c r="C30" s="26" t="s">
        <v>5437</v>
      </c>
      <c r="D30" t="s">
        <v>589</v>
      </c>
      <c r="E30" s="27" t="s">
        <v>5438</v>
      </c>
      <c r="F30" s="28" t="s">
        <v>591</v>
      </c>
      <c r="G30" s="29">
        <v>4.29</v>
      </c>
      <c r="H30" s="28">
        <v>0</v>
      </c>
      <c r="I30" s="30">
        <f>ROUND(G30*H30,P4)</f>
        <v>0</v>
      </c>
      <c r="L30" s="30">
        <v>0</v>
      </c>
      <c r="M30" s="24">
        <f>ROUND(G30*L30,P4)</f>
        <v>0</v>
      </c>
      <c r="N30" s="25" t="s">
        <v>592</v>
      </c>
      <c r="O30" s="31">
        <f>M30*AA30</f>
        <v>0</v>
      </c>
      <c r="P30" s="1">
        <v>3</v>
      </c>
      <c r="AA30" s="1">
        <f>IF(P30=1,$O$3,IF(P30=2,$O$4,$O$5))</f>
        <v>0</v>
      </c>
    </row>
    <row r="31">
      <c r="A31" s="1" t="s">
        <v>593</v>
      </c>
      <c r="E31" s="27" t="s">
        <v>5438</v>
      </c>
    </row>
    <row r="32" ht="39.6">
      <c r="A32" s="1" t="s">
        <v>594</v>
      </c>
      <c r="E32" s="32" t="s">
        <v>6144</v>
      </c>
    </row>
    <row r="33" ht="66">
      <c r="A33" s="1" t="s">
        <v>596</v>
      </c>
      <c r="E33" s="27" t="s">
        <v>3745</v>
      </c>
    </row>
    <row r="34" ht="26.4">
      <c r="A34" s="1" t="s">
        <v>587</v>
      </c>
      <c r="B34" s="1">
        <v>7</v>
      </c>
      <c r="C34" s="26" t="s">
        <v>4364</v>
      </c>
      <c r="D34" t="s">
        <v>589</v>
      </c>
      <c r="E34" s="27" t="s">
        <v>4365</v>
      </c>
      <c r="F34" s="28" t="s">
        <v>614</v>
      </c>
      <c r="G34" s="29">
        <v>28.600000000000001</v>
      </c>
      <c r="H34" s="28">
        <v>0</v>
      </c>
      <c r="I34" s="30">
        <f>ROUND(G34*H34,P4)</f>
        <v>0</v>
      </c>
      <c r="L34" s="30">
        <v>0</v>
      </c>
      <c r="M34" s="24">
        <f>ROUND(G34*L34,P4)</f>
        <v>0</v>
      </c>
      <c r="N34" s="25" t="s">
        <v>592</v>
      </c>
      <c r="O34" s="31">
        <f>M34*AA34</f>
        <v>0</v>
      </c>
      <c r="P34" s="1">
        <v>3</v>
      </c>
      <c r="AA34" s="1">
        <f>IF(P34=1,$O$3,IF(P34=2,$O$4,$O$5))</f>
        <v>0</v>
      </c>
    </row>
    <row r="35">
      <c r="A35" s="1" t="s">
        <v>593</v>
      </c>
      <c r="E35" s="27" t="s">
        <v>4365</v>
      </c>
    </row>
    <row r="36" ht="39.6">
      <c r="A36" s="1" t="s">
        <v>594</v>
      </c>
      <c r="E36" s="32" t="s">
        <v>6145</v>
      </c>
    </row>
    <row r="37" ht="66">
      <c r="A37" s="1" t="s">
        <v>596</v>
      </c>
      <c r="E37" s="27" t="s">
        <v>4367</v>
      </c>
    </row>
    <row r="38">
      <c r="A38" s="1" t="s">
        <v>584</v>
      </c>
      <c r="C38" s="22" t="s">
        <v>2572</v>
      </c>
      <c r="E38" s="23" t="s">
        <v>4106</v>
      </c>
      <c r="L38" s="24">
        <f>SUMIFS(L39:L46,A39:A46,"P")</f>
        <v>0</v>
      </c>
      <c r="M38" s="24">
        <f>SUMIFS(M39:M46,A39:A46,"P")</f>
        <v>0</v>
      </c>
      <c r="N38" s="25"/>
    </row>
    <row r="39" ht="26.4">
      <c r="A39" s="1" t="s">
        <v>587</v>
      </c>
      <c r="B39" s="1">
        <v>8</v>
      </c>
      <c r="C39" s="26" t="s">
        <v>4114</v>
      </c>
      <c r="D39" t="s">
        <v>589</v>
      </c>
      <c r="E39" s="27" t="s">
        <v>4115</v>
      </c>
      <c r="F39" s="28" t="s">
        <v>591</v>
      </c>
      <c r="G39" s="29">
        <v>4.1440000000000001</v>
      </c>
      <c r="H39" s="28">
        <v>0</v>
      </c>
      <c r="I39" s="30">
        <f>ROUND(G39*H39,P4)</f>
        <v>0</v>
      </c>
      <c r="L39" s="30">
        <v>0</v>
      </c>
      <c r="M39" s="24">
        <f>ROUND(G39*L39,P4)</f>
        <v>0</v>
      </c>
      <c r="N39" s="25" t="s">
        <v>592</v>
      </c>
      <c r="O39" s="31">
        <f>M39*AA39</f>
        <v>0</v>
      </c>
      <c r="P39" s="1">
        <v>3</v>
      </c>
      <c r="AA39" s="1">
        <f>IF(P39=1,$O$3,IF(P39=2,$O$4,$O$5))</f>
        <v>0</v>
      </c>
    </row>
    <row r="40">
      <c r="A40" s="1" t="s">
        <v>593</v>
      </c>
      <c r="E40" s="27" t="s">
        <v>4115</v>
      </c>
    </row>
    <row r="41">
      <c r="A41" s="1" t="s">
        <v>594</v>
      </c>
      <c r="E41" s="32" t="s">
        <v>6146</v>
      </c>
    </row>
    <row r="42" ht="382.8">
      <c r="A42" s="1" t="s">
        <v>596</v>
      </c>
      <c r="E42" s="27" t="s">
        <v>2577</v>
      </c>
    </row>
    <row r="43" ht="26.4">
      <c r="A43" s="1" t="s">
        <v>587</v>
      </c>
      <c r="B43" s="1">
        <v>9</v>
      </c>
      <c r="C43" s="26" t="s">
        <v>4118</v>
      </c>
      <c r="D43" t="s">
        <v>589</v>
      </c>
      <c r="E43" s="27" t="s">
        <v>4119</v>
      </c>
      <c r="F43" s="28" t="s">
        <v>695</v>
      </c>
      <c r="G43" s="29">
        <v>0.56999999999999995</v>
      </c>
      <c r="H43" s="28">
        <v>0</v>
      </c>
      <c r="I43" s="30">
        <f>ROUND(G43*H43,P4)</f>
        <v>0</v>
      </c>
      <c r="L43" s="30">
        <v>0</v>
      </c>
      <c r="M43" s="24">
        <f>ROUND(G43*L43,P4)</f>
        <v>0</v>
      </c>
      <c r="N43" s="25" t="s">
        <v>592</v>
      </c>
      <c r="O43" s="31">
        <f>M43*AA43</f>
        <v>0</v>
      </c>
      <c r="P43" s="1">
        <v>3</v>
      </c>
      <c r="AA43" s="1">
        <f>IF(P43=1,$O$3,IF(P43=2,$O$4,$O$5))</f>
        <v>0</v>
      </c>
    </row>
    <row r="44">
      <c r="A44" s="1" t="s">
        <v>593</v>
      </c>
      <c r="E44" s="27" t="s">
        <v>4119</v>
      </c>
    </row>
    <row r="45">
      <c r="A45" s="1" t="s">
        <v>594</v>
      </c>
      <c r="E45" s="32" t="s">
        <v>6147</v>
      </c>
    </row>
    <row r="46" ht="316.8">
      <c r="A46" s="1" t="s">
        <v>596</v>
      </c>
      <c r="E46" s="27" t="s">
        <v>2581</v>
      </c>
    </row>
    <row r="47">
      <c r="A47" s="1" t="s">
        <v>584</v>
      </c>
      <c r="C47" s="22" t="s">
        <v>1200</v>
      </c>
      <c r="E47" s="23" t="s">
        <v>4125</v>
      </c>
      <c r="L47" s="24">
        <f>SUMIFS(L48:L71,A48:A71,"P")</f>
        <v>0</v>
      </c>
      <c r="M47" s="24">
        <f>SUMIFS(M48:M71,A48:A71,"P")</f>
        <v>0</v>
      </c>
      <c r="N47" s="25"/>
    </row>
    <row r="48" ht="26.4">
      <c r="A48" s="1" t="s">
        <v>587</v>
      </c>
      <c r="B48" s="1">
        <v>10</v>
      </c>
      <c r="C48" s="26" t="s">
        <v>5265</v>
      </c>
      <c r="D48" t="s">
        <v>589</v>
      </c>
      <c r="E48" s="27" t="s">
        <v>5266</v>
      </c>
      <c r="F48" s="28" t="s">
        <v>591</v>
      </c>
      <c r="G48" s="29">
        <v>1.5</v>
      </c>
      <c r="H48" s="28">
        <v>0</v>
      </c>
      <c r="I48" s="30">
        <f>ROUND(G48*H48,P4)</f>
        <v>0</v>
      </c>
      <c r="L48" s="30">
        <v>0</v>
      </c>
      <c r="M48" s="24">
        <f>ROUND(G48*L48,P4)</f>
        <v>0</v>
      </c>
      <c r="N48" s="25" t="s">
        <v>592</v>
      </c>
      <c r="O48" s="31">
        <f>M48*AA48</f>
        <v>0</v>
      </c>
      <c r="P48" s="1">
        <v>3</v>
      </c>
      <c r="AA48" s="1">
        <f>IF(P48=1,$O$3,IF(P48=2,$O$4,$O$5))</f>
        <v>0</v>
      </c>
    </row>
    <row r="49">
      <c r="A49" s="1" t="s">
        <v>593</v>
      </c>
      <c r="E49" s="27" t="s">
        <v>5266</v>
      </c>
    </row>
    <row r="50">
      <c r="A50" s="1" t="s">
        <v>594</v>
      </c>
      <c r="E50" s="32" t="s">
        <v>6148</v>
      </c>
    </row>
    <row r="51" ht="382.8">
      <c r="A51" s="1" t="s">
        <v>596</v>
      </c>
      <c r="E51" s="27" t="s">
        <v>2577</v>
      </c>
    </row>
    <row r="52" ht="26.4">
      <c r="A52" s="1" t="s">
        <v>587</v>
      </c>
      <c r="B52" s="1">
        <v>11</v>
      </c>
      <c r="C52" s="26" t="s">
        <v>5450</v>
      </c>
      <c r="D52" t="s">
        <v>589</v>
      </c>
      <c r="E52" s="27" t="s">
        <v>5451</v>
      </c>
      <c r="F52" s="28" t="s">
        <v>695</v>
      </c>
      <c r="G52" s="29">
        <v>0.128</v>
      </c>
      <c r="H52" s="28">
        <v>0</v>
      </c>
      <c r="I52" s="30">
        <f>ROUND(G52*H52,P4)</f>
        <v>0</v>
      </c>
      <c r="L52" s="30">
        <v>0</v>
      </c>
      <c r="M52" s="24">
        <f>ROUND(G52*L52,P4)</f>
        <v>0</v>
      </c>
      <c r="N52" s="25" t="s">
        <v>592</v>
      </c>
      <c r="O52" s="31">
        <f>M52*AA52</f>
        <v>0</v>
      </c>
      <c r="P52" s="1">
        <v>3</v>
      </c>
      <c r="AA52" s="1">
        <f>IF(P52=1,$O$3,IF(P52=2,$O$4,$O$5))</f>
        <v>0</v>
      </c>
    </row>
    <row r="53">
      <c r="A53" s="1" t="s">
        <v>593</v>
      </c>
      <c r="E53" s="27" t="s">
        <v>5451</v>
      </c>
    </row>
    <row r="54" ht="39.6">
      <c r="A54" s="1" t="s">
        <v>594</v>
      </c>
      <c r="E54" s="32" t="s">
        <v>6149</v>
      </c>
    </row>
    <row r="55" ht="303.6">
      <c r="A55" s="1" t="s">
        <v>596</v>
      </c>
      <c r="E55" s="27" t="s">
        <v>5277</v>
      </c>
    </row>
    <row r="56" ht="26.4">
      <c r="A56" s="1" t="s">
        <v>587</v>
      </c>
      <c r="B56" s="1">
        <v>12</v>
      </c>
      <c r="C56" s="26" t="s">
        <v>5330</v>
      </c>
      <c r="D56" t="s">
        <v>589</v>
      </c>
      <c r="E56" s="27" t="s">
        <v>5331</v>
      </c>
      <c r="F56" s="28" t="s">
        <v>591</v>
      </c>
      <c r="G56" s="29">
        <v>24.510000000000002</v>
      </c>
      <c r="H56" s="28">
        <v>0</v>
      </c>
      <c r="I56" s="30">
        <f>ROUND(G56*H56,P4)</f>
        <v>0</v>
      </c>
      <c r="L56" s="30">
        <v>0</v>
      </c>
      <c r="M56" s="24">
        <f>ROUND(G56*L56,P4)</f>
        <v>0</v>
      </c>
      <c r="N56" s="25" t="s">
        <v>592</v>
      </c>
      <c r="O56" s="31">
        <f>M56*AA56</f>
        <v>0</v>
      </c>
      <c r="P56" s="1">
        <v>3</v>
      </c>
      <c r="AA56" s="1">
        <f>IF(P56=1,$O$3,IF(P56=2,$O$4,$O$5))</f>
        <v>0</v>
      </c>
    </row>
    <row r="57">
      <c r="A57" s="1" t="s">
        <v>593</v>
      </c>
      <c r="E57" s="27" t="s">
        <v>5331</v>
      </c>
    </row>
    <row r="58" ht="39.6">
      <c r="A58" s="1" t="s">
        <v>594</v>
      </c>
      <c r="E58" s="32" t="s">
        <v>6150</v>
      </c>
    </row>
    <row r="59" ht="382.8">
      <c r="A59" s="1" t="s">
        <v>596</v>
      </c>
      <c r="E59" s="27" t="s">
        <v>2577</v>
      </c>
    </row>
    <row r="60" ht="26.4">
      <c r="A60" s="1" t="s">
        <v>587</v>
      </c>
      <c r="B60" s="1">
        <v>13</v>
      </c>
      <c r="C60" s="26" t="s">
        <v>5333</v>
      </c>
      <c r="D60" t="s">
        <v>589</v>
      </c>
      <c r="E60" s="27" t="s">
        <v>5334</v>
      </c>
      <c r="F60" s="28" t="s">
        <v>695</v>
      </c>
      <c r="G60" s="29">
        <v>2.552</v>
      </c>
      <c r="H60" s="28">
        <v>0</v>
      </c>
      <c r="I60" s="30">
        <f>ROUND(G60*H60,P4)</f>
        <v>0</v>
      </c>
      <c r="L60" s="30">
        <v>0</v>
      </c>
      <c r="M60" s="24">
        <f>ROUND(G60*L60,P4)</f>
        <v>0</v>
      </c>
      <c r="N60" s="25" t="s">
        <v>592</v>
      </c>
      <c r="O60" s="31">
        <f>M60*AA60</f>
        <v>0</v>
      </c>
      <c r="P60" s="1">
        <v>3</v>
      </c>
      <c r="AA60" s="1">
        <f>IF(P60=1,$O$3,IF(P60=2,$O$4,$O$5))</f>
        <v>0</v>
      </c>
    </row>
    <row r="61">
      <c r="A61" s="1" t="s">
        <v>593</v>
      </c>
      <c r="E61" s="27" t="s">
        <v>5334</v>
      </c>
    </row>
    <row r="62" ht="39.6">
      <c r="A62" s="1" t="s">
        <v>594</v>
      </c>
      <c r="E62" s="32" t="s">
        <v>6151</v>
      </c>
    </row>
    <row r="63" ht="303.6">
      <c r="A63" s="1" t="s">
        <v>596</v>
      </c>
      <c r="E63" s="27" t="s">
        <v>5277</v>
      </c>
    </row>
    <row r="64" ht="26.4">
      <c r="A64" s="1" t="s">
        <v>587</v>
      </c>
      <c r="B64" s="1">
        <v>14</v>
      </c>
      <c r="C64" s="26" t="s">
        <v>6152</v>
      </c>
      <c r="D64" t="s">
        <v>589</v>
      </c>
      <c r="E64" s="27" t="s">
        <v>6153</v>
      </c>
      <c r="F64" s="28" t="s">
        <v>3050</v>
      </c>
      <c r="G64" s="29">
        <v>514.34000000000003</v>
      </c>
      <c r="H64" s="28">
        <v>0</v>
      </c>
      <c r="I64" s="30">
        <f>ROUND(G64*H64,P4)</f>
        <v>0</v>
      </c>
      <c r="L64" s="30">
        <v>0</v>
      </c>
      <c r="M64" s="24">
        <f>ROUND(G64*L64,P4)</f>
        <v>0</v>
      </c>
      <c r="N64" s="25" t="s">
        <v>592</v>
      </c>
      <c r="O64" s="31">
        <f>M64*AA64</f>
        <v>0</v>
      </c>
      <c r="P64" s="1">
        <v>3</v>
      </c>
      <c r="AA64" s="1">
        <f>IF(P64=1,$O$3,IF(P64=2,$O$4,$O$5))</f>
        <v>0</v>
      </c>
    </row>
    <row r="65">
      <c r="A65" s="1" t="s">
        <v>593</v>
      </c>
      <c r="E65" s="27" t="s">
        <v>6153</v>
      </c>
    </row>
    <row r="66">
      <c r="A66" s="1" t="s">
        <v>594</v>
      </c>
      <c r="E66" s="32" t="s">
        <v>6154</v>
      </c>
    </row>
    <row r="67" ht="343.2">
      <c r="A67" s="1" t="s">
        <v>596</v>
      </c>
      <c r="E67" s="27" t="s">
        <v>4139</v>
      </c>
    </row>
    <row r="68" ht="26.4">
      <c r="A68" s="1" t="s">
        <v>587</v>
      </c>
      <c r="B68" s="1">
        <v>15</v>
      </c>
      <c r="C68" s="26" t="s">
        <v>5453</v>
      </c>
      <c r="D68" t="s">
        <v>589</v>
      </c>
      <c r="E68" s="27" t="s">
        <v>5454</v>
      </c>
      <c r="F68" s="28" t="s">
        <v>591</v>
      </c>
      <c r="G68" s="29">
        <v>10.359999999999999</v>
      </c>
      <c r="H68" s="28">
        <v>0</v>
      </c>
      <c r="I68" s="30">
        <f>ROUND(G68*H68,P4)</f>
        <v>0</v>
      </c>
      <c r="L68" s="30">
        <v>0</v>
      </c>
      <c r="M68" s="24">
        <f>ROUND(G68*L68,P4)</f>
        <v>0</v>
      </c>
      <c r="N68" s="25" t="s">
        <v>592</v>
      </c>
      <c r="O68" s="31">
        <f>M68*AA68</f>
        <v>0</v>
      </c>
      <c r="P68" s="1">
        <v>3</v>
      </c>
      <c r="AA68" s="1">
        <f>IF(P68=1,$O$3,IF(P68=2,$O$4,$O$5))</f>
        <v>0</v>
      </c>
    </row>
    <row r="69">
      <c r="A69" s="1" t="s">
        <v>593</v>
      </c>
      <c r="E69" s="27" t="s">
        <v>5454</v>
      </c>
    </row>
    <row r="70">
      <c r="A70" s="1" t="s">
        <v>594</v>
      </c>
      <c r="E70" s="32" t="s">
        <v>6155</v>
      </c>
    </row>
    <row r="71" ht="277.2">
      <c r="A71" s="1" t="s">
        <v>596</v>
      </c>
      <c r="E71" s="27" t="s">
        <v>4473</v>
      </c>
    </row>
    <row r="72">
      <c r="A72" s="1" t="s">
        <v>584</v>
      </c>
      <c r="C72" s="22" t="s">
        <v>2997</v>
      </c>
      <c r="E72" s="23" t="s">
        <v>3792</v>
      </c>
      <c r="L72" s="24">
        <f>SUMIFS(L73:L96,A73:A96,"P")</f>
        <v>0</v>
      </c>
      <c r="M72" s="24">
        <f>SUMIFS(M73:M96,A73:A96,"P")</f>
        <v>0</v>
      </c>
      <c r="N72" s="25"/>
    </row>
    <row r="73" ht="26.4">
      <c r="A73" s="1" t="s">
        <v>587</v>
      </c>
      <c r="B73" s="1">
        <v>16</v>
      </c>
      <c r="C73" s="26" t="s">
        <v>3793</v>
      </c>
      <c r="D73" t="s">
        <v>589</v>
      </c>
      <c r="E73" s="27" t="s">
        <v>3794</v>
      </c>
      <c r="F73" s="28" t="s">
        <v>591</v>
      </c>
      <c r="G73" s="29">
        <v>4.2489999999999997</v>
      </c>
      <c r="H73" s="28">
        <v>0</v>
      </c>
      <c r="I73" s="30">
        <f>ROUND(G73*H73,P4)</f>
        <v>0</v>
      </c>
      <c r="L73" s="30">
        <v>0</v>
      </c>
      <c r="M73" s="24">
        <f>ROUND(G73*L73,P4)</f>
        <v>0</v>
      </c>
      <c r="N73" s="25" t="s">
        <v>592</v>
      </c>
      <c r="O73" s="31">
        <f>M73*AA73</f>
        <v>0</v>
      </c>
      <c r="P73" s="1">
        <v>3</v>
      </c>
      <c r="AA73" s="1">
        <f>IF(P73=1,$O$3,IF(P73=2,$O$4,$O$5))</f>
        <v>0</v>
      </c>
    </row>
    <row r="74">
      <c r="A74" s="1" t="s">
        <v>593</v>
      </c>
      <c r="E74" s="27" t="s">
        <v>3794</v>
      </c>
    </row>
    <row r="75" ht="39.6">
      <c r="A75" s="1" t="s">
        <v>594</v>
      </c>
      <c r="E75" s="32" t="s">
        <v>6156</v>
      </c>
    </row>
    <row r="76" ht="382.8">
      <c r="A76" s="1" t="s">
        <v>596</v>
      </c>
      <c r="E76" s="27" t="s">
        <v>3769</v>
      </c>
    </row>
    <row r="77" ht="26.4">
      <c r="A77" s="1" t="s">
        <v>587</v>
      </c>
      <c r="B77" s="1">
        <v>17</v>
      </c>
      <c r="C77" s="26" t="s">
        <v>4521</v>
      </c>
      <c r="D77" t="s">
        <v>589</v>
      </c>
      <c r="E77" s="27" t="s">
        <v>4522</v>
      </c>
      <c r="F77" s="28" t="s">
        <v>591</v>
      </c>
      <c r="G77" s="29">
        <v>12.34</v>
      </c>
      <c r="H77" s="28">
        <v>0</v>
      </c>
      <c r="I77" s="30">
        <f>ROUND(G77*H77,P4)</f>
        <v>0</v>
      </c>
      <c r="L77" s="30">
        <v>0</v>
      </c>
      <c r="M77" s="24">
        <f>ROUND(G77*L77,P4)</f>
        <v>0</v>
      </c>
      <c r="N77" s="25" t="s">
        <v>592</v>
      </c>
      <c r="O77" s="31">
        <f>M77*AA77</f>
        <v>0</v>
      </c>
      <c r="P77" s="1">
        <v>3</v>
      </c>
      <c r="AA77" s="1">
        <f>IF(P77=1,$O$3,IF(P77=2,$O$4,$O$5))</f>
        <v>0</v>
      </c>
    </row>
    <row r="78">
      <c r="A78" s="1" t="s">
        <v>593</v>
      </c>
      <c r="E78" s="27" t="s">
        <v>4522</v>
      </c>
    </row>
    <row r="79" ht="79.2">
      <c r="A79" s="1" t="s">
        <v>594</v>
      </c>
      <c r="E79" s="32" t="s">
        <v>6157</v>
      </c>
    </row>
    <row r="80" ht="382.8">
      <c r="A80" s="1" t="s">
        <v>596</v>
      </c>
      <c r="E80" s="27" t="s">
        <v>3769</v>
      </c>
    </row>
    <row r="81" ht="26.4">
      <c r="A81" s="1" t="s">
        <v>587</v>
      </c>
      <c r="B81" s="1">
        <v>18</v>
      </c>
      <c r="C81" s="26" t="s">
        <v>5281</v>
      </c>
      <c r="D81" t="s">
        <v>589</v>
      </c>
      <c r="E81" s="27" t="s">
        <v>5282</v>
      </c>
      <c r="F81" s="28" t="s">
        <v>695</v>
      </c>
      <c r="G81" s="29">
        <v>0.24299999999999999</v>
      </c>
      <c r="H81" s="28">
        <v>0</v>
      </c>
      <c r="I81" s="30">
        <f>ROUND(G81*H81,P4)</f>
        <v>0</v>
      </c>
      <c r="L81" s="30">
        <v>0</v>
      </c>
      <c r="M81" s="24">
        <f>ROUND(G81*L81,P4)</f>
        <v>0</v>
      </c>
      <c r="N81" s="25" t="s">
        <v>592</v>
      </c>
      <c r="O81" s="31">
        <f>M81*AA81</f>
        <v>0</v>
      </c>
      <c r="P81" s="1">
        <v>3</v>
      </c>
      <c r="AA81" s="1">
        <f>IF(P81=1,$O$3,IF(P81=2,$O$4,$O$5))</f>
        <v>0</v>
      </c>
    </row>
    <row r="82">
      <c r="A82" s="1" t="s">
        <v>593</v>
      </c>
      <c r="E82" s="27" t="s">
        <v>5282</v>
      </c>
    </row>
    <row r="83" ht="52.8">
      <c r="A83" s="1" t="s">
        <v>594</v>
      </c>
      <c r="E83" s="32" t="s">
        <v>6158</v>
      </c>
    </row>
    <row r="84" ht="303.6">
      <c r="A84" s="1" t="s">
        <v>596</v>
      </c>
      <c r="E84" s="27" t="s">
        <v>5277</v>
      </c>
    </row>
    <row r="85" ht="26.4">
      <c r="A85" s="1" t="s">
        <v>587</v>
      </c>
      <c r="B85" s="1">
        <v>19</v>
      </c>
      <c r="C85" s="26" t="s">
        <v>5290</v>
      </c>
      <c r="D85" t="s">
        <v>589</v>
      </c>
      <c r="E85" s="27" t="s">
        <v>5291</v>
      </c>
      <c r="F85" s="28" t="s">
        <v>591</v>
      </c>
      <c r="G85" s="29">
        <v>140.09999999999999</v>
      </c>
      <c r="H85" s="28">
        <v>0</v>
      </c>
      <c r="I85" s="30">
        <f>ROUND(G85*H85,P4)</f>
        <v>0</v>
      </c>
      <c r="L85" s="30">
        <v>0</v>
      </c>
      <c r="M85" s="24">
        <f>ROUND(G85*L85,P4)</f>
        <v>0</v>
      </c>
      <c r="N85" s="25" t="s">
        <v>592</v>
      </c>
      <c r="O85" s="31">
        <f>M85*AA85</f>
        <v>0</v>
      </c>
      <c r="P85" s="1">
        <v>3</v>
      </c>
      <c r="AA85" s="1">
        <f>IF(P85=1,$O$3,IF(P85=2,$O$4,$O$5))</f>
        <v>0</v>
      </c>
    </row>
    <row r="86">
      <c r="A86" s="1" t="s">
        <v>593</v>
      </c>
      <c r="E86" s="27" t="s">
        <v>5291</v>
      </c>
    </row>
    <row r="87" ht="52.8">
      <c r="A87" s="1" t="s">
        <v>594</v>
      </c>
      <c r="E87" s="32" t="s">
        <v>6159</v>
      </c>
    </row>
    <row r="88" ht="79.2">
      <c r="A88" s="1" t="s">
        <v>596</v>
      </c>
      <c r="E88" s="27" t="s">
        <v>3002</v>
      </c>
    </row>
    <row r="89" ht="26.4">
      <c r="A89" s="1" t="s">
        <v>587</v>
      </c>
      <c r="B89" s="1">
        <v>20</v>
      </c>
      <c r="C89" s="26" t="s">
        <v>4525</v>
      </c>
      <c r="D89" t="s">
        <v>589</v>
      </c>
      <c r="E89" s="27" t="s">
        <v>4526</v>
      </c>
      <c r="F89" s="28" t="s">
        <v>591</v>
      </c>
      <c r="G89" s="29">
        <v>13.148999999999999</v>
      </c>
      <c r="H89" s="28">
        <v>0</v>
      </c>
      <c r="I89" s="30">
        <f>ROUND(G89*H89,P4)</f>
        <v>0</v>
      </c>
      <c r="L89" s="30">
        <v>0</v>
      </c>
      <c r="M89" s="24">
        <f>ROUND(G89*L89,P4)</f>
        <v>0</v>
      </c>
      <c r="N89" s="25" t="s">
        <v>592</v>
      </c>
      <c r="O89" s="31">
        <f>M89*AA89</f>
        <v>0</v>
      </c>
      <c r="P89" s="1">
        <v>3</v>
      </c>
      <c r="AA89" s="1">
        <f>IF(P89=1,$O$3,IF(P89=2,$O$4,$O$5))</f>
        <v>0</v>
      </c>
    </row>
    <row r="90">
      <c r="A90" s="1" t="s">
        <v>593</v>
      </c>
      <c r="E90" s="27" t="s">
        <v>4526</v>
      </c>
    </row>
    <row r="91" ht="66">
      <c r="A91" s="1" t="s">
        <v>594</v>
      </c>
      <c r="E91" s="32" t="s">
        <v>6160</v>
      </c>
    </row>
    <row r="92" ht="118.8">
      <c r="A92" s="1" t="s">
        <v>596</v>
      </c>
      <c r="E92" s="27" t="s">
        <v>4528</v>
      </c>
    </row>
    <row r="93">
      <c r="A93" s="1" t="s">
        <v>587</v>
      </c>
      <c r="B93" s="1">
        <v>21</v>
      </c>
      <c r="C93" s="26" t="s">
        <v>6161</v>
      </c>
      <c r="D93" t="s">
        <v>589</v>
      </c>
      <c r="E93" s="27" t="s">
        <v>6162</v>
      </c>
      <c r="F93" s="28" t="s">
        <v>3050</v>
      </c>
      <c r="G93" s="29">
        <v>32.875</v>
      </c>
      <c r="H93" s="28">
        <v>0</v>
      </c>
      <c r="I93" s="30">
        <f>ROUND(G93*H93,P4)</f>
        <v>0</v>
      </c>
      <c r="L93" s="30">
        <v>0</v>
      </c>
      <c r="M93" s="24">
        <f>ROUND(G93*L93,P4)</f>
        <v>0</v>
      </c>
      <c r="N93" s="25" t="s">
        <v>589</v>
      </c>
      <c r="O93" s="31">
        <f>M93*AA93</f>
        <v>0</v>
      </c>
      <c r="P93" s="1">
        <v>3</v>
      </c>
      <c r="AA93" s="1">
        <f>IF(P93=1,$O$3,IF(P93=2,$O$4,$O$5))</f>
        <v>0</v>
      </c>
    </row>
    <row r="94">
      <c r="A94" s="1" t="s">
        <v>593</v>
      </c>
      <c r="E94" s="27" t="s">
        <v>5282</v>
      </c>
    </row>
    <row r="95">
      <c r="A95" s="1" t="s">
        <v>594</v>
      </c>
      <c r="E95" s="32" t="s">
        <v>6163</v>
      </c>
    </row>
    <row r="96" ht="303.6">
      <c r="A96" s="1" t="s">
        <v>596</v>
      </c>
      <c r="E96" s="27" t="s">
        <v>5277</v>
      </c>
    </row>
    <row r="97">
      <c r="A97" s="1" t="s">
        <v>584</v>
      </c>
      <c r="C97" s="22" t="s">
        <v>4198</v>
      </c>
      <c r="E97" s="23" t="s">
        <v>4199</v>
      </c>
      <c r="L97" s="24">
        <f>SUMIFS(L98:L101,A98:A101,"P")</f>
        <v>0</v>
      </c>
      <c r="M97" s="24">
        <f>SUMIFS(M98:M101,A98:A101,"P")</f>
        <v>0</v>
      </c>
      <c r="N97" s="25"/>
    </row>
    <row r="98" ht="26.4">
      <c r="A98" s="1" t="s">
        <v>587</v>
      </c>
      <c r="B98" s="1">
        <v>22</v>
      </c>
      <c r="C98" s="26" t="s">
        <v>3835</v>
      </c>
      <c r="D98" t="s">
        <v>589</v>
      </c>
      <c r="E98" s="27" t="s">
        <v>3836</v>
      </c>
      <c r="F98" s="28" t="s">
        <v>614</v>
      </c>
      <c r="G98" s="29">
        <v>137.59999999999999</v>
      </c>
      <c r="H98" s="28">
        <v>0</v>
      </c>
      <c r="I98" s="30">
        <f>ROUND(G98*H98,P4)</f>
        <v>0</v>
      </c>
      <c r="L98" s="30">
        <v>0</v>
      </c>
      <c r="M98" s="24">
        <f>ROUND(G98*L98,P4)</f>
        <v>0</v>
      </c>
      <c r="N98" s="25" t="s">
        <v>592</v>
      </c>
      <c r="O98" s="31">
        <f>M98*AA98</f>
        <v>0</v>
      </c>
      <c r="P98" s="1">
        <v>3</v>
      </c>
      <c r="AA98" s="1">
        <f>IF(P98=1,$O$3,IF(P98=2,$O$4,$O$5))</f>
        <v>0</v>
      </c>
    </row>
    <row r="99" ht="26.4">
      <c r="A99" s="1" t="s">
        <v>593</v>
      </c>
      <c r="E99" s="27" t="s">
        <v>3836</v>
      </c>
    </row>
    <row r="100" ht="66">
      <c r="A100" s="1" t="s">
        <v>594</v>
      </c>
      <c r="E100" s="32" t="s">
        <v>6164</v>
      </c>
    </row>
    <row r="101" ht="211.2">
      <c r="A101" s="1" t="s">
        <v>596</v>
      </c>
      <c r="E101" s="27" t="s">
        <v>3839</v>
      </c>
    </row>
    <row r="102">
      <c r="A102" s="1" t="s">
        <v>584</v>
      </c>
      <c r="C102" s="22" t="s">
        <v>2018</v>
      </c>
      <c r="E102" s="23" t="s">
        <v>4023</v>
      </c>
      <c r="L102" s="24">
        <f>SUMIFS(L103:L110,A103:A110,"P")</f>
        <v>0</v>
      </c>
      <c r="M102" s="24">
        <f>SUMIFS(M103:M110,A103:A110,"P")</f>
        <v>0</v>
      </c>
      <c r="N102" s="25"/>
    </row>
    <row r="103" ht="26.4">
      <c r="A103" s="1" t="s">
        <v>587</v>
      </c>
      <c r="B103" s="1">
        <v>23</v>
      </c>
      <c r="C103" s="26" t="s">
        <v>5407</v>
      </c>
      <c r="D103" t="s">
        <v>589</v>
      </c>
      <c r="E103" s="27" t="s">
        <v>5408</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5408</v>
      </c>
    </row>
    <row r="105">
      <c r="A105" s="1" t="s">
        <v>594</v>
      </c>
      <c r="E105" s="32" t="s">
        <v>5619</v>
      </c>
    </row>
    <row r="106" ht="66">
      <c r="A106" s="1" t="s">
        <v>596</v>
      </c>
      <c r="E106" s="27" t="s">
        <v>5410</v>
      </c>
    </row>
    <row r="107" ht="26.4">
      <c r="A107" s="1" t="s">
        <v>587</v>
      </c>
      <c r="B107" s="1">
        <v>24</v>
      </c>
      <c r="C107" s="26" t="s">
        <v>4754</v>
      </c>
      <c r="D107" t="s">
        <v>589</v>
      </c>
      <c r="E107" s="27" t="s">
        <v>4755</v>
      </c>
      <c r="F107" s="28" t="s">
        <v>607</v>
      </c>
      <c r="G107" s="29">
        <v>18.699999999999999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4755</v>
      </c>
    </row>
    <row r="109">
      <c r="A109" s="1" t="s">
        <v>594</v>
      </c>
      <c r="E109" s="32" t="s">
        <v>6165</v>
      </c>
    </row>
    <row r="110" ht="79.2">
      <c r="A110" s="1" t="s">
        <v>596</v>
      </c>
      <c r="E110" s="27" t="s">
        <v>4224</v>
      </c>
    </row>
    <row r="111">
      <c r="A111" s="1" t="s">
        <v>584</v>
      </c>
      <c r="C111" s="22" t="s">
        <v>690</v>
      </c>
      <c r="E111" s="23" t="s">
        <v>1951</v>
      </c>
      <c r="L111" s="24">
        <f>SUMIFS(L112:L119,A112:A119,"P")</f>
        <v>0</v>
      </c>
      <c r="M111" s="24">
        <f>SUMIFS(M112:M119,A112:A119,"P")</f>
        <v>0</v>
      </c>
      <c r="N111" s="25"/>
    </row>
    <row r="112" ht="39.6">
      <c r="A112" s="1" t="s">
        <v>587</v>
      </c>
      <c r="B112" s="1">
        <v>25</v>
      </c>
      <c r="C112" s="26" t="s">
        <v>692</v>
      </c>
      <c r="D112" t="s">
        <v>693</v>
      </c>
      <c r="E112" s="27" t="s">
        <v>694</v>
      </c>
      <c r="F112" s="28" t="s">
        <v>695</v>
      </c>
      <c r="G112" s="29">
        <v>967.75199999999995</v>
      </c>
      <c r="H112" s="28">
        <v>0</v>
      </c>
      <c r="I112" s="30">
        <f>ROUND(G112*H112,P4)</f>
        <v>0</v>
      </c>
      <c r="L112" s="30">
        <v>0</v>
      </c>
      <c r="M112" s="24">
        <f>ROUND(G112*L112,P4)</f>
        <v>0</v>
      </c>
      <c r="N112" s="25" t="s">
        <v>589</v>
      </c>
      <c r="O112" s="31">
        <f>M112*AA112</f>
        <v>0</v>
      </c>
      <c r="P112" s="1">
        <v>3</v>
      </c>
      <c r="AA112" s="1">
        <f>IF(P112=1,$O$3,IF(P112=2,$O$4,$O$5))</f>
        <v>0</v>
      </c>
    </row>
    <row r="113" ht="158.4">
      <c r="A113" s="1" t="s">
        <v>593</v>
      </c>
      <c r="E113" s="27" t="s">
        <v>5469</v>
      </c>
    </row>
    <row r="114">
      <c r="A114" s="1" t="s">
        <v>594</v>
      </c>
      <c r="E114" s="32" t="s">
        <v>6166</v>
      </c>
    </row>
    <row r="115">
      <c r="A115" s="1" t="s">
        <v>596</v>
      </c>
      <c r="E115" s="27" t="s">
        <v>589</v>
      </c>
    </row>
    <row r="116" ht="39.6">
      <c r="A116" s="1" t="s">
        <v>587</v>
      </c>
      <c r="B116" s="1">
        <v>26</v>
      </c>
      <c r="C116" s="26" t="s">
        <v>1463</v>
      </c>
      <c r="D116" t="s">
        <v>1464</v>
      </c>
      <c r="E116" s="27" t="s">
        <v>1465</v>
      </c>
      <c r="F116" s="28" t="s">
        <v>695</v>
      </c>
      <c r="G116" s="29">
        <v>0.26000000000000001</v>
      </c>
      <c r="H116" s="28">
        <v>0</v>
      </c>
      <c r="I116" s="30">
        <f>ROUND(G116*H116,P4)</f>
        <v>0</v>
      </c>
      <c r="L116" s="30">
        <v>0</v>
      </c>
      <c r="M116" s="24">
        <f>ROUND(G116*L116,P4)</f>
        <v>0</v>
      </c>
      <c r="N116" s="25" t="s">
        <v>589</v>
      </c>
      <c r="O116" s="31">
        <f>M116*AA116</f>
        <v>0</v>
      </c>
      <c r="P116" s="1">
        <v>3</v>
      </c>
      <c r="AA116" s="1">
        <f>IF(P116=1,$O$3,IF(P116=2,$O$4,$O$5))</f>
        <v>0</v>
      </c>
    </row>
    <row r="117" ht="158.4">
      <c r="A117" s="1" t="s">
        <v>593</v>
      </c>
      <c r="E117" s="27" t="s">
        <v>712</v>
      </c>
    </row>
    <row r="118">
      <c r="A118" s="1" t="s">
        <v>594</v>
      </c>
      <c r="E118" s="32" t="s">
        <v>6167</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6168</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6.4">
      <c r="A10" s="1" t="s">
        <v>587</v>
      </c>
      <c r="B10" s="1">
        <v>1</v>
      </c>
      <c r="C10" s="26" t="s">
        <v>5423</v>
      </c>
      <c r="D10" t="s">
        <v>589</v>
      </c>
      <c r="E10" s="27" t="s">
        <v>5424</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6169</v>
      </c>
    </row>
    <row r="13" ht="66">
      <c r="A13" s="1" t="s">
        <v>596</v>
      </c>
      <c r="E13" s="27" t="s">
        <v>5426</v>
      </c>
    </row>
    <row r="14" ht="26.4">
      <c r="A14" s="1" t="s">
        <v>587</v>
      </c>
      <c r="B14" s="1">
        <v>2</v>
      </c>
      <c r="C14" s="26" t="s">
        <v>5584</v>
      </c>
      <c r="D14" t="s">
        <v>589</v>
      </c>
      <c r="E14" s="27" t="s">
        <v>5585</v>
      </c>
      <c r="F14" s="28" t="s">
        <v>591</v>
      </c>
      <c r="G14" s="29">
        <v>9.7349999999999994</v>
      </c>
      <c r="H14" s="28">
        <v>0</v>
      </c>
      <c r="I14" s="30">
        <f>ROUND(G14*H14,P4)</f>
        <v>0</v>
      </c>
      <c r="L14" s="30">
        <v>0</v>
      </c>
      <c r="M14" s="24">
        <f>ROUND(G14*L14,P4)</f>
        <v>0</v>
      </c>
      <c r="N14" s="25" t="s">
        <v>592</v>
      </c>
      <c r="O14" s="31">
        <f>M14*AA14</f>
        <v>0</v>
      </c>
      <c r="P14" s="1">
        <v>3</v>
      </c>
      <c r="AA14" s="1">
        <f>IF(P14=1,$O$3,IF(P14=2,$O$4,$O$5))</f>
        <v>0</v>
      </c>
    </row>
    <row r="15">
      <c r="A15" s="1" t="s">
        <v>593</v>
      </c>
      <c r="E15" s="27" t="s">
        <v>5585</v>
      </c>
    </row>
    <row r="16">
      <c r="A16" s="1" t="s">
        <v>594</v>
      </c>
      <c r="E16" s="32" t="s">
        <v>6170</v>
      </c>
    </row>
    <row r="17" ht="330">
      <c r="A17" s="1" t="s">
        <v>596</v>
      </c>
      <c r="E17" s="27" t="s">
        <v>5587</v>
      </c>
    </row>
    <row r="18" ht="26.4">
      <c r="A18" s="1" t="s">
        <v>587</v>
      </c>
      <c r="B18" s="1">
        <v>3</v>
      </c>
      <c r="C18" s="26" t="s">
        <v>3369</v>
      </c>
      <c r="D18" t="s">
        <v>589</v>
      </c>
      <c r="E18" s="27" t="s">
        <v>3370</v>
      </c>
      <c r="F18" s="28" t="s">
        <v>591</v>
      </c>
      <c r="G18" s="29">
        <v>465.24099999999999</v>
      </c>
      <c r="H18" s="28">
        <v>0</v>
      </c>
      <c r="I18" s="30">
        <f>ROUND(G18*H18,P4)</f>
        <v>0</v>
      </c>
      <c r="L18" s="30">
        <v>0</v>
      </c>
      <c r="M18" s="24">
        <f>ROUND(G18*L18,P4)</f>
        <v>0</v>
      </c>
      <c r="N18" s="25" t="s">
        <v>592</v>
      </c>
      <c r="O18" s="31">
        <f>M18*AA18</f>
        <v>0</v>
      </c>
      <c r="P18" s="1">
        <v>3</v>
      </c>
      <c r="AA18" s="1">
        <f>IF(P18=1,$O$3,IF(P18=2,$O$4,$O$5))</f>
        <v>0</v>
      </c>
    </row>
    <row r="19">
      <c r="A19" s="1" t="s">
        <v>593</v>
      </c>
      <c r="E19" s="27" t="s">
        <v>3370</v>
      </c>
    </row>
    <row r="20" ht="66">
      <c r="A20" s="1" t="s">
        <v>594</v>
      </c>
      <c r="E20" s="32" t="s">
        <v>6171</v>
      </c>
    </row>
    <row r="21" ht="369.6">
      <c r="A21" s="1" t="s">
        <v>596</v>
      </c>
      <c r="E21" s="27" t="s">
        <v>2554</v>
      </c>
    </row>
    <row r="22" ht="26.4">
      <c r="A22" s="1" t="s">
        <v>587</v>
      </c>
      <c r="B22" s="1">
        <v>4</v>
      </c>
      <c r="C22" s="26" t="s">
        <v>5437</v>
      </c>
      <c r="D22" t="s">
        <v>589</v>
      </c>
      <c r="E22" s="27" t="s">
        <v>5438</v>
      </c>
      <c r="F22" s="28" t="s">
        <v>591</v>
      </c>
      <c r="G22" s="29">
        <v>9.7349999999999994</v>
      </c>
      <c r="H22" s="28">
        <v>0</v>
      </c>
      <c r="I22" s="30">
        <f>ROUND(G22*H22,P4)</f>
        <v>0</v>
      </c>
      <c r="L22" s="30">
        <v>0</v>
      </c>
      <c r="M22" s="24">
        <f>ROUND(G22*L22,P4)</f>
        <v>0</v>
      </c>
      <c r="N22" s="25" t="s">
        <v>592</v>
      </c>
      <c r="O22" s="31">
        <f>M22*AA22</f>
        <v>0</v>
      </c>
      <c r="P22" s="1">
        <v>3</v>
      </c>
      <c r="AA22" s="1">
        <f>IF(P22=1,$O$3,IF(P22=2,$O$4,$O$5))</f>
        <v>0</v>
      </c>
    </row>
    <row r="23">
      <c r="A23" s="1" t="s">
        <v>593</v>
      </c>
      <c r="E23" s="27" t="s">
        <v>5438</v>
      </c>
    </row>
    <row r="24">
      <c r="A24" s="1" t="s">
        <v>594</v>
      </c>
      <c r="E24" s="32" t="s">
        <v>6172</v>
      </c>
    </row>
    <row r="25" ht="66">
      <c r="A25" s="1" t="s">
        <v>596</v>
      </c>
      <c r="E25" s="27" t="s">
        <v>3745</v>
      </c>
    </row>
    <row r="26" ht="26.4">
      <c r="A26" s="1" t="s">
        <v>587</v>
      </c>
      <c r="B26" s="1">
        <v>5</v>
      </c>
      <c r="C26" s="26" t="s">
        <v>4364</v>
      </c>
      <c r="D26" t="s">
        <v>589</v>
      </c>
      <c r="E26" s="27" t="s">
        <v>4365</v>
      </c>
      <c r="F26" s="28" t="s">
        <v>614</v>
      </c>
      <c r="G26" s="29">
        <v>64.900000000000006</v>
      </c>
      <c r="H26" s="28">
        <v>0</v>
      </c>
      <c r="I26" s="30">
        <f>ROUND(G26*H26,P4)</f>
        <v>0</v>
      </c>
      <c r="L26" s="30">
        <v>0</v>
      </c>
      <c r="M26" s="24">
        <f>ROUND(G26*L26,P4)</f>
        <v>0</v>
      </c>
      <c r="N26" s="25" t="s">
        <v>592</v>
      </c>
      <c r="O26" s="31">
        <f>M26*AA26</f>
        <v>0</v>
      </c>
      <c r="P26" s="1">
        <v>3</v>
      </c>
      <c r="AA26" s="1">
        <f>IF(P26=1,$O$3,IF(P26=2,$O$4,$O$5))</f>
        <v>0</v>
      </c>
    </row>
    <row r="27">
      <c r="A27" s="1" t="s">
        <v>593</v>
      </c>
      <c r="E27" s="27" t="s">
        <v>4365</v>
      </c>
    </row>
    <row r="28">
      <c r="A28" s="1" t="s">
        <v>594</v>
      </c>
      <c r="E28" s="32" t="s">
        <v>6173</v>
      </c>
    </row>
    <row r="29" ht="66">
      <c r="A29" s="1" t="s">
        <v>596</v>
      </c>
      <c r="E29" s="27" t="s">
        <v>4367</v>
      </c>
    </row>
    <row r="30">
      <c r="A30" s="1" t="s">
        <v>584</v>
      </c>
      <c r="C30" s="22" t="s">
        <v>2572</v>
      </c>
      <c r="E30" s="23" t="s">
        <v>4106</v>
      </c>
      <c r="L30" s="24">
        <f>SUMIFS(L31:L46,A31:A46,"P")</f>
        <v>0</v>
      </c>
      <c r="M30" s="24">
        <f>SUMIFS(M31:M46,A31:A46,"P")</f>
        <v>0</v>
      </c>
      <c r="N30" s="25"/>
    </row>
    <row r="31" ht="26.4">
      <c r="A31" s="1" t="s">
        <v>587</v>
      </c>
      <c r="B31" s="1">
        <v>6</v>
      </c>
      <c r="C31" s="26" t="s">
        <v>3765</v>
      </c>
      <c r="D31" t="s">
        <v>589</v>
      </c>
      <c r="E31" s="27" t="s">
        <v>3766</v>
      </c>
      <c r="F31" s="28" t="s">
        <v>591</v>
      </c>
      <c r="G31" s="29">
        <v>1.6000000000000001</v>
      </c>
      <c r="H31" s="28">
        <v>0</v>
      </c>
      <c r="I31" s="30">
        <f>ROUND(G31*H31,P4)</f>
        <v>0</v>
      </c>
      <c r="L31" s="30">
        <v>0</v>
      </c>
      <c r="M31" s="24">
        <f>ROUND(G31*L31,P4)</f>
        <v>0</v>
      </c>
      <c r="N31" s="25" t="s">
        <v>592</v>
      </c>
      <c r="O31" s="31">
        <f>M31*AA31</f>
        <v>0</v>
      </c>
      <c r="P31" s="1">
        <v>3</v>
      </c>
      <c r="AA31" s="1">
        <f>IF(P31=1,$O$3,IF(P31=2,$O$4,$O$5))</f>
        <v>0</v>
      </c>
    </row>
    <row r="32">
      <c r="A32" s="1" t="s">
        <v>593</v>
      </c>
      <c r="E32" s="27" t="s">
        <v>3766</v>
      </c>
    </row>
    <row r="33">
      <c r="A33" s="1" t="s">
        <v>594</v>
      </c>
      <c r="E33" s="32" t="s">
        <v>6174</v>
      </c>
    </row>
    <row r="34" ht="382.8">
      <c r="A34" s="1" t="s">
        <v>596</v>
      </c>
      <c r="E34" s="27" t="s">
        <v>3769</v>
      </c>
    </row>
    <row r="35" ht="26.4">
      <c r="A35" s="1" t="s">
        <v>587</v>
      </c>
      <c r="B35" s="1">
        <v>7</v>
      </c>
      <c r="C35" s="26" t="s">
        <v>4114</v>
      </c>
      <c r="D35" t="s">
        <v>589</v>
      </c>
      <c r="E35" s="27" t="s">
        <v>4115</v>
      </c>
      <c r="F35" s="28" t="s">
        <v>591</v>
      </c>
      <c r="G35" s="29">
        <v>21.558</v>
      </c>
      <c r="H35" s="28">
        <v>0</v>
      </c>
      <c r="I35" s="30">
        <f>ROUND(G35*H35,P4)</f>
        <v>0</v>
      </c>
      <c r="L35" s="30">
        <v>0</v>
      </c>
      <c r="M35" s="24">
        <f>ROUND(G35*L35,P4)</f>
        <v>0</v>
      </c>
      <c r="N35" s="25" t="s">
        <v>592</v>
      </c>
      <c r="O35" s="31">
        <f>M35*AA35</f>
        <v>0</v>
      </c>
      <c r="P35" s="1">
        <v>3</v>
      </c>
      <c r="AA35" s="1">
        <f>IF(P35=1,$O$3,IF(P35=2,$O$4,$O$5))</f>
        <v>0</v>
      </c>
    </row>
    <row r="36">
      <c r="A36" s="1" t="s">
        <v>593</v>
      </c>
      <c r="E36" s="27" t="s">
        <v>4115</v>
      </c>
    </row>
    <row r="37" ht="79.2">
      <c r="A37" s="1" t="s">
        <v>594</v>
      </c>
      <c r="E37" s="32" t="s">
        <v>6175</v>
      </c>
    </row>
    <row r="38" ht="382.8">
      <c r="A38" s="1" t="s">
        <v>596</v>
      </c>
      <c r="E38" s="27" t="s">
        <v>2577</v>
      </c>
    </row>
    <row r="39" ht="26.4">
      <c r="A39" s="1" t="s">
        <v>587</v>
      </c>
      <c r="B39" s="1">
        <v>8</v>
      </c>
      <c r="C39" s="26" t="s">
        <v>2578</v>
      </c>
      <c r="D39" t="s">
        <v>589</v>
      </c>
      <c r="E39" s="27" t="s">
        <v>2579</v>
      </c>
      <c r="F39" s="28" t="s">
        <v>695</v>
      </c>
      <c r="G39" s="29">
        <v>1.099</v>
      </c>
      <c r="H39" s="28">
        <v>0</v>
      </c>
      <c r="I39" s="30">
        <f>ROUND(G39*H39,P4)</f>
        <v>0</v>
      </c>
      <c r="L39" s="30">
        <v>0</v>
      </c>
      <c r="M39" s="24">
        <f>ROUND(G39*L39,P4)</f>
        <v>0</v>
      </c>
      <c r="N39" s="25" t="s">
        <v>592</v>
      </c>
      <c r="O39" s="31">
        <f>M39*AA39</f>
        <v>0</v>
      </c>
      <c r="P39" s="1">
        <v>3</v>
      </c>
      <c r="AA39" s="1">
        <f>IF(P39=1,$O$3,IF(P39=2,$O$4,$O$5))</f>
        <v>0</v>
      </c>
    </row>
    <row r="40">
      <c r="A40" s="1" t="s">
        <v>593</v>
      </c>
      <c r="E40" s="27" t="s">
        <v>2579</v>
      </c>
    </row>
    <row r="41">
      <c r="A41" s="1" t="s">
        <v>594</v>
      </c>
      <c r="E41" s="32" t="s">
        <v>6176</v>
      </c>
    </row>
    <row r="42" ht="316.8">
      <c r="A42" s="1" t="s">
        <v>596</v>
      </c>
      <c r="E42" s="27" t="s">
        <v>2581</v>
      </c>
    </row>
    <row r="43" ht="26.4">
      <c r="A43" s="1" t="s">
        <v>587</v>
      </c>
      <c r="B43" s="1">
        <v>9</v>
      </c>
      <c r="C43" s="26" t="s">
        <v>4118</v>
      </c>
      <c r="D43" t="s">
        <v>589</v>
      </c>
      <c r="E43" s="27" t="s">
        <v>4119</v>
      </c>
      <c r="F43" s="28" t="s">
        <v>695</v>
      </c>
      <c r="G43" s="29">
        <v>0.29599999999999999</v>
      </c>
      <c r="H43" s="28">
        <v>0</v>
      </c>
      <c r="I43" s="30">
        <f>ROUND(G43*H43,P4)</f>
        <v>0</v>
      </c>
      <c r="L43" s="30">
        <v>0</v>
      </c>
      <c r="M43" s="24">
        <f>ROUND(G43*L43,P4)</f>
        <v>0</v>
      </c>
      <c r="N43" s="25" t="s">
        <v>592</v>
      </c>
      <c r="O43" s="31">
        <f>M43*AA43</f>
        <v>0</v>
      </c>
      <c r="P43" s="1">
        <v>3</v>
      </c>
      <c r="AA43" s="1">
        <f>IF(P43=1,$O$3,IF(P43=2,$O$4,$O$5))</f>
        <v>0</v>
      </c>
    </row>
    <row r="44">
      <c r="A44" s="1" t="s">
        <v>593</v>
      </c>
      <c r="E44" s="27" t="s">
        <v>4119</v>
      </c>
    </row>
    <row r="45">
      <c r="A45" s="1" t="s">
        <v>594</v>
      </c>
      <c r="E45" s="32" t="s">
        <v>6177</v>
      </c>
    </row>
    <row r="46" ht="316.8">
      <c r="A46" s="1" t="s">
        <v>596</v>
      </c>
      <c r="E46" s="27" t="s">
        <v>2581</v>
      </c>
    </row>
    <row r="47">
      <c r="A47" s="1" t="s">
        <v>584</v>
      </c>
      <c r="C47" s="22" t="s">
        <v>1200</v>
      </c>
      <c r="E47" s="23" t="s">
        <v>4125</v>
      </c>
      <c r="L47" s="24">
        <f>SUMIFS(L48:L67,A48:A67,"P")</f>
        <v>0</v>
      </c>
      <c r="M47" s="24">
        <f>SUMIFS(M48:M67,A48:A67,"P")</f>
        <v>0</v>
      </c>
      <c r="N47" s="25"/>
    </row>
    <row r="48" ht="26.4">
      <c r="A48" s="1" t="s">
        <v>587</v>
      </c>
      <c r="B48" s="1">
        <v>10</v>
      </c>
      <c r="C48" s="26" t="s">
        <v>5265</v>
      </c>
      <c r="D48" t="s">
        <v>589</v>
      </c>
      <c r="E48" s="27" t="s">
        <v>5266</v>
      </c>
      <c r="F48" s="28" t="s">
        <v>591</v>
      </c>
      <c r="G48" s="29">
        <v>0.83599999999999997</v>
      </c>
      <c r="H48" s="28">
        <v>0</v>
      </c>
      <c r="I48" s="30">
        <f>ROUND(G48*H48,P4)</f>
        <v>0</v>
      </c>
      <c r="L48" s="30">
        <v>0</v>
      </c>
      <c r="M48" s="24">
        <f>ROUND(G48*L48,P4)</f>
        <v>0</v>
      </c>
      <c r="N48" s="25" t="s">
        <v>592</v>
      </c>
      <c r="O48" s="31">
        <f>M48*AA48</f>
        <v>0</v>
      </c>
      <c r="P48" s="1">
        <v>3</v>
      </c>
      <c r="AA48" s="1">
        <f>IF(P48=1,$O$3,IF(P48=2,$O$4,$O$5))</f>
        <v>0</v>
      </c>
    </row>
    <row r="49">
      <c r="A49" s="1" t="s">
        <v>593</v>
      </c>
      <c r="E49" s="27" t="s">
        <v>5266</v>
      </c>
    </row>
    <row r="50">
      <c r="A50" s="1" t="s">
        <v>594</v>
      </c>
      <c r="E50" s="32" t="s">
        <v>6178</v>
      </c>
    </row>
    <row r="51" ht="382.8">
      <c r="A51" s="1" t="s">
        <v>596</v>
      </c>
      <c r="E51" s="27" t="s">
        <v>2577</v>
      </c>
    </row>
    <row r="52" ht="26.4">
      <c r="A52" s="1" t="s">
        <v>587</v>
      </c>
      <c r="B52" s="1">
        <v>11</v>
      </c>
      <c r="C52" s="26" t="s">
        <v>5450</v>
      </c>
      <c r="D52" t="s">
        <v>589</v>
      </c>
      <c r="E52" s="27" t="s">
        <v>5451</v>
      </c>
      <c r="F52" s="28" t="s">
        <v>695</v>
      </c>
      <c r="G52" s="29">
        <v>0.074999999999999997</v>
      </c>
      <c r="H52" s="28">
        <v>0</v>
      </c>
      <c r="I52" s="30">
        <f>ROUND(G52*H52,P4)</f>
        <v>0</v>
      </c>
      <c r="L52" s="30">
        <v>0</v>
      </c>
      <c r="M52" s="24">
        <f>ROUND(G52*L52,P4)</f>
        <v>0</v>
      </c>
      <c r="N52" s="25" t="s">
        <v>592</v>
      </c>
      <c r="O52" s="31">
        <f>M52*AA52</f>
        <v>0</v>
      </c>
      <c r="P52" s="1">
        <v>3</v>
      </c>
      <c r="AA52" s="1">
        <f>IF(P52=1,$O$3,IF(P52=2,$O$4,$O$5))</f>
        <v>0</v>
      </c>
    </row>
    <row r="53">
      <c r="A53" s="1" t="s">
        <v>593</v>
      </c>
      <c r="E53" s="27" t="s">
        <v>5451</v>
      </c>
    </row>
    <row r="54">
      <c r="A54" s="1" t="s">
        <v>594</v>
      </c>
      <c r="E54" s="32" t="s">
        <v>6179</v>
      </c>
    </row>
    <row r="55" ht="303.6">
      <c r="A55" s="1" t="s">
        <v>596</v>
      </c>
      <c r="E55" s="27" t="s">
        <v>5277</v>
      </c>
    </row>
    <row r="56" ht="26.4">
      <c r="A56" s="1" t="s">
        <v>587</v>
      </c>
      <c r="B56" s="1">
        <v>12</v>
      </c>
      <c r="C56" s="26" t="s">
        <v>5330</v>
      </c>
      <c r="D56" t="s">
        <v>589</v>
      </c>
      <c r="E56" s="27" t="s">
        <v>5331</v>
      </c>
      <c r="F56" s="28" t="s">
        <v>591</v>
      </c>
      <c r="G56" s="29">
        <v>13.302</v>
      </c>
      <c r="H56" s="28">
        <v>0</v>
      </c>
      <c r="I56" s="30">
        <f>ROUND(G56*H56,P4)</f>
        <v>0</v>
      </c>
      <c r="L56" s="30">
        <v>0</v>
      </c>
      <c r="M56" s="24">
        <f>ROUND(G56*L56,P4)</f>
        <v>0</v>
      </c>
      <c r="N56" s="25" t="s">
        <v>592</v>
      </c>
      <c r="O56" s="31">
        <f>M56*AA56</f>
        <v>0</v>
      </c>
      <c r="P56" s="1">
        <v>3</v>
      </c>
      <c r="AA56" s="1">
        <f>IF(P56=1,$O$3,IF(P56=2,$O$4,$O$5))</f>
        <v>0</v>
      </c>
    </row>
    <row r="57">
      <c r="A57" s="1" t="s">
        <v>593</v>
      </c>
      <c r="E57" s="27" t="s">
        <v>5331</v>
      </c>
    </row>
    <row r="58" ht="52.8">
      <c r="A58" s="1" t="s">
        <v>594</v>
      </c>
      <c r="E58" s="32" t="s">
        <v>6180</v>
      </c>
    </row>
    <row r="59" ht="382.8">
      <c r="A59" s="1" t="s">
        <v>596</v>
      </c>
      <c r="E59" s="27" t="s">
        <v>2577</v>
      </c>
    </row>
    <row r="60" ht="26.4">
      <c r="A60" s="1" t="s">
        <v>587</v>
      </c>
      <c r="B60" s="1">
        <v>13</v>
      </c>
      <c r="C60" s="26" t="s">
        <v>5333</v>
      </c>
      <c r="D60" t="s">
        <v>589</v>
      </c>
      <c r="E60" s="27" t="s">
        <v>5334</v>
      </c>
      <c r="F60" s="28" t="s">
        <v>695</v>
      </c>
      <c r="G60" s="29">
        <v>1.786</v>
      </c>
      <c r="H60" s="28">
        <v>0</v>
      </c>
      <c r="I60" s="30">
        <f>ROUND(G60*H60,P4)</f>
        <v>0</v>
      </c>
      <c r="L60" s="30">
        <v>0</v>
      </c>
      <c r="M60" s="24">
        <f>ROUND(G60*L60,P4)</f>
        <v>0</v>
      </c>
      <c r="N60" s="25" t="s">
        <v>592</v>
      </c>
      <c r="O60" s="31">
        <f>M60*AA60</f>
        <v>0</v>
      </c>
      <c r="P60" s="1">
        <v>3</v>
      </c>
      <c r="AA60" s="1">
        <f>IF(P60=1,$O$3,IF(P60=2,$O$4,$O$5))</f>
        <v>0</v>
      </c>
    </row>
    <row r="61">
      <c r="A61" s="1" t="s">
        <v>593</v>
      </c>
      <c r="E61" s="27" t="s">
        <v>5334</v>
      </c>
    </row>
    <row r="62">
      <c r="A62" s="1" t="s">
        <v>594</v>
      </c>
      <c r="E62" s="32" t="s">
        <v>6181</v>
      </c>
    </row>
    <row r="63" ht="303.6">
      <c r="A63" s="1" t="s">
        <v>596</v>
      </c>
      <c r="E63" s="27" t="s">
        <v>5277</v>
      </c>
    </row>
    <row r="64" ht="26.4">
      <c r="A64" s="1" t="s">
        <v>587</v>
      </c>
      <c r="B64" s="1">
        <v>14</v>
      </c>
      <c r="C64" s="26" t="s">
        <v>6152</v>
      </c>
      <c r="D64" t="s">
        <v>589</v>
      </c>
      <c r="E64" s="27" t="s">
        <v>6153</v>
      </c>
      <c r="F64" s="28" t="s">
        <v>3050</v>
      </c>
      <c r="G64" s="29">
        <v>113.62</v>
      </c>
      <c r="H64" s="28">
        <v>0</v>
      </c>
      <c r="I64" s="30">
        <f>ROUND(G64*H64,P4)</f>
        <v>0</v>
      </c>
      <c r="L64" s="30">
        <v>0</v>
      </c>
      <c r="M64" s="24">
        <f>ROUND(G64*L64,P4)</f>
        <v>0</v>
      </c>
      <c r="N64" s="25" t="s">
        <v>592</v>
      </c>
      <c r="O64" s="31">
        <f>M64*AA64</f>
        <v>0</v>
      </c>
      <c r="P64" s="1">
        <v>3</v>
      </c>
      <c r="AA64" s="1">
        <f>IF(P64=1,$O$3,IF(P64=2,$O$4,$O$5))</f>
        <v>0</v>
      </c>
    </row>
    <row r="65">
      <c r="A65" s="1" t="s">
        <v>593</v>
      </c>
      <c r="E65" s="27" t="s">
        <v>6153</v>
      </c>
    </row>
    <row r="66">
      <c r="A66" s="1" t="s">
        <v>594</v>
      </c>
      <c r="E66" s="32" t="s">
        <v>6182</v>
      </c>
    </row>
    <row r="67" ht="343.2">
      <c r="A67" s="1" t="s">
        <v>596</v>
      </c>
      <c r="E67" s="27" t="s">
        <v>4139</v>
      </c>
    </row>
    <row r="68">
      <c r="A68" s="1" t="s">
        <v>584</v>
      </c>
      <c r="C68" s="22" t="s">
        <v>2997</v>
      </c>
      <c r="E68" s="23" t="s">
        <v>3792</v>
      </c>
      <c r="L68" s="24">
        <f>SUMIFS(L69:L92,A69:A92,"P")</f>
        <v>0</v>
      </c>
      <c r="M68" s="24">
        <f>SUMIFS(M69:M92,A69:A92,"P")</f>
        <v>0</v>
      </c>
      <c r="N68" s="25"/>
    </row>
    <row r="69" ht="26.4">
      <c r="A69" s="1" t="s">
        <v>587</v>
      </c>
      <c r="B69" s="1">
        <v>15</v>
      </c>
      <c r="C69" s="26" t="s">
        <v>3793</v>
      </c>
      <c r="D69" t="s">
        <v>589</v>
      </c>
      <c r="E69" s="27" t="s">
        <v>3794</v>
      </c>
      <c r="F69" s="28" t="s">
        <v>591</v>
      </c>
      <c r="G69" s="29">
        <v>6.7430000000000003</v>
      </c>
      <c r="H69" s="28">
        <v>0</v>
      </c>
      <c r="I69" s="30">
        <f>ROUND(G69*H69,P4)</f>
        <v>0</v>
      </c>
      <c r="L69" s="30">
        <v>0</v>
      </c>
      <c r="M69" s="24">
        <f>ROUND(G69*L69,P4)</f>
        <v>0</v>
      </c>
      <c r="N69" s="25" t="s">
        <v>592</v>
      </c>
      <c r="O69" s="31">
        <f>M69*AA69</f>
        <v>0</v>
      </c>
      <c r="P69" s="1">
        <v>3</v>
      </c>
      <c r="AA69" s="1">
        <f>IF(P69=1,$O$3,IF(P69=2,$O$4,$O$5))</f>
        <v>0</v>
      </c>
    </row>
    <row r="70">
      <c r="A70" s="1" t="s">
        <v>593</v>
      </c>
      <c r="E70" s="27" t="s">
        <v>3794</v>
      </c>
    </row>
    <row r="71" ht="52.8">
      <c r="A71" s="1" t="s">
        <v>594</v>
      </c>
      <c r="E71" s="32" t="s">
        <v>6183</v>
      </c>
    </row>
    <row r="72" ht="382.8">
      <c r="A72" s="1" t="s">
        <v>596</v>
      </c>
      <c r="E72" s="27" t="s">
        <v>3769</v>
      </c>
    </row>
    <row r="73" ht="26.4">
      <c r="A73" s="1" t="s">
        <v>587</v>
      </c>
      <c r="B73" s="1">
        <v>16</v>
      </c>
      <c r="C73" s="26" t="s">
        <v>4521</v>
      </c>
      <c r="D73" t="s">
        <v>589</v>
      </c>
      <c r="E73" s="27" t="s">
        <v>4522</v>
      </c>
      <c r="F73" s="28" t="s">
        <v>591</v>
      </c>
      <c r="G73" s="29">
        <v>4.9829999999999997</v>
      </c>
      <c r="H73" s="28">
        <v>0</v>
      </c>
      <c r="I73" s="30">
        <f>ROUND(G73*H73,P4)</f>
        <v>0</v>
      </c>
      <c r="L73" s="30">
        <v>0</v>
      </c>
      <c r="M73" s="24">
        <f>ROUND(G73*L73,P4)</f>
        <v>0</v>
      </c>
      <c r="N73" s="25" t="s">
        <v>592</v>
      </c>
      <c r="O73" s="31">
        <f>M73*AA73</f>
        <v>0</v>
      </c>
      <c r="P73" s="1">
        <v>3</v>
      </c>
      <c r="AA73" s="1">
        <f>IF(P73=1,$O$3,IF(P73=2,$O$4,$O$5))</f>
        <v>0</v>
      </c>
    </row>
    <row r="74">
      <c r="A74" s="1" t="s">
        <v>593</v>
      </c>
      <c r="E74" s="27" t="s">
        <v>4522</v>
      </c>
    </row>
    <row r="75" ht="52.8">
      <c r="A75" s="1" t="s">
        <v>594</v>
      </c>
      <c r="E75" s="32" t="s">
        <v>6184</v>
      </c>
    </row>
    <row r="76" ht="382.8">
      <c r="A76" s="1" t="s">
        <v>596</v>
      </c>
      <c r="E76" s="27" t="s">
        <v>3769</v>
      </c>
    </row>
    <row r="77" ht="26.4">
      <c r="A77" s="1" t="s">
        <v>587</v>
      </c>
      <c r="B77" s="1">
        <v>17</v>
      </c>
      <c r="C77" s="26" t="s">
        <v>5281</v>
      </c>
      <c r="D77" t="s">
        <v>589</v>
      </c>
      <c r="E77" s="27" t="s">
        <v>5282</v>
      </c>
      <c r="F77" s="28" t="s">
        <v>695</v>
      </c>
      <c r="G77" s="29">
        <v>0.38600000000000001</v>
      </c>
      <c r="H77" s="28">
        <v>0</v>
      </c>
      <c r="I77" s="30">
        <f>ROUND(G77*H77,P4)</f>
        <v>0</v>
      </c>
      <c r="L77" s="30">
        <v>0</v>
      </c>
      <c r="M77" s="24">
        <f>ROUND(G77*L77,P4)</f>
        <v>0</v>
      </c>
      <c r="N77" s="25" t="s">
        <v>592</v>
      </c>
      <c r="O77" s="31">
        <f>M77*AA77</f>
        <v>0</v>
      </c>
      <c r="P77" s="1">
        <v>3</v>
      </c>
      <c r="AA77" s="1">
        <f>IF(P77=1,$O$3,IF(P77=2,$O$4,$O$5))</f>
        <v>0</v>
      </c>
    </row>
    <row r="78">
      <c r="A78" s="1" t="s">
        <v>593</v>
      </c>
      <c r="E78" s="27" t="s">
        <v>5282</v>
      </c>
    </row>
    <row r="79" ht="79.2">
      <c r="A79" s="1" t="s">
        <v>594</v>
      </c>
      <c r="E79" s="32" t="s">
        <v>6185</v>
      </c>
    </row>
    <row r="80" ht="303.6">
      <c r="A80" s="1" t="s">
        <v>596</v>
      </c>
      <c r="E80" s="27" t="s">
        <v>5277</v>
      </c>
    </row>
    <row r="81" ht="26.4">
      <c r="A81" s="1" t="s">
        <v>587</v>
      </c>
      <c r="B81" s="1">
        <v>18</v>
      </c>
      <c r="C81" s="26" t="s">
        <v>5290</v>
      </c>
      <c r="D81" t="s">
        <v>589</v>
      </c>
      <c r="E81" s="27" t="s">
        <v>5291</v>
      </c>
      <c r="F81" s="28" t="s">
        <v>591</v>
      </c>
      <c r="G81" s="29">
        <v>314.017</v>
      </c>
      <c r="H81" s="28">
        <v>0</v>
      </c>
      <c r="I81" s="30">
        <f>ROUND(G81*H81,P4)</f>
        <v>0</v>
      </c>
      <c r="L81" s="30">
        <v>0</v>
      </c>
      <c r="M81" s="24">
        <f>ROUND(G81*L81,P4)</f>
        <v>0</v>
      </c>
      <c r="N81" s="25" t="s">
        <v>592</v>
      </c>
      <c r="O81" s="31">
        <f>M81*AA81</f>
        <v>0</v>
      </c>
      <c r="P81" s="1">
        <v>3</v>
      </c>
      <c r="AA81" s="1">
        <f>IF(P81=1,$O$3,IF(P81=2,$O$4,$O$5))</f>
        <v>0</v>
      </c>
    </row>
    <row r="82">
      <c r="A82" s="1" t="s">
        <v>593</v>
      </c>
      <c r="E82" s="27" t="s">
        <v>5291</v>
      </c>
    </row>
    <row r="83" ht="92.4">
      <c r="A83" s="1" t="s">
        <v>594</v>
      </c>
      <c r="E83" s="32" t="s">
        <v>6186</v>
      </c>
    </row>
    <row r="84" ht="79.2">
      <c r="A84" s="1" t="s">
        <v>596</v>
      </c>
      <c r="E84" s="27" t="s">
        <v>3002</v>
      </c>
    </row>
    <row r="85" ht="26.4">
      <c r="A85" s="1" t="s">
        <v>587</v>
      </c>
      <c r="B85" s="1">
        <v>19</v>
      </c>
      <c r="C85" s="26" t="s">
        <v>4525</v>
      </c>
      <c r="D85" t="s">
        <v>589</v>
      </c>
      <c r="E85" s="27" t="s">
        <v>4526</v>
      </c>
      <c r="F85" s="28" t="s">
        <v>591</v>
      </c>
      <c r="G85" s="29">
        <v>4.9020000000000001</v>
      </c>
      <c r="H85" s="28">
        <v>0</v>
      </c>
      <c r="I85" s="30">
        <f>ROUND(G85*H85,P4)</f>
        <v>0</v>
      </c>
      <c r="L85" s="30">
        <v>0</v>
      </c>
      <c r="M85" s="24">
        <f>ROUND(G85*L85,P4)</f>
        <v>0</v>
      </c>
      <c r="N85" s="25" t="s">
        <v>592</v>
      </c>
      <c r="O85" s="31">
        <f>M85*AA85</f>
        <v>0</v>
      </c>
      <c r="P85" s="1">
        <v>3</v>
      </c>
      <c r="AA85" s="1">
        <f>IF(P85=1,$O$3,IF(P85=2,$O$4,$O$5))</f>
        <v>0</v>
      </c>
    </row>
    <row r="86">
      <c r="A86" s="1" t="s">
        <v>593</v>
      </c>
      <c r="E86" s="27" t="s">
        <v>4526</v>
      </c>
    </row>
    <row r="87" ht="39.6">
      <c r="A87" s="1" t="s">
        <v>594</v>
      </c>
      <c r="E87" s="32" t="s">
        <v>6187</v>
      </c>
    </row>
    <row r="88" ht="118.8">
      <c r="A88" s="1" t="s">
        <v>596</v>
      </c>
      <c r="E88" s="27" t="s">
        <v>4528</v>
      </c>
    </row>
    <row r="89">
      <c r="A89" s="1" t="s">
        <v>587</v>
      </c>
      <c r="B89" s="1">
        <v>20</v>
      </c>
      <c r="C89" s="26" t="s">
        <v>6161</v>
      </c>
      <c r="D89" t="s">
        <v>589</v>
      </c>
      <c r="E89" s="27" t="s">
        <v>6188</v>
      </c>
      <c r="F89" s="28" t="s">
        <v>3050</v>
      </c>
      <c r="G89" s="29">
        <v>12.25</v>
      </c>
      <c r="H89" s="28">
        <v>0</v>
      </c>
      <c r="I89" s="30">
        <f>ROUND(G89*H89,P4)</f>
        <v>0</v>
      </c>
      <c r="L89" s="30">
        <v>0</v>
      </c>
      <c r="M89" s="24">
        <f>ROUND(G89*L89,P4)</f>
        <v>0</v>
      </c>
      <c r="N89" s="25" t="s">
        <v>589</v>
      </c>
      <c r="O89" s="31">
        <f>M89*AA89</f>
        <v>0</v>
      </c>
      <c r="P89" s="1">
        <v>3</v>
      </c>
      <c r="AA89" s="1">
        <f>IF(P89=1,$O$3,IF(P89=2,$O$4,$O$5))</f>
        <v>0</v>
      </c>
    </row>
    <row r="90">
      <c r="A90" s="1" t="s">
        <v>593</v>
      </c>
      <c r="E90" s="27" t="s">
        <v>5282</v>
      </c>
    </row>
    <row r="91">
      <c r="A91" s="1" t="s">
        <v>594</v>
      </c>
      <c r="E91" s="32" t="s">
        <v>6189</v>
      </c>
    </row>
    <row r="92" ht="303.6">
      <c r="A92" s="1" t="s">
        <v>596</v>
      </c>
      <c r="E92" s="27" t="s">
        <v>5277</v>
      </c>
    </row>
    <row r="93">
      <c r="A93" s="1" t="s">
        <v>584</v>
      </c>
      <c r="C93" s="22" t="s">
        <v>4198</v>
      </c>
      <c r="E93" s="23" t="s">
        <v>4199</v>
      </c>
      <c r="L93" s="24">
        <f>SUMIFS(L94:L97,A94:A97,"P")</f>
        <v>0</v>
      </c>
      <c r="M93" s="24">
        <f>SUMIFS(M94:M97,A94:A97,"P")</f>
        <v>0</v>
      </c>
      <c r="N93" s="25"/>
    </row>
    <row r="94" ht="26.4">
      <c r="A94" s="1" t="s">
        <v>587</v>
      </c>
      <c r="B94" s="1">
        <v>21</v>
      </c>
      <c r="C94" s="26" t="s">
        <v>3835</v>
      </c>
      <c r="D94" t="s">
        <v>589</v>
      </c>
      <c r="E94" s="27" t="s">
        <v>3836</v>
      </c>
      <c r="F94" s="28" t="s">
        <v>614</v>
      </c>
      <c r="G94" s="29">
        <v>142.69499999999999</v>
      </c>
      <c r="H94" s="28">
        <v>0</v>
      </c>
      <c r="I94" s="30">
        <f>ROUND(G94*H94,P4)</f>
        <v>0</v>
      </c>
      <c r="L94" s="30">
        <v>0</v>
      </c>
      <c r="M94" s="24">
        <f>ROUND(G94*L94,P4)</f>
        <v>0</v>
      </c>
      <c r="N94" s="25" t="s">
        <v>592</v>
      </c>
      <c r="O94" s="31">
        <f>M94*AA94</f>
        <v>0</v>
      </c>
      <c r="P94" s="1">
        <v>3</v>
      </c>
      <c r="AA94" s="1">
        <f>IF(P94=1,$O$3,IF(P94=2,$O$4,$O$5))</f>
        <v>0</v>
      </c>
    </row>
    <row r="95" ht="26.4">
      <c r="A95" s="1" t="s">
        <v>593</v>
      </c>
      <c r="E95" s="27" t="s">
        <v>3836</v>
      </c>
    </row>
    <row r="96" ht="52.8">
      <c r="A96" s="1" t="s">
        <v>594</v>
      </c>
      <c r="E96" s="32" t="s">
        <v>6190</v>
      </c>
    </row>
    <row r="97" ht="211.2">
      <c r="A97" s="1" t="s">
        <v>596</v>
      </c>
      <c r="E97" s="27" t="s">
        <v>3839</v>
      </c>
    </row>
    <row r="98">
      <c r="A98" s="1" t="s">
        <v>584</v>
      </c>
      <c r="C98" s="22" t="s">
        <v>3840</v>
      </c>
      <c r="E98" s="23" t="s">
        <v>4206</v>
      </c>
      <c r="L98" s="24">
        <f>SUMIFS(L99:L102,A99:A102,"P")</f>
        <v>0</v>
      </c>
      <c r="M98" s="24">
        <f>SUMIFS(M99:M102,A99:A102,"P")</f>
        <v>0</v>
      </c>
      <c r="N98" s="25"/>
    </row>
    <row r="99" ht="26.4">
      <c r="A99" s="1" t="s">
        <v>587</v>
      </c>
      <c r="B99" s="1">
        <v>22</v>
      </c>
      <c r="C99" s="26" t="s">
        <v>6191</v>
      </c>
      <c r="D99" t="s">
        <v>589</v>
      </c>
      <c r="E99" s="27" t="s">
        <v>6192</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6192</v>
      </c>
    </row>
    <row r="101">
      <c r="A101" s="1" t="s">
        <v>594</v>
      </c>
      <c r="E101" s="32" t="s">
        <v>3860</v>
      </c>
    </row>
    <row r="102" ht="277.2">
      <c r="A102" s="1" t="s">
        <v>596</v>
      </c>
      <c r="E102" s="27" t="s">
        <v>6193</v>
      </c>
    </row>
    <row r="103">
      <c r="A103" s="1" t="s">
        <v>584</v>
      </c>
      <c r="C103" s="22" t="s">
        <v>2018</v>
      </c>
      <c r="E103" s="23" t="s">
        <v>4023</v>
      </c>
      <c r="L103" s="24">
        <f>SUMIFS(L104:L139,A104:A139,"P")</f>
        <v>0</v>
      </c>
      <c r="M103" s="24">
        <f>SUMIFS(M104:M139,A104:A139,"P")</f>
        <v>0</v>
      </c>
      <c r="N103" s="25"/>
    </row>
    <row r="104" ht="26.4">
      <c r="A104" s="1" t="s">
        <v>587</v>
      </c>
      <c r="B104" s="1">
        <v>23</v>
      </c>
      <c r="C104" s="26" t="s">
        <v>5407</v>
      </c>
      <c r="D104" t="s">
        <v>589</v>
      </c>
      <c r="E104" s="27" t="s">
        <v>5408</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5408</v>
      </c>
    </row>
    <row r="106">
      <c r="A106" s="1" t="s">
        <v>594</v>
      </c>
      <c r="E106" s="32" t="s">
        <v>3994</v>
      </c>
    </row>
    <row r="107" ht="66">
      <c r="A107" s="1" t="s">
        <v>596</v>
      </c>
      <c r="E107" s="27" t="s">
        <v>5410</v>
      </c>
    </row>
    <row r="108" ht="26.4">
      <c r="A108" s="1" t="s">
        <v>587</v>
      </c>
      <c r="B108" s="1">
        <v>24</v>
      </c>
      <c r="C108" s="26" t="s">
        <v>6194</v>
      </c>
      <c r="D108" t="s">
        <v>589</v>
      </c>
      <c r="E108" s="27" t="s">
        <v>6195</v>
      </c>
      <c r="F108" s="28" t="s">
        <v>607</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6195</v>
      </c>
    </row>
    <row r="110">
      <c r="A110" s="1" t="s">
        <v>594</v>
      </c>
      <c r="E110" s="32" t="s">
        <v>6196</v>
      </c>
    </row>
    <row r="111" ht="105.6">
      <c r="A111" s="1" t="s">
        <v>596</v>
      </c>
      <c r="E111" s="27" t="s">
        <v>6197</v>
      </c>
    </row>
    <row r="112" ht="26.4">
      <c r="A112" s="1" t="s">
        <v>587</v>
      </c>
      <c r="B112" s="1">
        <v>25</v>
      </c>
      <c r="C112" s="26" t="s">
        <v>6198</v>
      </c>
      <c r="D112" t="s">
        <v>589</v>
      </c>
      <c r="E112" s="27" t="s">
        <v>6199</v>
      </c>
      <c r="F112" s="28" t="s">
        <v>607</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6199</v>
      </c>
    </row>
    <row r="114">
      <c r="A114" s="1" t="s">
        <v>594</v>
      </c>
      <c r="E114" s="32" t="s">
        <v>6196</v>
      </c>
    </row>
    <row r="115" ht="52.8">
      <c r="A115" s="1" t="s">
        <v>596</v>
      </c>
      <c r="E115" s="27" t="s">
        <v>5057</v>
      </c>
    </row>
    <row r="116" ht="26.4">
      <c r="A116" s="1" t="s">
        <v>587</v>
      </c>
      <c r="B116" s="1">
        <v>26</v>
      </c>
      <c r="C116" s="26" t="s">
        <v>4754</v>
      </c>
      <c r="D116" t="s">
        <v>589</v>
      </c>
      <c r="E116" s="27" t="s">
        <v>4755</v>
      </c>
      <c r="F116" s="28" t="s">
        <v>607</v>
      </c>
      <c r="G116" s="29">
        <v>33.200000000000003</v>
      </c>
      <c r="H116" s="28">
        <v>0</v>
      </c>
      <c r="I116" s="30">
        <f>ROUND(G116*H116,P4)</f>
        <v>0</v>
      </c>
      <c r="L116" s="30">
        <v>0</v>
      </c>
      <c r="M116" s="24">
        <f>ROUND(G116*L116,P4)</f>
        <v>0</v>
      </c>
      <c r="N116" s="25" t="s">
        <v>592</v>
      </c>
      <c r="O116" s="31">
        <f>M116*AA116</f>
        <v>0</v>
      </c>
      <c r="P116" s="1">
        <v>3</v>
      </c>
      <c r="AA116" s="1">
        <f>IF(P116=1,$O$3,IF(P116=2,$O$4,$O$5))</f>
        <v>0</v>
      </c>
    </row>
    <row r="117">
      <c r="A117" s="1" t="s">
        <v>593</v>
      </c>
      <c r="E117" s="27" t="s">
        <v>4755</v>
      </c>
    </row>
    <row r="118">
      <c r="A118" s="1" t="s">
        <v>594</v>
      </c>
      <c r="E118" s="32" t="s">
        <v>6200</v>
      </c>
    </row>
    <row r="119" ht="79.2">
      <c r="A119" s="1" t="s">
        <v>596</v>
      </c>
      <c r="E119" s="27" t="s">
        <v>4224</v>
      </c>
    </row>
    <row r="120" ht="26.4">
      <c r="A120" s="1" t="s">
        <v>587</v>
      </c>
      <c r="B120" s="1">
        <v>27</v>
      </c>
      <c r="C120" s="26" t="s">
        <v>5564</v>
      </c>
      <c r="D120" t="s">
        <v>589</v>
      </c>
      <c r="E120" s="27" t="s">
        <v>5565</v>
      </c>
      <c r="F120" s="28" t="s">
        <v>607</v>
      </c>
      <c r="G120" s="29">
        <v>28.27</v>
      </c>
      <c r="H120" s="28">
        <v>0</v>
      </c>
      <c r="I120" s="30">
        <f>ROUND(G120*H120,P4)</f>
        <v>0</v>
      </c>
      <c r="L120" s="30">
        <v>0</v>
      </c>
      <c r="M120" s="24">
        <f>ROUND(G120*L120,P4)</f>
        <v>0</v>
      </c>
      <c r="N120" s="25" t="s">
        <v>592</v>
      </c>
      <c r="O120" s="31">
        <f>M120*AA120</f>
        <v>0</v>
      </c>
      <c r="P120" s="1">
        <v>3</v>
      </c>
      <c r="AA120" s="1">
        <f>IF(P120=1,$O$3,IF(P120=2,$O$4,$O$5))</f>
        <v>0</v>
      </c>
    </row>
    <row r="121">
      <c r="A121" s="1" t="s">
        <v>593</v>
      </c>
      <c r="E121" s="27" t="s">
        <v>5565</v>
      </c>
    </row>
    <row r="122">
      <c r="A122" s="1" t="s">
        <v>594</v>
      </c>
      <c r="E122" s="32" t="s">
        <v>6201</v>
      </c>
    </row>
    <row r="123" ht="79.2">
      <c r="A123" s="1" t="s">
        <v>596</v>
      </c>
      <c r="E123" s="27" t="s">
        <v>5531</v>
      </c>
    </row>
    <row r="124" ht="26.4">
      <c r="A124" s="1" t="s">
        <v>587</v>
      </c>
      <c r="B124" s="1">
        <v>28</v>
      </c>
      <c r="C124" s="26" t="s">
        <v>5625</v>
      </c>
      <c r="D124" t="s">
        <v>589</v>
      </c>
      <c r="E124" s="27" t="s">
        <v>5626</v>
      </c>
      <c r="F124" s="28" t="s">
        <v>3050</v>
      </c>
      <c r="G124" s="29">
        <v>2.3100000000000001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5626</v>
      </c>
    </row>
    <row r="126">
      <c r="A126" s="1" t="s">
        <v>594</v>
      </c>
      <c r="E126" s="32" t="s">
        <v>6202</v>
      </c>
    </row>
    <row r="127" ht="396">
      <c r="A127" s="1" t="s">
        <v>596</v>
      </c>
      <c r="E127" s="27" t="s">
        <v>5628</v>
      </c>
    </row>
    <row r="128" ht="26.4">
      <c r="A128" s="1" t="s">
        <v>587</v>
      </c>
      <c r="B128" s="1">
        <v>29</v>
      </c>
      <c r="C128" s="26" t="s">
        <v>4498</v>
      </c>
      <c r="D128" t="s">
        <v>589</v>
      </c>
      <c r="E128" s="27" t="s">
        <v>4499</v>
      </c>
      <c r="F128" s="28" t="s">
        <v>591</v>
      </c>
      <c r="G128" s="29">
        <v>4.5730000000000004</v>
      </c>
      <c r="H128" s="28">
        <v>0</v>
      </c>
      <c r="I128" s="30">
        <f>ROUND(G128*H128,P4)</f>
        <v>0</v>
      </c>
      <c r="L128" s="30">
        <v>0</v>
      </c>
      <c r="M128" s="24">
        <f>ROUND(G128*L128,P4)</f>
        <v>0</v>
      </c>
      <c r="N128" s="25" t="s">
        <v>592</v>
      </c>
      <c r="O128" s="31">
        <f>M128*AA128</f>
        <v>0</v>
      </c>
      <c r="P128" s="1">
        <v>3</v>
      </c>
      <c r="AA128" s="1">
        <f>IF(P128=1,$O$3,IF(P128=2,$O$4,$O$5))</f>
        <v>0</v>
      </c>
    </row>
    <row r="129">
      <c r="A129" s="1" t="s">
        <v>593</v>
      </c>
      <c r="E129" s="27" t="s">
        <v>4499</v>
      </c>
    </row>
    <row r="130" ht="66">
      <c r="A130" s="1" t="s">
        <v>594</v>
      </c>
      <c r="E130" s="32" t="s">
        <v>6203</v>
      </c>
    </row>
    <row r="131" ht="145.2">
      <c r="A131" s="1" t="s">
        <v>596</v>
      </c>
      <c r="E131" s="27" t="s">
        <v>3668</v>
      </c>
    </row>
    <row r="132" ht="26.4">
      <c r="A132" s="1" t="s">
        <v>587</v>
      </c>
      <c r="B132" s="1">
        <v>30</v>
      </c>
      <c r="C132" s="26" t="s">
        <v>5465</v>
      </c>
      <c r="D132" t="s">
        <v>589</v>
      </c>
      <c r="E132" s="27" t="s">
        <v>5466</v>
      </c>
      <c r="F132" s="28" t="s">
        <v>591</v>
      </c>
      <c r="G132" s="29">
        <v>18.594999999999999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5466</v>
      </c>
    </row>
    <row r="134" ht="66">
      <c r="A134" s="1" t="s">
        <v>594</v>
      </c>
      <c r="E134" s="32" t="s">
        <v>6204</v>
      </c>
    </row>
    <row r="135" ht="145.2">
      <c r="A135" s="1" t="s">
        <v>596</v>
      </c>
      <c r="E135" s="27" t="s">
        <v>3668</v>
      </c>
    </row>
    <row r="136" ht="26.4">
      <c r="A136" s="1" t="s">
        <v>587</v>
      </c>
      <c r="B136" s="1">
        <v>31</v>
      </c>
      <c r="C136" s="26" t="s">
        <v>5316</v>
      </c>
      <c r="D136" t="s">
        <v>589</v>
      </c>
      <c r="E136" s="27" t="s">
        <v>5317</v>
      </c>
      <c r="F136" s="28" t="s">
        <v>695</v>
      </c>
      <c r="G136" s="29">
        <v>0.086999999999999994</v>
      </c>
      <c r="H136" s="28">
        <v>0</v>
      </c>
      <c r="I136" s="30">
        <f>ROUND(G136*H136,P4)</f>
        <v>0</v>
      </c>
      <c r="L136" s="30">
        <v>0</v>
      </c>
      <c r="M136" s="24">
        <f>ROUND(G136*L136,P4)</f>
        <v>0</v>
      </c>
      <c r="N136" s="25" t="s">
        <v>592</v>
      </c>
      <c r="O136" s="31">
        <f>M136*AA136</f>
        <v>0</v>
      </c>
      <c r="P136" s="1">
        <v>3</v>
      </c>
      <c r="AA136" s="1">
        <f>IF(P136=1,$O$3,IF(P136=2,$O$4,$O$5))</f>
        <v>0</v>
      </c>
    </row>
    <row r="137">
      <c r="A137" s="1" t="s">
        <v>593</v>
      </c>
      <c r="E137" s="27" t="s">
        <v>5317</v>
      </c>
    </row>
    <row r="138" ht="39.6">
      <c r="A138" s="1" t="s">
        <v>594</v>
      </c>
      <c r="E138" s="32" t="s">
        <v>6205</v>
      </c>
    </row>
    <row r="139" ht="145.2">
      <c r="A139" s="1" t="s">
        <v>596</v>
      </c>
      <c r="E139" s="27" t="s">
        <v>5319</v>
      </c>
    </row>
    <row r="140">
      <c r="A140" s="1" t="s">
        <v>584</v>
      </c>
      <c r="C140" s="22" t="s">
        <v>690</v>
      </c>
      <c r="E140" s="23" t="s">
        <v>1951</v>
      </c>
      <c r="L140" s="24">
        <f>SUMIFS(L141:L156,A141:A156,"P")</f>
        <v>0</v>
      </c>
      <c r="M140" s="24">
        <f>SUMIFS(M141:M156,A141:A156,"P")</f>
        <v>0</v>
      </c>
      <c r="N140" s="25"/>
    </row>
    <row r="141" ht="39.6">
      <c r="A141" s="1" t="s">
        <v>587</v>
      </c>
      <c r="B141" s="1">
        <v>32</v>
      </c>
      <c r="C141" s="26" t="s">
        <v>692</v>
      </c>
      <c r="D141" t="s">
        <v>693</v>
      </c>
      <c r="E141" s="27" t="s">
        <v>694</v>
      </c>
      <c r="F141" s="28" t="s">
        <v>695</v>
      </c>
      <c r="G141" s="29">
        <v>1056.806</v>
      </c>
      <c r="H141" s="28">
        <v>0</v>
      </c>
      <c r="I141" s="30">
        <f>ROUND(G141*H141,P4)</f>
        <v>0</v>
      </c>
      <c r="L141" s="30">
        <v>0</v>
      </c>
      <c r="M141" s="24">
        <f>ROUND(G141*L141,P4)</f>
        <v>0</v>
      </c>
      <c r="N141" s="25" t="s">
        <v>589</v>
      </c>
      <c r="O141" s="31">
        <f>M141*AA141</f>
        <v>0</v>
      </c>
      <c r="P141" s="1">
        <v>3</v>
      </c>
      <c r="AA141" s="1">
        <f>IF(P141=1,$O$3,IF(P141=2,$O$4,$O$5))</f>
        <v>0</v>
      </c>
    </row>
    <row r="142" ht="158.4">
      <c r="A142" s="1" t="s">
        <v>593</v>
      </c>
      <c r="E142" s="27" t="s">
        <v>5469</v>
      </c>
    </row>
    <row r="143">
      <c r="A143" s="1" t="s">
        <v>594</v>
      </c>
      <c r="E143" s="32" t="s">
        <v>6206</v>
      </c>
    </row>
    <row r="144">
      <c r="A144" s="1" t="s">
        <v>596</v>
      </c>
      <c r="E144" s="27" t="s">
        <v>589</v>
      </c>
    </row>
    <row r="145" ht="26.4">
      <c r="A145" s="1" t="s">
        <v>587</v>
      </c>
      <c r="B145" s="1">
        <v>33</v>
      </c>
      <c r="C145" s="26" t="s">
        <v>4718</v>
      </c>
      <c r="D145" t="s">
        <v>4719</v>
      </c>
      <c r="E145" s="27" t="s">
        <v>4720</v>
      </c>
      <c r="F145" s="28" t="s">
        <v>695</v>
      </c>
      <c r="G145" s="29">
        <v>11.433</v>
      </c>
      <c r="H145" s="28">
        <v>0</v>
      </c>
      <c r="I145" s="30">
        <f>ROUND(G145*H145,P4)</f>
        <v>0</v>
      </c>
      <c r="L145" s="30">
        <v>0</v>
      </c>
      <c r="M145" s="24">
        <f>ROUND(G145*L145,P4)</f>
        <v>0</v>
      </c>
      <c r="N145" s="25" t="s">
        <v>589</v>
      </c>
      <c r="O145" s="31">
        <f>M145*AA145</f>
        <v>0</v>
      </c>
      <c r="P145" s="1">
        <v>3</v>
      </c>
      <c r="AA145" s="1">
        <f>IF(P145=1,$O$3,IF(P145=2,$O$4,$O$5))</f>
        <v>0</v>
      </c>
    </row>
    <row r="146" ht="158.4">
      <c r="A146" s="1" t="s">
        <v>593</v>
      </c>
      <c r="E146" s="27" t="s">
        <v>5469</v>
      </c>
    </row>
    <row r="147">
      <c r="A147" s="1" t="s">
        <v>594</v>
      </c>
      <c r="E147" s="32" t="s">
        <v>6207</v>
      </c>
    </row>
    <row r="148">
      <c r="A148" s="1" t="s">
        <v>596</v>
      </c>
      <c r="E148" s="27" t="s">
        <v>589</v>
      </c>
    </row>
    <row r="149" ht="39.6">
      <c r="A149" s="1" t="s">
        <v>587</v>
      </c>
      <c r="B149" s="1">
        <v>34</v>
      </c>
      <c r="C149" s="26" t="s">
        <v>699</v>
      </c>
      <c r="D149" t="s">
        <v>700</v>
      </c>
      <c r="E149" s="27" t="s">
        <v>701</v>
      </c>
      <c r="F149" s="28" t="s">
        <v>695</v>
      </c>
      <c r="G149" s="29">
        <v>46.488</v>
      </c>
      <c r="H149" s="28">
        <v>0</v>
      </c>
      <c r="I149" s="30">
        <f>ROUND(G149*H149,P4)</f>
        <v>0</v>
      </c>
      <c r="L149" s="30">
        <v>0</v>
      </c>
      <c r="M149" s="24">
        <f>ROUND(G149*L149,P4)</f>
        <v>0</v>
      </c>
      <c r="N149" s="25" t="s">
        <v>589</v>
      </c>
      <c r="O149" s="31">
        <f>M149*AA149</f>
        <v>0</v>
      </c>
      <c r="P149" s="1">
        <v>3</v>
      </c>
      <c r="AA149" s="1">
        <f>IF(P149=1,$O$3,IF(P149=2,$O$4,$O$5))</f>
        <v>0</v>
      </c>
    </row>
    <row r="150" ht="158.4">
      <c r="A150" s="1" t="s">
        <v>593</v>
      </c>
      <c r="E150" s="27" t="s">
        <v>5469</v>
      </c>
    </row>
    <row r="151">
      <c r="A151" s="1" t="s">
        <v>594</v>
      </c>
      <c r="E151" s="32" t="s">
        <v>6208</v>
      </c>
    </row>
    <row r="152">
      <c r="A152" s="1" t="s">
        <v>596</v>
      </c>
      <c r="E152" s="27" t="s">
        <v>589</v>
      </c>
    </row>
    <row r="153" ht="26.4">
      <c r="A153" s="1" t="s">
        <v>587</v>
      </c>
      <c r="B153" s="1">
        <v>35</v>
      </c>
      <c r="C153" s="26" t="s">
        <v>2717</v>
      </c>
      <c r="D153" t="s">
        <v>2718</v>
      </c>
      <c r="E153" s="27" t="s">
        <v>2719</v>
      </c>
      <c r="F153" s="28" t="s">
        <v>695</v>
      </c>
      <c r="G153" s="29">
        <v>0.086999999999999994</v>
      </c>
      <c r="H153" s="28">
        <v>0</v>
      </c>
      <c r="I153" s="30">
        <f>ROUND(G153*H153,P4)</f>
        <v>0</v>
      </c>
      <c r="L153" s="30">
        <v>0</v>
      </c>
      <c r="M153" s="24">
        <f>ROUND(G153*L153,P4)</f>
        <v>0</v>
      </c>
      <c r="N153" s="25" t="s">
        <v>589</v>
      </c>
      <c r="O153" s="31">
        <f>M153*AA153</f>
        <v>0</v>
      </c>
      <c r="P153" s="1">
        <v>3</v>
      </c>
      <c r="AA153" s="1">
        <f>IF(P153=1,$O$3,IF(P153=2,$O$4,$O$5))</f>
        <v>0</v>
      </c>
    </row>
    <row r="154" ht="158.4">
      <c r="A154" s="1" t="s">
        <v>593</v>
      </c>
      <c r="E154" s="27" t="s">
        <v>712</v>
      </c>
    </row>
    <row r="155">
      <c r="A155" s="1" t="s">
        <v>594</v>
      </c>
      <c r="E155" s="32" t="s">
        <v>6209</v>
      </c>
    </row>
    <row r="156">
      <c r="A156" s="1" t="s">
        <v>596</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6210</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6.4">
      <c r="A10" s="1" t="s">
        <v>587</v>
      </c>
      <c r="B10" s="1">
        <v>1</v>
      </c>
      <c r="C10" s="26" t="s">
        <v>5423</v>
      </c>
      <c r="D10" t="s">
        <v>589</v>
      </c>
      <c r="E10" s="27" t="s">
        <v>5424</v>
      </c>
      <c r="F10" s="28" t="s">
        <v>591</v>
      </c>
      <c r="G10" s="29">
        <v>25.960000000000001</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6211</v>
      </c>
    </row>
    <row r="13" ht="66">
      <c r="A13" s="1" t="s">
        <v>596</v>
      </c>
      <c r="E13" s="27" t="s">
        <v>5426</v>
      </c>
    </row>
    <row r="14" ht="26.4">
      <c r="A14" s="1" t="s">
        <v>587</v>
      </c>
      <c r="B14" s="1">
        <v>2</v>
      </c>
      <c r="C14" s="26" t="s">
        <v>5584</v>
      </c>
      <c r="D14" t="s">
        <v>589</v>
      </c>
      <c r="E14" s="27" t="s">
        <v>5585</v>
      </c>
      <c r="F14" s="28" t="s">
        <v>591</v>
      </c>
      <c r="G14" s="29">
        <v>3.6749999999999998</v>
      </c>
      <c r="H14" s="28">
        <v>0</v>
      </c>
      <c r="I14" s="30">
        <f>ROUND(G14*H14,P4)</f>
        <v>0</v>
      </c>
      <c r="L14" s="30">
        <v>0</v>
      </c>
      <c r="M14" s="24">
        <f>ROUND(G14*L14,P4)</f>
        <v>0</v>
      </c>
      <c r="N14" s="25" t="s">
        <v>592</v>
      </c>
      <c r="O14" s="31">
        <f>M14*AA14</f>
        <v>0</v>
      </c>
      <c r="P14" s="1">
        <v>3</v>
      </c>
      <c r="AA14" s="1">
        <f>IF(P14=1,$O$3,IF(P14=2,$O$4,$O$5))</f>
        <v>0</v>
      </c>
    </row>
    <row r="15">
      <c r="A15" s="1" t="s">
        <v>593</v>
      </c>
      <c r="E15" s="27" t="s">
        <v>5585</v>
      </c>
    </row>
    <row r="16">
      <c r="A16" s="1" t="s">
        <v>594</v>
      </c>
      <c r="E16" s="32" t="s">
        <v>6212</v>
      </c>
    </row>
    <row r="17" ht="330">
      <c r="A17" s="1" t="s">
        <v>596</v>
      </c>
      <c r="E17" s="27" t="s">
        <v>5587</v>
      </c>
    </row>
    <row r="18" ht="26.4">
      <c r="A18" s="1" t="s">
        <v>587</v>
      </c>
      <c r="B18" s="1">
        <v>3</v>
      </c>
      <c r="C18" s="26" t="s">
        <v>3369</v>
      </c>
      <c r="D18" t="s">
        <v>589</v>
      </c>
      <c r="E18" s="27" t="s">
        <v>3370</v>
      </c>
      <c r="F18" s="28" t="s">
        <v>591</v>
      </c>
      <c r="G18" s="29">
        <v>532.96000000000004</v>
      </c>
      <c r="H18" s="28">
        <v>0</v>
      </c>
      <c r="I18" s="30">
        <f>ROUND(G18*H18,P4)</f>
        <v>0</v>
      </c>
      <c r="L18" s="30">
        <v>0</v>
      </c>
      <c r="M18" s="24">
        <f>ROUND(G18*L18,P4)</f>
        <v>0</v>
      </c>
      <c r="N18" s="25" t="s">
        <v>592</v>
      </c>
      <c r="O18" s="31">
        <f>M18*AA18</f>
        <v>0</v>
      </c>
      <c r="P18" s="1">
        <v>3</v>
      </c>
      <c r="AA18" s="1">
        <f>IF(P18=1,$O$3,IF(P18=2,$O$4,$O$5))</f>
        <v>0</v>
      </c>
    </row>
    <row r="19">
      <c r="A19" s="1" t="s">
        <v>593</v>
      </c>
      <c r="E19" s="27" t="s">
        <v>3370</v>
      </c>
    </row>
    <row r="20" ht="92.4">
      <c r="A20" s="1" t="s">
        <v>594</v>
      </c>
      <c r="E20" s="32" t="s">
        <v>6213</v>
      </c>
    </row>
    <row r="21" ht="369.6">
      <c r="A21" s="1" t="s">
        <v>596</v>
      </c>
      <c r="E21" s="27" t="s">
        <v>2554</v>
      </c>
    </row>
    <row r="22" ht="26.4">
      <c r="A22" s="1" t="s">
        <v>587</v>
      </c>
      <c r="B22" s="1">
        <v>4</v>
      </c>
      <c r="C22" s="26" t="s">
        <v>5437</v>
      </c>
      <c r="D22" t="s">
        <v>589</v>
      </c>
      <c r="E22" s="27" t="s">
        <v>5438</v>
      </c>
      <c r="F22" s="28" t="s">
        <v>591</v>
      </c>
      <c r="G22" s="29">
        <v>3.6749999999999998</v>
      </c>
      <c r="H22" s="28">
        <v>0</v>
      </c>
      <c r="I22" s="30">
        <f>ROUND(G22*H22,P4)</f>
        <v>0</v>
      </c>
      <c r="L22" s="30">
        <v>0</v>
      </c>
      <c r="M22" s="24">
        <f>ROUND(G22*L22,P4)</f>
        <v>0</v>
      </c>
      <c r="N22" s="25" t="s">
        <v>592</v>
      </c>
      <c r="O22" s="31">
        <f>M22*AA22</f>
        <v>0</v>
      </c>
      <c r="P22" s="1">
        <v>3</v>
      </c>
      <c r="AA22" s="1">
        <f>IF(P22=1,$O$3,IF(P22=2,$O$4,$O$5))</f>
        <v>0</v>
      </c>
    </row>
    <row r="23">
      <c r="A23" s="1" t="s">
        <v>593</v>
      </c>
      <c r="E23" s="27" t="s">
        <v>5438</v>
      </c>
    </row>
    <row r="24">
      <c r="A24" s="1" t="s">
        <v>594</v>
      </c>
      <c r="E24" s="32" t="s">
        <v>6214</v>
      </c>
    </row>
    <row r="25" ht="66">
      <c r="A25" s="1" t="s">
        <v>596</v>
      </c>
      <c r="E25" s="27" t="s">
        <v>3745</v>
      </c>
    </row>
    <row r="26" ht="26.4">
      <c r="A26" s="1" t="s">
        <v>587</v>
      </c>
      <c r="B26" s="1">
        <v>5</v>
      </c>
      <c r="C26" s="26" t="s">
        <v>4364</v>
      </c>
      <c r="D26" t="s">
        <v>589</v>
      </c>
      <c r="E26" s="27" t="s">
        <v>4365</v>
      </c>
      <c r="F26" s="28" t="s">
        <v>614</v>
      </c>
      <c r="G26" s="29">
        <v>24.5</v>
      </c>
      <c r="H26" s="28">
        <v>0</v>
      </c>
      <c r="I26" s="30">
        <f>ROUND(G26*H26,P4)</f>
        <v>0</v>
      </c>
      <c r="L26" s="30">
        <v>0</v>
      </c>
      <c r="M26" s="24">
        <f>ROUND(G26*L26,P4)</f>
        <v>0</v>
      </c>
      <c r="N26" s="25" t="s">
        <v>592</v>
      </c>
      <c r="O26" s="31">
        <f>M26*AA26</f>
        <v>0</v>
      </c>
      <c r="P26" s="1">
        <v>3</v>
      </c>
      <c r="AA26" s="1">
        <f>IF(P26=1,$O$3,IF(P26=2,$O$4,$O$5))</f>
        <v>0</v>
      </c>
    </row>
    <row r="27">
      <c r="A27" s="1" t="s">
        <v>593</v>
      </c>
      <c r="E27" s="27" t="s">
        <v>4365</v>
      </c>
    </row>
    <row r="28">
      <c r="A28" s="1" t="s">
        <v>594</v>
      </c>
      <c r="E28" s="32" t="s">
        <v>6215</v>
      </c>
    </row>
    <row r="29" ht="66">
      <c r="A29" s="1" t="s">
        <v>596</v>
      </c>
      <c r="E29" s="27" t="s">
        <v>4367</v>
      </c>
    </row>
    <row r="30">
      <c r="A30" s="1" t="s">
        <v>584</v>
      </c>
      <c r="C30" s="22" t="s">
        <v>2572</v>
      </c>
      <c r="E30" s="23" t="s">
        <v>4106</v>
      </c>
      <c r="L30" s="24">
        <f>SUMIFS(L31:L46,A31:A46,"P")</f>
        <v>0</v>
      </c>
      <c r="M30" s="24">
        <f>SUMIFS(M31:M46,A31:A46,"P")</f>
        <v>0</v>
      </c>
      <c r="N30" s="25"/>
    </row>
    <row r="31" ht="26.4">
      <c r="A31" s="1" t="s">
        <v>587</v>
      </c>
      <c r="B31" s="1">
        <v>6</v>
      </c>
      <c r="C31" s="26" t="s">
        <v>3765</v>
      </c>
      <c r="D31" t="s">
        <v>589</v>
      </c>
      <c r="E31" s="27" t="s">
        <v>3766</v>
      </c>
      <c r="F31" s="28" t="s">
        <v>591</v>
      </c>
      <c r="G31" s="29">
        <v>2.7999999999999998</v>
      </c>
      <c r="H31" s="28">
        <v>0</v>
      </c>
      <c r="I31" s="30">
        <f>ROUND(G31*H31,P4)</f>
        <v>0</v>
      </c>
      <c r="L31" s="30">
        <v>0</v>
      </c>
      <c r="M31" s="24">
        <f>ROUND(G31*L31,P4)</f>
        <v>0</v>
      </c>
      <c r="N31" s="25" t="s">
        <v>592</v>
      </c>
      <c r="O31" s="31">
        <f>M31*AA31</f>
        <v>0</v>
      </c>
      <c r="P31" s="1">
        <v>3</v>
      </c>
      <c r="AA31" s="1">
        <f>IF(P31=1,$O$3,IF(P31=2,$O$4,$O$5))</f>
        <v>0</v>
      </c>
    </row>
    <row r="32">
      <c r="A32" s="1" t="s">
        <v>593</v>
      </c>
      <c r="E32" s="27" t="s">
        <v>3766</v>
      </c>
    </row>
    <row r="33">
      <c r="A33" s="1" t="s">
        <v>594</v>
      </c>
      <c r="E33" s="32" t="s">
        <v>6216</v>
      </c>
    </row>
    <row r="34" ht="382.8">
      <c r="A34" s="1" t="s">
        <v>596</v>
      </c>
      <c r="E34" s="27" t="s">
        <v>3769</v>
      </c>
    </row>
    <row r="35" ht="26.4">
      <c r="A35" s="1" t="s">
        <v>587</v>
      </c>
      <c r="B35" s="1">
        <v>7</v>
      </c>
      <c r="C35" s="26" t="s">
        <v>4114</v>
      </c>
      <c r="D35" t="s">
        <v>589</v>
      </c>
      <c r="E35" s="27" t="s">
        <v>4115</v>
      </c>
      <c r="F35" s="28" t="s">
        <v>591</v>
      </c>
      <c r="G35" s="29">
        <v>16.306999999999999</v>
      </c>
      <c r="H35" s="28">
        <v>0</v>
      </c>
      <c r="I35" s="30">
        <f>ROUND(G35*H35,P4)</f>
        <v>0</v>
      </c>
      <c r="L35" s="30">
        <v>0</v>
      </c>
      <c r="M35" s="24">
        <f>ROUND(G35*L35,P4)</f>
        <v>0</v>
      </c>
      <c r="N35" s="25" t="s">
        <v>592</v>
      </c>
      <c r="O35" s="31">
        <f>M35*AA35</f>
        <v>0</v>
      </c>
      <c r="P35" s="1">
        <v>3</v>
      </c>
      <c r="AA35" s="1">
        <f>IF(P35=1,$O$3,IF(P35=2,$O$4,$O$5))</f>
        <v>0</v>
      </c>
    </row>
    <row r="36">
      <c r="A36" s="1" t="s">
        <v>593</v>
      </c>
      <c r="E36" s="27" t="s">
        <v>4115</v>
      </c>
    </row>
    <row r="37" ht="92.4">
      <c r="A37" s="1" t="s">
        <v>594</v>
      </c>
      <c r="E37" s="32" t="s">
        <v>6217</v>
      </c>
    </row>
    <row r="38" ht="382.8">
      <c r="A38" s="1" t="s">
        <v>596</v>
      </c>
      <c r="E38" s="27" t="s">
        <v>2577</v>
      </c>
    </row>
    <row r="39" ht="26.4">
      <c r="A39" s="1" t="s">
        <v>587</v>
      </c>
      <c r="B39" s="1">
        <v>8</v>
      </c>
      <c r="C39" s="26" t="s">
        <v>2578</v>
      </c>
      <c r="D39" t="s">
        <v>589</v>
      </c>
      <c r="E39" s="27" t="s">
        <v>2579</v>
      </c>
      <c r="F39" s="28" t="s">
        <v>695</v>
      </c>
      <c r="G39" s="29">
        <v>0.754</v>
      </c>
      <c r="H39" s="28">
        <v>0</v>
      </c>
      <c r="I39" s="30">
        <f>ROUND(G39*H39,P4)</f>
        <v>0</v>
      </c>
      <c r="L39" s="30">
        <v>0</v>
      </c>
      <c r="M39" s="24">
        <f>ROUND(G39*L39,P4)</f>
        <v>0</v>
      </c>
      <c r="N39" s="25" t="s">
        <v>592</v>
      </c>
      <c r="O39" s="31">
        <f>M39*AA39</f>
        <v>0</v>
      </c>
      <c r="P39" s="1">
        <v>3</v>
      </c>
      <c r="AA39" s="1">
        <f>IF(P39=1,$O$3,IF(P39=2,$O$4,$O$5))</f>
        <v>0</v>
      </c>
    </row>
    <row r="40">
      <c r="A40" s="1" t="s">
        <v>593</v>
      </c>
      <c r="E40" s="27" t="s">
        <v>2579</v>
      </c>
    </row>
    <row r="41">
      <c r="A41" s="1" t="s">
        <v>594</v>
      </c>
      <c r="E41" s="32" t="s">
        <v>6218</v>
      </c>
    </row>
    <row r="42" ht="316.8">
      <c r="A42" s="1" t="s">
        <v>596</v>
      </c>
      <c r="E42" s="27" t="s">
        <v>2581</v>
      </c>
    </row>
    <row r="43" ht="26.4">
      <c r="A43" s="1" t="s">
        <v>587</v>
      </c>
      <c r="B43" s="1">
        <v>9</v>
      </c>
      <c r="C43" s="26" t="s">
        <v>4118</v>
      </c>
      <c r="D43" t="s">
        <v>589</v>
      </c>
      <c r="E43" s="27" t="s">
        <v>4119</v>
      </c>
      <c r="F43" s="28" t="s">
        <v>695</v>
      </c>
      <c r="G43" s="29">
        <v>0.23999999999999999</v>
      </c>
      <c r="H43" s="28">
        <v>0</v>
      </c>
      <c r="I43" s="30">
        <f>ROUND(G43*H43,P4)</f>
        <v>0</v>
      </c>
      <c r="L43" s="30">
        <v>0</v>
      </c>
      <c r="M43" s="24">
        <f>ROUND(G43*L43,P4)</f>
        <v>0</v>
      </c>
      <c r="N43" s="25" t="s">
        <v>592</v>
      </c>
      <c r="O43" s="31">
        <f>M43*AA43</f>
        <v>0</v>
      </c>
      <c r="P43" s="1">
        <v>3</v>
      </c>
      <c r="AA43" s="1">
        <f>IF(P43=1,$O$3,IF(P43=2,$O$4,$O$5))</f>
        <v>0</v>
      </c>
    </row>
    <row r="44">
      <c r="A44" s="1" t="s">
        <v>593</v>
      </c>
      <c r="E44" s="27" t="s">
        <v>4119</v>
      </c>
    </row>
    <row r="45">
      <c r="A45" s="1" t="s">
        <v>594</v>
      </c>
      <c r="E45" s="32" t="s">
        <v>6219</v>
      </c>
    </row>
    <row r="46" ht="316.8">
      <c r="A46" s="1" t="s">
        <v>596</v>
      </c>
      <c r="E46" s="27" t="s">
        <v>2581</v>
      </c>
    </row>
    <row r="47">
      <c r="A47" s="1" t="s">
        <v>584</v>
      </c>
      <c r="C47" s="22" t="s">
        <v>1200</v>
      </c>
      <c r="E47" s="23" t="s">
        <v>4125</v>
      </c>
      <c r="L47" s="24">
        <f>SUMIFS(L48:L67,A48:A67,"P")</f>
        <v>0</v>
      </c>
      <c r="M47" s="24">
        <f>SUMIFS(M48:M67,A48:A67,"P")</f>
        <v>0</v>
      </c>
      <c r="N47" s="25"/>
    </row>
    <row r="48" ht="26.4">
      <c r="A48" s="1" t="s">
        <v>587</v>
      </c>
      <c r="B48" s="1">
        <v>10</v>
      </c>
      <c r="C48" s="26" t="s">
        <v>5265</v>
      </c>
      <c r="D48" t="s">
        <v>589</v>
      </c>
      <c r="E48" s="27" t="s">
        <v>5266</v>
      </c>
      <c r="F48" s="28" t="s">
        <v>591</v>
      </c>
      <c r="G48" s="29">
        <v>0.96899999999999997</v>
      </c>
      <c r="H48" s="28">
        <v>0</v>
      </c>
      <c r="I48" s="30">
        <f>ROUND(G48*H48,P4)</f>
        <v>0</v>
      </c>
      <c r="L48" s="30">
        <v>0</v>
      </c>
      <c r="M48" s="24">
        <f>ROUND(G48*L48,P4)</f>
        <v>0</v>
      </c>
      <c r="N48" s="25" t="s">
        <v>592</v>
      </c>
      <c r="O48" s="31">
        <f>M48*AA48</f>
        <v>0</v>
      </c>
      <c r="P48" s="1">
        <v>3</v>
      </c>
      <c r="AA48" s="1">
        <f>IF(P48=1,$O$3,IF(P48=2,$O$4,$O$5))</f>
        <v>0</v>
      </c>
    </row>
    <row r="49">
      <c r="A49" s="1" t="s">
        <v>593</v>
      </c>
      <c r="E49" s="27" t="s">
        <v>5266</v>
      </c>
    </row>
    <row r="50">
      <c r="A50" s="1" t="s">
        <v>594</v>
      </c>
      <c r="E50" s="32" t="s">
        <v>6220</v>
      </c>
    </row>
    <row r="51" ht="382.8">
      <c r="A51" s="1" t="s">
        <v>596</v>
      </c>
      <c r="E51" s="27" t="s">
        <v>2577</v>
      </c>
    </row>
    <row r="52" ht="26.4">
      <c r="A52" s="1" t="s">
        <v>587</v>
      </c>
      <c r="B52" s="1">
        <v>11</v>
      </c>
      <c r="C52" s="26" t="s">
        <v>5450</v>
      </c>
      <c r="D52" t="s">
        <v>589</v>
      </c>
      <c r="E52" s="27" t="s">
        <v>5451</v>
      </c>
      <c r="F52" s="28" t="s">
        <v>695</v>
      </c>
      <c r="G52" s="29">
        <v>0.067000000000000004</v>
      </c>
      <c r="H52" s="28">
        <v>0</v>
      </c>
      <c r="I52" s="30">
        <f>ROUND(G52*H52,P4)</f>
        <v>0</v>
      </c>
      <c r="L52" s="30">
        <v>0</v>
      </c>
      <c r="M52" s="24">
        <f>ROUND(G52*L52,P4)</f>
        <v>0</v>
      </c>
      <c r="N52" s="25" t="s">
        <v>592</v>
      </c>
      <c r="O52" s="31">
        <f>M52*AA52</f>
        <v>0</v>
      </c>
      <c r="P52" s="1">
        <v>3</v>
      </c>
      <c r="AA52" s="1">
        <f>IF(P52=1,$O$3,IF(P52=2,$O$4,$O$5))</f>
        <v>0</v>
      </c>
    </row>
    <row r="53">
      <c r="A53" s="1" t="s">
        <v>593</v>
      </c>
      <c r="E53" s="27" t="s">
        <v>5451</v>
      </c>
    </row>
    <row r="54">
      <c r="A54" s="1" t="s">
        <v>594</v>
      </c>
      <c r="E54" s="32" t="s">
        <v>6221</v>
      </c>
    </row>
    <row r="55" ht="303.6">
      <c r="A55" s="1" t="s">
        <v>596</v>
      </c>
      <c r="E55" s="27" t="s">
        <v>5277</v>
      </c>
    </row>
    <row r="56" ht="26.4">
      <c r="A56" s="1" t="s">
        <v>587</v>
      </c>
      <c r="B56" s="1">
        <v>12</v>
      </c>
      <c r="C56" s="26" t="s">
        <v>5330</v>
      </c>
      <c r="D56" t="s">
        <v>589</v>
      </c>
      <c r="E56" s="27" t="s">
        <v>5331</v>
      </c>
      <c r="F56" s="28" t="s">
        <v>591</v>
      </c>
      <c r="G56" s="29">
        <v>22.777999999999999</v>
      </c>
      <c r="H56" s="28">
        <v>0</v>
      </c>
      <c r="I56" s="30">
        <f>ROUND(G56*H56,P4)</f>
        <v>0</v>
      </c>
      <c r="L56" s="30">
        <v>0</v>
      </c>
      <c r="M56" s="24">
        <f>ROUND(G56*L56,P4)</f>
        <v>0</v>
      </c>
      <c r="N56" s="25" t="s">
        <v>592</v>
      </c>
      <c r="O56" s="31">
        <f>M56*AA56</f>
        <v>0</v>
      </c>
      <c r="P56" s="1">
        <v>3</v>
      </c>
      <c r="AA56" s="1">
        <f>IF(P56=1,$O$3,IF(P56=2,$O$4,$O$5))</f>
        <v>0</v>
      </c>
    </row>
    <row r="57">
      <c r="A57" s="1" t="s">
        <v>593</v>
      </c>
      <c r="E57" s="27" t="s">
        <v>5331</v>
      </c>
    </row>
    <row r="58" ht="39.6">
      <c r="A58" s="1" t="s">
        <v>594</v>
      </c>
      <c r="E58" s="32" t="s">
        <v>6222</v>
      </c>
    </row>
    <row r="59" ht="382.8">
      <c r="A59" s="1" t="s">
        <v>596</v>
      </c>
      <c r="E59" s="27" t="s">
        <v>2577</v>
      </c>
    </row>
    <row r="60" ht="26.4">
      <c r="A60" s="1" t="s">
        <v>587</v>
      </c>
      <c r="B60" s="1">
        <v>13</v>
      </c>
      <c r="C60" s="26" t="s">
        <v>5333</v>
      </c>
      <c r="D60" t="s">
        <v>589</v>
      </c>
      <c r="E60" s="27" t="s">
        <v>5334</v>
      </c>
      <c r="F60" s="28" t="s">
        <v>695</v>
      </c>
      <c r="G60" s="29">
        <v>2.7719999999999998</v>
      </c>
      <c r="H60" s="28">
        <v>0</v>
      </c>
      <c r="I60" s="30">
        <f>ROUND(G60*H60,P4)</f>
        <v>0</v>
      </c>
      <c r="L60" s="30">
        <v>0</v>
      </c>
      <c r="M60" s="24">
        <f>ROUND(G60*L60,P4)</f>
        <v>0</v>
      </c>
      <c r="N60" s="25" t="s">
        <v>592</v>
      </c>
      <c r="O60" s="31">
        <f>M60*AA60</f>
        <v>0</v>
      </c>
      <c r="P60" s="1">
        <v>3</v>
      </c>
      <c r="AA60" s="1">
        <f>IF(P60=1,$O$3,IF(P60=2,$O$4,$O$5))</f>
        <v>0</v>
      </c>
    </row>
    <row r="61">
      <c r="A61" s="1" t="s">
        <v>593</v>
      </c>
      <c r="E61" s="27" t="s">
        <v>5334</v>
      </c>
    </row>
    <row r="62" ht="39.6">
      <c r="A62" s="1" t="s">
        <v>594</v>
      </c>
      <c r="E62" s="32" t="s">
        <v>6223</v>
      </c>
    </row>
    <row r="63" ht="303.6">
      <c r="A63" s="1" t="s">
        <v>596</v>
      </c>
      <c r="E63" s="27" t="s">
        <v>5277</v>
      </c>
    </row>
    <row r="64" ht="26.4">
      <c r="A64" s="1" t="s">
        <v>587</v>
      </c>
      <c r="B64" s="1">
        <v>14</v>
      </c>
      <c r="C64" s="26" t="s">
        <v>6152</v>
      </c>
      <c r="D64" t="s">
        <v>589</v>
      </c>
      <c r="E64" s="27" t="s">
        <v>6153</v>
      </c>
      <c r="F64" s="28" t="s">
        <v>3050</v>
      </c>
      <c r="G64" s="29">
        <v>360.56</v>
      </c>
      <c r="H64" s="28">
        <v>0</v>
      </c>
      <c r="I64" s="30">
        <f>ROUND(G64*H64,P4)</f>
        <v>0</v>
      </c>
      <c r="L64" s="30">
        <v>0</v>
      </c>
      <c r="M64" s="24">
        <f>ROUND(G64*L64,P4)</f>
        <v>0</v>
      </c>
      <c r="N64" s="25" t="s">
        <v>592</v>
      </c>
      <c r="O64" s="31">
        <f>M64*AA64</f>
        <v>0</v>
      </c>
      <c r="P64" s="1">
        <v>3</v>
      </c>
      <c r="AA64" s="1">
        <f>IF(P64=1,$O$3,IF(P64=2,$O$4,$O$5))</f>
        <v>0</v>
      </c>
    </row>
    <row r="65">
      <c r="A65" s="1" t="s">
        <v>593</v>
      </c>
      <c r="E65" s="27" t="s">
        <v>6153</v>
      </c>
    </row>
    <row r="66">
      <c r="A66" s="1" t="s">
        <v>594</v>
      </c>
      <c r="E66" s="32" t="s">
        <v>6224</v>
      </c>
    </row>
    <row r="67" ht="343.2">
      <c r="A67" s="1" t="s">
        <v>596</v>
      </c>
      <c r="E67" s="27" t="s">
        <v>4139</v>
      </c>
    </row>
    <row r="68">
      <c r="A68" s="1" t="s">
        <v>584</v>
      </c>
      <c r="C68" s="22" t="s">
        <v>2997</v>
      </c>
      <c r="E68" s="23" t="s">
        <v>3792</v>
      </c>
      <c r="L68" s="24">
        <f>SUMIFS(L69:L92,A69:A92,"P")</f>
        <v>0</v>
      </c>
      <c r="M68" s="24">
        <f>SUMIFS(M69:M92,A69:A92,"P")</f>
        <v>0</v>
      </c>
      <c r="N68" s="25"/>
    </row>
    <row r="69" ht="26.4">
      <c r="A69" s="1" t="s">
        <v>587</v>
      </c>
      <c r="B69" s="1">
        <v>15</v>
      </c>
      <c r="C69" s="26" t="s">
        <v>3793</v>
      </c>
      <c r="D69" t="s">
        <v>589</v>
      </c>
      <c r="E69" s="27" t="s">
        <v>3794</v>
      </c>
      <c r="F69" s="28" t="s">
        <v>591</v>
      </c>
      <c r="G69" s="29">
        <v>8.0709999999999997</v>
      </c>
      <c r="H69" s="28">
        <v>0</v>
      </c>
      <c r="I69" s="30">
        <f>ROUND(G69*H69,P4)</f>
        <v>0</v>
      </c>
      <c r="L69" s="30">
        <v>0</v>
      </c>
      <c r="M69" s="24">
        <f>ROUND(G69*L69,P4)</f>
        <v>0</v>
      </c>
      <c r="N69" s="25" t="s">
        <v>592</v>
      </c>
      <c r="O69" s="31">
        <f>M69*AA69</f>
        <v>0</v>
      </c>
      <c r="P69" s="1">
        <v>3</v>
      </c>
      <c r="AA69" s="1">
        <f>IF(P69=1,$O$3,IF(P69=2,$O$4,$O$5))</f>
        <v>0</v>
      </c>
    </row>
    <row r="70">
      <c r="A70" s="1" t="s">
        <v>593</v>
      </c>
      <c r="E70" s="27" t="s">
        <v>3794</v>
      </c>
    </row>
    <row r="71" ht="52.8">
      <c r="A71" s="1" t="s">
        <v>594</v>
      </c>
      <c r="E71" s="32" t="s">
        <v>6225</v>
      </c>
    </row>
    <row r="72" ht="382.8">
      <c r="A72" s="1" t="s">
        <v>596</v>
      </c>
      <c r="E72" s="27" t="s">
        <v>3769</v>
      </c>
    </row>
    <row r="73" ht="26.4">
      <c r="A73" s="1" t="s">
        <v>587</v>
      </c>
      <c r="B73" s="1">
        <v>16</v>
      </c>
      <c r="C73" s="26" t="s">
        <v>4521</v>
      </c>
      <c r="D73" t="s">
        <v>589</v>
      </c>
      <c r="E73" s="27" t="s">
        <v>4522</v>
      </c>
      <c r="F73" s="28" t="s">
        <v>591</v>
      </c>
      <c r="G73" s="29">
        <v>4.7300000000000004</v>
      </c>
      <c r="H73" s="28">
        <v>0</v>
      </c>
      <c r="I73" s="30">
        <f>ROUND(G73*H73,P4)</f>
        <v>0</v>
      </c>
      <c r="L73" s="30">
        <v>0</v>
      </c>
      <c r="M73" s="24">
        <f>ROUND(G73*L73,P4)</f>
        <v>0</v>
      </c>
      <c r="N73" s="25" t="s">
        <v>592</v>
      </c>
      <c r="O73" s="31">
        <f>M73*AA73</f>
        <v>0</v>
      </c>
      <c r="P73" s="1">
        <v>3</v>
      </c>
      <c r="AA73" s="1">
        <f>IF(P73=1,$O$3,IF(P73=2,$O$4,$O$5))</f>
        <v>0</v>
      </c>
    </row>
    <row r="74">
      <c r="A74" s="1" t="s">
        <v>593</v>
      </c>
      <c r="E74" s="27" t="s">
        <v>4522</v>
      </c>
    </row>
    <row r="75" ht="52.8">
      <c r="A75" s="1" t="s">
        <v>594</v>
      </c>
      <c r="E75" s="32" t="s">
        <v>6226</v>
      </c>
    </row>
    <row r="76" ht="382.8">
      <c r="A76" s="1" t="s">
        <v>596</v>
      </c>
      <c r="E76" s="27" t="s">
        <v>3769</v>
      </c>
    </row>
    <row r="77" ht="26.4">
      <c r="A77" s="1" t="s">
        <v>587</v>
      </c>
      <c r="B77" s="1">
        <v>17</v>
      </c>
      <c r="C77" s="26" t="s">
        <v>5281</v>
      </c>
      <c r="D77" t="s">
        <v>589</v>
      </c>
      <c r="E77" s="27" t="s">
        <v>5282</v>
      </c>
      <c r="F77" s="28" t="s">
        <v>695</v>
      </c>
      <c r="G77" s="29">
        <v>0.46200000000000002</v>
      </c>
      <c r="H77" s="28">
        <v>0</v>
      </c>
      <c r="I77" s="30">
        <f>ROUND(G77*H77,P4)</f>
        <v>0</v>
      </c>
      <c r="L77" s="30">
        <v>0</v>
      </c>
      <c r="M77" s="24">
        <f>ROUND(G77*L77,P4)</f>
        <v>0</v>
      </c>
      <c r="N77" s="25" t="s">
        <v>592</v>
      </c>
      <c r="O77" s="31">
        <f>M77*AA77</f>
        <v>0</v>
      </c>
      <c r="P77" s="1">
        <v>3</v>
      </c>
      <c r="AA77" s="1">
        <f>IF(P77=1,$O$3,IF(P77=2,$O$4,$O$5))</f>
        <v>0</v>
      </c>
    </row>
    <row r="78">
      <c r="A78" s="1" t="s">
        <v>593</v>
      </c>
      <c r="E78" s="27" t="s">
        <v>5282</v>
      </c>
    </row>
    <row r="79" ht="26.4">
      <c r="A79" s="1" t="s">
        <v>594</v>
      </c>
      <c r="E79" s="32" t="s">
        <v>6227</v>
      </c>
    </row>
    <row r="80" ht="303.6">
      <c r="A80" s="1" t="s">
        <v>596</v>
      </c>
      <c r="E80" s="27" t="s">
        <v>5277</v>
      </c>
    </row>
    <row r="81" ht="26.4">
      <c r="A81" s="1" t="s">
        <v>587</v>
      </c>
      <c r="B81" s="1">
        <v>18</v>
      </c>
      <c r="C81" s="26" t="s">
        <v>5290</v>
      </c>
      <c r="D81" t="s">
        <v>589</v>
      </c>
      <c r="E81" s="27" t="s">
        <v>5291</v>
      </c>
      <c r="F81" s="28" t="s">
        <v>591</v>
      </c>
      <c r="G81" s="29">
        <v>271.97500000000002</v>
      </c>
      <c r="H81" s="28">
        <v>0</v>
      </c>
      <c r="I81" s="30">
        <f>ROUND(G81*H81,P4)</f>
        <v>0</v>
      </c>
      <c r="L81" s="30">
        <v>0</v>
      </c>
      <c r="M81" s="24">
        <f>ROUND(G81*L81,P4)</f>
        <v>0</v>
      </c>
      <c r="N81" s="25" t="s">
        <v>592</v>
      </c>
      <c r="O81" s="31">
        <f>M81*AA81</f>
        <v>0</v>
      </c>
      <c r="P81" s="1">
        <v>3</v>
      </c>
      <c r="AA81" s="1">
        <f>IF(P81=1,$O$3,IF(P81=2,$O$4,$O$5))</f>
        <v>0</v>
      </c>
    </row>
    <row r="82">
      <c r="A82" s="1" t="s">
        <v>593</v>
      </c>
      <c r="E82" s="27" t="s">
        <v>5291</v>
      </c>
    </row>
    <row r="83" ht="66">
      <c r="A83" s="1" t="s">
        <v>594</v>
      </c>
      <c r="E83" s="32" t="s">
        <v>6228</v>
      </c>
    </row>
    <row r="84" ht="79.2">
      <c r="A84" s="1" t="s">
        <v>596</v>
      </c>
      <c r="E84" s="27" t="s">
        <v>3002</v>
      </c>
    </row>
    <row r="85" ht="26.4">
      <c r="A85" s="1" t="s">
        <v>587</v>
      </c>
      <c r="B85" s="1">
        <v>19</v>
      </c>
      <c r="C85" s="26" t="s">
        <v>4525</v>
      </c>
      <c r="D85" t="s">
        <v>589</v>
      </c>
      <c r="E85" s="27" t="s">
        <v>4526</v>
      </c>
      <c r="F85" s="28" t="s">
        <v>591</v>
      </c>
      <c r="G85" s="29">
        <v>4.4199999999999999</v>
      </c>
      <c r="H85" s="28">
        <v>0</v>
      </c>
      <c r="I85" s="30">
        <f>ROUND(G85*H85,P4)</f>
        <v>0</v>
      </c>
      <c r="L85" s="30">
        <v>0</v>
      </c>
      <c r="M85" s="24">
        <f>ROUND(G85*L85,P4)</f>
        <v>0</v>
      </c>
      <c r="N85" s="25" t="s">
        <v>592</v>
      </c>
      <c r="O85" s="31">
        <f>M85*AA85</f>
        <v>0</v>
      </c>
      <c r="P85" s="1">
        <v>3</v>
      </c>
      <c r="AA85" s="1">
        <f>IF(P85=1,$O$3,IF(P85=2,$O$4,$O$5))</f>
        <v>0</v>
      </c>
    </row>
    <row r="86">
      <c r="A86" s="1" t="s">
        <v>593</v>
      </c>
      <c r="E86" s="27" t="s">
        <v>4526</v>
      </c>
    </row>
    <row r="87" ht="39.6">
      <c r="A87" s="1" t="s">
        <v>594</v>
      </c>
      <c r="E87" s="32" t="s">
        <v>6229</v>
      </c>
    </row>
    <row r="88" ht="118.8">
      <c r="A88" s="1" t="s">
        <v>596</v>
      </c>
      <c r="E88" s="27" t="s">
        <v>4528</v>
      </c>
    </row>
    <row r="89">
      <c r="A89" s="1" t="s">
        <v>587</v>
      </c>
      <c r="B89" s="1">
        <v>20</v>
      </c>
      <c r="C89" s="26" t="s">
        <v>6161</v>
      </c>
      <c r="D89" t="s">
        <v>589</v>
      </c>
      <c r="E89" s="27" t="s">
        <v>6188</v>
      </c>
      <c r="F89" s="28" t="s">
        <v>3050</v>
      </c>
      <c r="G89" s="29">
        <v>11.050000000000001</v>
      </c>
      <c r="H89" s="28">
        <v>0</v>
      </c>
      <c r="I89" s="30">
        <f>ROUND(G89*H89,P4)</f>
        <v>0</v>
      </c>
      <c r="L89" s="30">
        <v>0</v>
      </c>
      <c r="M89" s="24">
        <f>ROUND(G89*L89,P4)</f>
        <v>0</v>
      </c>
      <c r="N89" s="25" t="s">
        <v>589</v>
      </c>
      <c r="O89" s="31">
        <f>M89*AA89</f>
        <v>0</v>
      </c>
      <c r="P89" s="1">
        <v>3</v>
      </c>
      <c r="AA89" s="1">
        <f>IF(P89=1,$O$3,IF(P89=2,$O$4,$O$5))</f>
        <v>0</v>
      </c>
    </row>
    <row r="90">
      <c r="A90" s="1" t="s">
        <v>593</v>
      </c>
      <c r="E90" s="27" t="s">
        <v>5282</v>
      </c>
    </row>
    <row r="91">
      <c r="A91" s="1" t="s">
        <v>594</v>
      </c>
      <c r="E91" s="32" t="s">
        <v>6230</v>
      </c>
    </row>
    <row r="92" ht="303.6">
      <c r="A92" s="1" t="s">
        <v>596</v>
      </c>
      <c r="E92" s="27" t="s">
        <v>5277</v>
      </c>
    </row>
    <row r="93">
      <c r="A93" s="1" t="s">
        <v>584</v>
      </c>
      <c r="C93" s="22" t="s">
        <v>4198</v>
      </c>
      <c r="E93" s="23" t="s">
        <v>4199</v>
      </c>
      <c r="L93" s="24">
        <f>SUMIFS(L94:L97,A94:A97,"P")</f>
        <v>0</v>
      </c>
      <c r="M93" s="24">
        <f>SUMIFS(M94:M97,A94:A97,"P")</f>
        <v>0</v>
      </c>
      <c r="N93" s="25"/>
    </row>
    <row r="94" ht="26.4">
      <c r="A94" s="1" t="s">
        <v>587</v>
      </c>
      <c r="B94" s="1">
        <v>21</v>
      </c>
      <c r="C94" s="26" t="s">
        <v>3835</v>
      </c>
      <c r="D94" t="s">
        <v>589</v>
      </c>
      <c r="E94" s="27" t="s">
        <v>3836</v>
      </c>
      <c r="F94" s="28" t="s">
        <v>614</v>
      </c>
      <c r="G94" s="29">
        <v>129.08000000000001</v>
      </c>
      <c r="H94" s="28">
        <v>0</v>
      </c>
      <c r="I94" s="30">
        <f>ROUND(G94*H94,P4)</f>
        <v>0</v>
      </c>
      <c r="L94" s="30">
        <v>0</v>
      </c>
      <c r="M94" s="24">
        <f>ROUND(G94*L94,P4)</f>
        <v>0</v>
      </c>
      <c r="N94" s="25" t="s">
        <v>592</v>
      </c>
      <c r="O94" s="31">
        <f>M94*AA94</f>
        <v>0</v>
      </c>
      <c r="P94" s="1">
        <v>3</v>
      </c>
      <c r="AA94" s="1">
        <f>IF(P94=1,$O$3,IF(P94=2,$O$4,$O$5))</f>
        <v>0</v>
      </c>
    </row>
    <row r="95" ht="26.4">
      <c r="A95" s="1" t="s">
        <v>593</v>
      </c>
      <c r="E95" s="27" t="s">
        <v>3836</v>
      </c>
    </row>
    <row r="96" ht="39.6">
      <c r="A96" s="1" t="s">
        <v>594</v>
      </c>
      <c r="E96" s="32" t="s">
        <v>6231</v>
      </c>
    </row>
    <row r="97" ht="211.2">
      <c r="A97" s="1" t="s">
        <v>596</v>
      </c>
      <c r="E97" s="27" t="s">
        <v>3839</v>
      </c>
    </row>
    <row r="98">
      <c r="A98" s="1" t="s">
        <v>584</v>
      </c>
      <c r="C98" s="22" t="s">
        <v>3840</v>
      </c>
      <c r="E98" s="23" t="s">
        <v>4206</v>
      </c>
      <c r="L98" s="24">
        <f>SUMIFS(L99:L106,A99:A106,"P")</f>
        <v>0</v>
      </c>
      <c r="M98" s="24">
        <f>SUMIFS(M99:M106,A99:A106,"P")</f>
        <v>0</v>
      </c>
      <c r="N98" s="25"/>
    </row>
    <row r="99" ht="26.4">
      <c r="A99" s="1" t="s">
        <v>587</v>
      </c>
      <c r="B99" s="1">
        <v>22</v>
      </c>
      <c r="C99" s="26" t="s">
        <v>3850</v>
      </c>
      <c r="D99" t="s">
        <v>589</v>
      </c>
      <c r="E99" s="27" t="s">
        <v>3851</v>
      </c>
      <c r="F99" s="28" t="s">
        <v>607</v>
      </c>
      <c r="G99" s="29">
        <v>0.94999999999999996</v>
      </c>
      <c r="H99" s="28">
        <v>0</v>
      </c>
      <c r="I99" s="30">
        <f>ROUND(G99*H99,P4)</f>
        <v>0</v>
      </c>
      <c r="L99" s="30">
        <v>0</v>
      </c>
      <c r="M99" s="24">
        <f>ROUND(G99*L99,P4)</f>
        <v>0</v>
      </c>
      <c r="N99" s="25" t="s">
        <v>592</v>
      </c>
      <c r="O99" s="31">
        <f>M99*AA99</f>
        <v>0</v>
      </c>
      <c r="P99" s="1">
        <v>3</v>
      </c>
      <c r="AA99" s="1">
        <f>IF(P99=1,$O$3,IF(P99=2,$O$4,$O$5))</f>
        <v>0</v>
      </c>
    </row>
    <row r="100">
      <c r="A100" s="1" t="s">
        <v>593</v>
      </c>
      <c r="E100" s="27" t="s">
        <v>3851</v>
      </c>
    </row>
    <row r="101">
      <c r="A101" s="1" t="s">
        <v>594</v>
      </c>
      <c r="E101" s="32" t="s">
        <v>6232</v>
      </c>
    </row>
    <row r="102" ht="264">
      <c r="A102" s="1" t="s">
        <v>596</v>
      </c>
      <c r="E102" s="27" t="s">
        <v>3853</v>
      </c>
    </row>
    <row r="103" ht="26.4">
      <c r="A103" s="1" t="s">
        <v>587</v>
      </c>
      <c r="B103" s="1">
        <v>23</v>
      </c>
      <c r="C103" s="26" t="s">
        <v>6191</v>
      </c>
      <c r="D103" t="s">
        <v>589</v>
      </c>
      <c r="E103" s="27" t="s">
        <v>6192</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6192</v>
      </c>
    </row>
    <row r="105">
      <c r="A105" s="1" t="s">
        <v>594</v>
      </c>
      <c r="E105" s="32" t="s">
        <v>3860</v>
      </c>
    </row>
    <row r="106" ht="277.2">
      <c r="A106" s="1" t="s">
        <v>596</v>
      </c>
      <c r="E106" s="27" t="s">
        <v>6193</v>
      </c>
    </row>
    <row r="107">
      <c r="A107" s="1" t="s">
        <v>584</v>
      </c>
      <c r="C107" s="22" t="s">
        <v>2018</v>
      </c>
      <c r="E107" s="23" t="s">
        <v>4023</v>
      </c>
      <c r="L107" s="24">
        <f>SUMIFS(L108:L139,A108:A139,"P")</f>
        <v>0</v>
      </c>
      <c r="M107" s="24">
        <f>SUMIFS(M108:M139,A108:A139,"P")</f>
        <v>0</v>
      </c>
      <c r="N107" s="25"/>
    </row>
    <row r="108" ht="26.4">
      <c r="A108" s="1" t="s">
        <v>587</v>
      </c>
      <c r="B108" s="1">
        <v>24</v>
      </c>
      <c r="C108" s="26" t="s">
        <v>5407</v>
      </c>
      <c r="D108" t="s">
        <v>589</v>
      </c>
      <c r="E108" s="27" t="s">
        <v>5408</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5408</v>
      </c>
    </row>
    <row r="110">
      <c r="A110" s="1" t="s">
        <v>594</v>
      </c>
      <c r="E110" s="32" t="s">
        <v>3994</v>
      </c>
    </row>
    <row r="111" ht="66">
      <c r="A111" s="1" t="s">
        <v>596</v>
      </c>
      <c r="E111" s="27" t="s">
        <v>5410</v>
      </c>
    </row>
    <row r="112" ht="26.4">
      <c r="A112" s="1" t="s">
        <v>587</v>
      </c>
      <c r="B112" s="1">
        <v>25</v>
      </c>
      <c r="C112" s="26" t="s">
        <v>6194</v>
      </c>
      <c r="D112" t="s">
        <v>589</v>
      </c>
      <c r="E112" s="27" t="s">
        <v>6195</v>
      </c>
      <c r="F112" s="28" t="s">
        <v>607</v>
      </c>
      <c r="G112" s="29">
        <v>14</v>
      </c>
      <c r="H112" s="28">
        <v>0</v>
      </c>
      <c r="I112" s="30">
        <f>ROUND(G112*H112,P4)</f>
        <v>0</v>
      </c>
      <c r="L112" s="30">
        <v>0</v>
      </c>
      <c r="M112" s="24">
        <f>ROUND(G112*L112,P4)</f>
        <v>0</v>
      </c>
      <c r="N112" s="25" t="s">
        <v>592</v>
      </c>
      <c r="O112" s="31">
        <f>M112*AA112</f>
        <v>0</v>
      </c>
      <c r="P112" s="1">
        <v>3</v>
      </c>
      <c r="AA112" s="1">
        <f>IF(P112=1,$O$3,IF(P112=2,$O$4,$O$5))</f>
        <v>0</v>
      </c>
    </row>
    <row r="113">
      <c r="A113" s="1" t="s">
        <v>593</v>
      </c>
      <c r="E113" s="27" t="s">
        <v>6195</v>
      </c>
    </row>
    <row r="114">
      <c r="A114" s="1" t="s">
        <v>594</v>
      </c>
      <c r="E114" s="32" t="s">
        <v>6233</v>
      </c>
    </row>
    <row r="115" ht="105.6">
      <c r="A115" s="1" t="s">
        <v>596</v>
      </c>
      <c r="E115" s="27" t="s">
        <v>6197</v>
      </c>
    </row>
    <row r="116" ht="26.4">
      <c r="A116" s="1" t="s">
        <v>587</v>
      </c>
      <c r="B116" s="1">
        <v>26</v>
      </c>
      <c r="C116" s="26" t="s">
        <v>6198</v>
      </c>
      <c r="D116" t="s">
        <v>589</v>
      </c>
      <c r="E116" s="27" t="s">
        <v>6199</v>
      </c>
      <c r="F116" s="28" t="s">
        <v>607</v>
      </c>
      <c r="G116" s="29">
        <v>14</v>
      </c>
      <c r="H116" s="28">
        <v>0</v>
      </c>
      <c r="I116" s="30">
        <f>ROUND(G116*H116,P4)</f>
        <v>0</v>
      </c>
      <c r="L116" s="30">
        <v>0</v>
      </c>
      <c r="M116" s="24">
        <f>ROUND(G116*L116,P4)</f>
        <v>0</v>
      </c>
      <c r="N116" s="25" t="s">
        <v>592</v>
      </c>
      <c r="O116" s="31">
        <f>M116*AA116</f>
        <v>0</v>
      </c>
      <c r="P116" s="1">
        <v>3</v>
      </c>
      <c r="AA116" s="1">
        <f>IF(P116=1,$O$3,IF(P116=2,$O$4,$O$5))</f>
        <v>0</v>
      </c>
    </row>
    <row r="117">
      <c r="A117" s="1" t="s">
        <v>593</v>
      </c>
      <c r="E117" s="27" t="s">
        <v>6199</v>
      </c>
    </row>
    <row r="118">
      <c r="A118" s="1" t="s">
        <v>594</v>
      </c>
      <c r="E118" s="32" t="s">
        <v>6233</v>
      </c>
    </row>
    <row r="119" ht="52.8">
      <c r="A119" s="1" t="s">
        <v>596</v>
      </c>
      <c r="E119" s="27" t="s">
        <v>5057</v>
      </c>
    </row>
    <row r="120" ht="26.4">
      <c r="A120" s="1" t="s">
        <v>587</v>
      </c>
      <c r="B120" s="1">
        <v>27</v>
      </c>
      <c r="C120" s="26" t="s">
        <v>4754</v>
      </c>
      <c r="D120" t="s">
        <v>589</v>
      </c>
      <c r="E120" s="27" t="s">
        <v>4755</v>
      </c>
      <c r="F120" s="28" t="s">
        <v>607</v>
      </c>
      <c r="G120" s="29">
        <v>23</v>
      </c>
      <c r="H120" s="28">
        <v>0</v>
      </c>
      <c r="I120" s="30">
        <f>ROUND(G120*H120,P4)</f>
        <v>0</v>
      </c>
      <c r="L120" s="30">
        <v>0</v>
      </c>
      <c r="M120" s="24">
        <f>ROUND(G120*L120,P4)</f>
        <v>0</v>
      </c>
      <c r="N120" s="25" t="s">
        <v>592</v>
      </c>
      <c r="O120" s="31">
        <f>M120*AA120</f>
        <v>0</v>
      </c>
      <c r="P120" s="1">
        <v>3</v>
      </c>
      <c r="AA120" s="1">
        <f>IF(P120=1,$O$3,IF(P120=2,$O$4,$O$5))</f>
        <v>0</v>
      </c>
    </row>
    <row r="121">
      <c r="A121" s="1" t="s">
        <v>593</v>
      </c>
      <c r="E121" s="27" t="s">
        <v>4755</v>
      </c>
    </row>
    <row r="122">
      <c r="A122" s="1" t="s">
        <v>594</v>
      </c>
      <c r="E122" s="32" t="s">
        <v>6234</v>
      </c>
    </row>
    <row r="123" ht="79.2">
      <c r="A123" s="1" t="s">
        <v>596</v>
      </c>
      <c r="E123" s="27" t="s">
        <v>4224</v>
      </c>
    </row>
    <row r="124" ht="26.4">
      <c r="A124" s="1" t="s">
        <v>587</v>
      </c>
      <c r="B124" s="1">
        <v>28</v>
      </c>
      <c r="C124" s="26" t="s">
        <v>5564</v>
      </c>
      <c r="D124" t="s">
        <v>589</v>
      </c>
      <c r="E124" s="27" t="s">
        <v>5565</v>
      </c>
      <c r="F124" s="28" t="s">
        <v>607</v>
      </c>
      <c r="G124" s="29">
        <v>21.609999999999999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5565</v>
      </c>
    </row>
    <row r="126">
      <c r="A126" s="1" t="s">
        <v>594</v>
      </c>
      <c r="E126" s="32" t="s">
        <v>6235</v>
      </c>
    </row>
    <row r="127" ht="79.2">
      <c r="A127" s="1" t="s">
        <v>596</v>
      </c>
      <c r="E127" s="27" t="s">
        <v>5531</v>
      </c>
    </row>
    <row r="128" ht="26.4">
      <c r="A128" s="1" t="s">
        <v>587</v>
      </c>
      <c r="B128" s="1">
        <v>29</v>
      </c>
      <c r="C128" s="26" t="s">
        <v>5625</v>
      </c>
      <c r="D128" t="s">
        <v>589</v>
      </c>
      <c r="E128" s="27" t="s">
        <v>5626</v>
      </c>
      <c r="F128" s="28" t="s">
        <v>3050</v>
      </c>
      <c r="G128" s="29">
        <v>2.3100000000000001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5626</v>
      </c>
    </row>
    <row r="130">
      <c r="A130" s="1" t="s">
        <v>594</v>
      </c>
      <c r="E130" s="32" t="s">
        <v>6202</v>
      </c>
    </row>
    <row r="131" ht="396">
      <c r="A131" s="1" t="s">
        <v>596</v>
      </c>
      <c r="E131" s="27" t="s">
        <v>5628</v>
      </c>
    </row>
    <row r="132" ht="26.4">
      <c r="A132" s="1" t="s">
        <v>587</v>
      </c>
      <c r="B132" s="1">
        <v>30</v>
      </c>
      <c r="C132" s="26" t="s">
        <v>4498</v>
      </c>
      <c r="D132" t="s">
        <v>589</v>
      </c>
      <c r="E132" s="27" t="s">
        <v>4499</v>
      </c>
      <c r="F132" s="28" t="s">
        <v>591</v>
      </c>
      <c r="G132" s="29">
        <v>3.4809999999999999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4499</v>
      </c>
    </row>
    <row r="134" ht="52.8">
      <c r="A134" s="1" t="s">
        <v>594</v>
      </c>
      <c r="E134" s="32" t="s">
        <v>6236</v>
      </c>
    </row>
    <row r="135" ht="145.2">
      <c r="A135" s="1" t="s">
        <v>596</v>
      </c>
      <c r="E135" s="27" t="s">
        <v>3668</v>
      </c>
    </row>
    <row r="136" ht="26.4">
      <c r="A136" s="1" t="s">
        <v>587</v>
      </c>
      <c r="B136" s="1">
        <v>31</v>
      </c>
      <c r="C136" s="26" t="s">
        <v>5465</v>
      </c>
      <c r="D136" t="s">
        <v>589</v>
      </c>
      <c r="E136" s="27" t="s">
        <v>5466</v>
      </c>
      <c r="F136" s="28" t="s">
        <v>591</v>
      </c>
      <c r="G136" s="29">
        <v>8.5990000000000002</v>
      </c>
      <c r="H136" s="28">
        <v>0</v>
      </c>
      <c r="I136" s="30">
        <f>ROUND(G136*H136,P4)</f>
        <v>0</v>
      </c>
      <c r="L136" s="30">
        <v>0</v>
      </c>
      <c r="M136" s="24">
        <f>ROUND(G136*L136,P4)</f>
        <v>0</v>
      </c>
      <c r="N136" s="25" t="s">
        <v>592</v>
      </c>
      <c r="O136" s="31">
        <f>M136*AA136</f>
        <v>0</v>
      </c>
      <c r="P136" s="1">
        <v>3</v>
      </c>
      <c r="AA136" s="1">
        <f>IF(P136=1,$O$3,IF(P136=2,$O$4,$O$5))</f>
        <v>0</v>
      </c>
    </row>
    <row r="137">
      <c r="A137" s="1" t="s">
        <v>593</v>
      </c>
      <c r="E137" s="27" t="s">
        <v>5466</v>
      </c>
    </row>
    <row r="138" ht="52.8">
      <c r="A138" s="1" t="s">
        <v>594</v>
      </c>
      <c r="E138" s="32" t="s">
        <v>6237</v>
      </c>
    </row>
    <row r="139" ht="145.2">
      <c r="A139" s="1" t="s">
        <v>596</v>
      </c>
      <c r="E139" s="27" t="s">
        <v>3668</v>
      </c>
    </row>
    <row r="140">
      <c r="A140" s="1" t="s">
        <v>584</v>
      </c>
      <c r="C140" s="22" t="s">
        <v>690</v>
      </c>
      <c r="E140" s="23" t="s">
        <v>1951</v>
      </c>
      <c r="L140" s="24">
        <f>SUMIFS(L141:L152,A141:A152,"P")</f>
        <v>0</v>
      </c>
      <c r="M140" s="24">
        <f>SUMIFS(M141:M152,A141:A152,"P")</f>
        <v>0</v>
      </c>
      <c r="N140" s="25"/>
    </row>
    <row r="141" ht="39.6">
      <c r="A141" s="1" t="s">
        <v>587</v>
      </c>
      <c r="B141" s="1">
        <v>32</v>
      </c>
      <c r="C141" s="26" t="s">
        <v>692</v>
      </c>
      <c r="D141" t="s">
        <v>693</v>
      </c>
      <c r="E141" s="27" t="s">
        <v>694</v>
      </c>
      <c r="F141" s="28" t="s">
        <v>695</v>
      </c>
      <c r="G141" s="29">
        <v>1061.9480000000001</v>
      </c>
      <c r="H141" s="28">
        <v>0</v>
      </c>
      <c r="I141" s="30">
        <f>ROUND(G141*H141,P4)</f>
        <v>0</v>
      </c>
      <c r="L141" s="30">
        <v>0</v>
      </c>
      <c r="M141" s="24">
        <f>ROUND(G141*L141,P4)</f>
        <v>0</v>
      </c>
      <c r="N141" s="25" t="s">
        <v>589</v>
      </c>
      <c r="O141" s="31">
        <f>M141*AA141</f>
        <v>0</v>
      </c>
      <c r="P141" s="1">
        <v>3</v>
      </c>
      <c r="AA141" s="1">
        <f>IF(P141=1,$O$3,IF(P141=2,$O$4,$O$5))</f>
        <v>0</v>
      </c>
    </row>
    <row r="142" ht="158.4">
      <c r="A142" s="1" t="s">
        <v>593</v>
      </c>
      <c r="E142" s="27" t="s">
        <v>5469</v>
      </c>
    </row>
    <row r="143">
      <c r="A143" s="1" t="s">
        <v>594</v>
      </c>
      <c r="E143" s="32" t="s">
        <v>6238</v>
      </c>
    </row>
    <row r="144">
      <c r="A144" s="1" t="s">
        <v>596</v>
      </c>
      <c r="E144" s="27" t="s">
        <v>589</v>
      </c>
    </row>
    <row r="145" ht="26.4">
      <c r="A145" s="1" t="s">
        <v>587</v>
      </c>
      <c r="B145" s="1">
        <v>33</v>
      </c>
      <c r="C145" s="26" t="s">
        <v>4718</v>
      </c>
      <c r="D145" t="s">
        <v>4719</v>
      </c>
      <c r="E145" s="27" t="s">
        <v>4720</v>
      </c>
      <c r="F145" s="28" t="s">
        <v>695</v>
      </c>
      <c r="G145" s="29">
        <v>8.7029999999999994</v>
      </c>
      <c r="H145" s="28">
        <v>0</v>
      </c>
      <c r="I145" s="30">
        <f>ROUND(G145*H145,P4)</f>
        <v>0</v>
      </c>
      <c r="L145" s="30">
        <v>0</v>
      </c>
      <c r="M145" s="24">
        <f>ROUND(G145*L145,P4)</f>
        <v>0</v>
      </c>
      <c r="N145" s="25" t="s">
        <v>589</v>
      </c>
      <c r="O145" s="31">
        <f>M145*AA145</f>
        <v>0</v>
      </c>
      <c r="P145" s="1">
        <v>3</v>
      </c>
      <c r="AA145" s="1">
        <f>IF(P145=1,$O$3,IF(P145=2,$O$4,$O$5))</f>
        <v>0</v>
      </c>
    </row>
    <row r="146" ht="158.4">
      <c r="A146" s="1" t="s">
        <v>593</v>
      </c>
      <c r="E146" s="27" t="s">
        <v>5469</v>
      </c>
    </row>
    <row r="147">
      <c r="A147" s="1" t="s">
        <v>594</v>
      </c>
      <c r="E147" s="32" t="s">
        <v>6239</v>
      </c>
    </row>
    <row r="148">
      <c r="A148" s="1" t="s">
        <v>596</v>
      </c>
      <c r="E148" s="27" t="s">
        <v>589</v>
      </c>
    </row>
    <row r="149" ht="39.6">
      <c r="A149" s="1" t="s">
        <v>587</v>
      </c>
      <c r="B149" s="1">
        <v>34</v>
      </c>
      <c r="C149" s="26" t="s">
        <v>699</v>
      </c>
      <c r="D149" t="s">
        <v>700</v>
      </c>
      <c r="E149" s="27" t="s">
        <v>701</v>
      </c>
      <c r="F149" s="28" t="s">
        <v>695</v>
      </c>
      <c r="G149" s="29">
        <v>21.498000000000001</v>
      </c>
      <c r="H149" s="28">
        <v>0</v>
      </c>
      <c r="I149" s="30">
        <f>ROUND(G149*H149,P4)</f>
        <v>0</v>
      </c>
      <c r="L149" s="30">
        <v>0</v>
      </c>
      <c r="M149" s="24">
        <f>ROUND(G149*L149,P4)</f>
        <v>0</v>
      </c>
      <c r="N149" s="25" t="s">
        <v>589</v>
      </c>
      <c r="O149" s="31">
        <f>M149*AA149</f>
        <v>0</v>
      </c>
      <c r="P149" s="1">
        <v>3</v>
      </c>
      <c r="AA149" s="1">
        <f>IF(P149=1,$O$3,IF(P149=2,$O$4,$O$5))</f>
        <v>0</v>
      </c>
    </row>
    <row r="150" ht="158.4">
      <c r="A150" s="1" t="s">
        <v>593</v>
      </c>
      <c r="E150" s="27" t="s">
        <v>5469</v>
      </c>
    </row>
    <row r="151">
      <c r="A151" s="1" t="s">
        <v>594</v>
      </c>
      <c r="E151" s="32" t="s">
        <v>6240</v>
      </c>
    </row>
    <row r="152">
      <c r="A152" s="1" t="s">
        <v>596</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6241</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6.4">
      <c r="A10" s="1" t="s">
        <v>587</v>
      </c>
      <c r="B10" s="1">
        <v>1</v>
      </c>
      <c r="C10" s="26" t="s">
        <v>5423</v>
      </c>
      <c r="D10" t="s">
        <v>589</v>
      </c>
      <c r="E10" s="27" t="s">
        <v>5424</v>
      </c>
      <c r="F10" s="28" t="s">
        <v>591</v>
      </c>
      <c r="G10" s="29">
        <v>21.48</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6242</v>
      </c>
    </row>
    <row r="13" ht="66">
      <c r="A13" s="1" t="s">
        <v>596</v>
      </c>
      <c r="E13" s="27" t="s">
        <v>5426</v>
      </c>
    </row>
    <row r="14" ht="26.4">
      <c r="A14" s="1" t="s">
        <v>587</v>
      </c>
      <c r="B14" s="1">
        <v>2</v>
      </c>
      <c r="C14" s="26" t="s">
        <v>5584</v>
      </c>
      <c r="D14" t="s">
        <v>589</v>
      </c>
      <c r="E14" s="27" t="s">
        <v>5585</v>
      </c>
      <c r="F14" s="28" t="s">
        <v>591</v>
      </c>
      <c r="G14" s="29">
        <v>5.6699999999999999</v>
      </c>
      <c r="H14" s="28">
        <v>0</v>
      </c>
      <c r="I14" s="30">
        <f>ROUND(G14*H14,P4)</f>
        <v>0</v>
      </c>
      <c r="L14" s="30">
        <v>0</v>
      </c>
      <c r="M14" s="24">
        <f>ROUND(G14*L14,P4)</f>
        <v>0</v>
      </c>
      <c r="N14" s="25" t="s">
        <v>592</v>
      </c>
      <c r="O14" s="31">
        <f>M14*AA14</f>
        <v>0</v>
      </c>
      <c r="P14" s="1">
        <v>3</v>
      </c>
      <c r="AA14" s="1">
        <f>IF(P14=1,$O$3,IF(P14=2,$O$4,$O$5))</f>
        <v>0</v>
      </c>
    </row>
    <row r="15">
      <c r="A15" s="1" t="s">
        <v>593</v>
      </c>
      <c r="E15" s="27" t="s">
        <v>5585</v>
      </c>
    </row>
    <row r="16" ht="39.6">
      <c r="A16" s="1" t="s">
        <v>594</v>
      </c>
      <c r="E16" s="32" t="s">
        <v>6243</v>
      </c>
    </row>
    <row r="17" ht="330">
      <c r="A17" s="1" t="s">
        <v>596</v>
      </c>
      <c r="E17" s="27" t="s">
        <v>5587</v>
      </c>
    </row>
    <row r="18" ht="26.4">
      <c r="A18" s="1" t="s">
        <v>587</v>
      </c>
      <c r="B18" s="1">
        <v>3</v>
      </c>
      <c r="C18" s="26" t="s">
        <v>3369</v>
      </c>
      <c r="D18" t="s">
        <v>589</v>
      </c>
      <c r="E18" s="27" t="s">
        <v>3370</v>
      </c>
      <c r="F18" s="28" t="s">
        <v>591</v>
      </c>
      <c r="G18" s="29">
        <v>90.760000000000005</v>
      </c>
      <c r="H18" s="28">
        <v>0</v>
      </c>
      <c r="I18" s="30">
        <f>ROUND(G18*H18,P4)</f>
        <v>0</v>
      </c>
      <c r="L18" s="30">
        <v>0</v>
      </c>
      <c r="M18" s="24">
        <f>ROUND(G18*L18,P4)</f>
        <v>0</v>
      </c>
      <c r="N18" s="25" t="s">
        <v>592</v>
      </c>
      <c r="O18" s="31">
        <f>M18*AA18</f>
        <v>0</v>
      </c>
      <c r="P18" s="1">
        <v>3</v>
      </c>
      <c r="AA18" s="1">
        <f>IF(P18=1,$O$3,IF(P18=2,$O$4,$O$5))</f>
        <v>0</v>
      </c>
    </row>
    <row r="19">
      <c r="A19" s="1" t="s">
        <v>593</v>
      </c>
      <c r="E19" s="27" t="s">
        <v>3370</v>
      </c>
    </row>
    <row r="20" ht="79.2">
      <c r="A20" s="1" t="s">
        <v>594</v>
      </c>
      <c r="E20" s="32" t="s">
        <v>6244</v>
      </c>
    </row>
    <row r="21" ht="369.6">
      <c r="A21" s="1" t="s">
        <v>596</v>
      </c>
      <c r="E21" s="27" t="s">
        <v>2554</v>
      </c>
    </row>
    <row r="22" ht="26.4">
      <c r="A22" s="1" t="s">
        <v>587</v>
      </c>
      <c r="B22" s="1">
        <v>4</v>
      </c>
      <c r="C22" s="26" t="s">
        <v>4651</v>
      </c>
      <c r="D22" t="s">
        <v>589</v>
      </c>
      <c r="E22" s="27" t="s">
        <v>4652</v>
      </c>
      <c r="F22" s="28" t="s">
        <v>591</v>
      </c>
      <c r="G22" s="29">
        <v>28.199999999999999</v>
      </c>
      <c r="H22" s="28">
        <v>0</v>
      </c>
      <c r="I22" s="30">
        <f>ROUND(G22*H22,P4)</f>
        <v>0</v>
      </c>
      <c r="L22" s="30">
        <v>0</v>
      </c>
      <c r="M22" s="24">
        <f>ROUND(G22*L22,P4)</f>
        <v>0</v>
      </c>
      <c r="N22" s="25" t="s">
        <v>592</v>
      </c>
      <c r="O22" s="31">
        <f>M22*AA22</f>
        <v>0</v>
      </c>
      <c r="P22" s="1">
        <v>3</v>
      </c>
      <c r="AA22" s="1">
        <f>IF(P22=1,$O$3,IF(P22=2,$O$4,$O$5))</f>
        <v>0</v>
      </c>
    </row>
    <row r="23">
      <c r="A23" s="1" t="s">
        <v>593</v>
      </c>
      <c r="E23" s="27" t="s">
        <v>4652</v>
      </c>
    </row>
    <row r="24" ht="39.6">
      <c r="A24" s="1" t="s">
        <v>594</v>
      </c>
      <c r="E24" s="32" t="s">
        <v>6245</v>
      </c>
    </row>
    <row r="25" ht="264">
      <c r="A25" s="1" t="s">
        <v>596</v>
      </c>
      <c r="E25" s="27" t="s">
        <v>4654</v>
      </c>
    </row>
    <row r="26" ht="26.4">
      <c r="A26" s="1" t="s">
        <v>587</v>
      </c>
      <c r="B26" s="1">
        <v>5</v>
      </c>
      <c r="C26" s="26" t="s">
        <v>5437</v>
      </c>
      <c r="D26" t="s">
        <v>589</v>
      </c>
      <c r="E26" s="27" t="s">
        <v>5438</v>
      </c>
      <c r="F26" s="28" t="s">
        <v>591</v>
      </c>
      <c r="G26" s="29">
        <v>5.6699999999999999</v>
      </c>
      <c r="H26" s="28">
        <v>0</v>
      </c>
      <c r="I26" s="30">
        <f>ROUND(G26*H26,P4)</f>
        <v>0</v>
      </c>
      <c r="L26" s="30">
        <v>0</v>
      </c>
      <c r="M26" s="24">
        <f>ROUND(G26*L26,P4)</f>
        <v>0</v>
      </c>
      <c r="N26" s="25" t="s">
        <v>592</v>
      </c>
      <c r="O26" s="31">
        <f>M26*AA26</f>
        <v>0</v>
      </c>
      <c r="P26" s="1">
        <v>3</v>
      </c>
      <c r="AA26" s="1">
        <f>IF(P26=1,$O$3,IF(P26=2,$O$4,$O$5))</f>
        <v>0</v>
      </c>
    </row>
    <row r="27">
      <c r="A27" s="1" t="s">
        <v>593</v>
      </c>
      <c r="E27" s="27" t="s">
        <v>5438</v>
      </c>
    </row>
    <row r="28" ht="39.6">
      <c r="A28" s="1" t="s">
        <v>594</v>
      </c>
      <c r="E28" s="32" t="s">
        <v>6246</v>
      </c>
    </row>
    <row r="29" ht="66">
      <c r="A29" s="1" t="s">
        <v>596</v>
      </c>
      <c r="E29" s="27" t="s">
        <v>3745</v>
      </c>
    </row>
    <row r="30" ht="26.4">
      <c r="A30" s="1" t="s">
        <v>587</v>
      </c>
      <c r="B30" s="1">
        <v>6</v>
      </c>
      <c r="C30" s="26" t="s">
        <v>4364</v>
      </c>
      <c r="D30" t="s">
        <v>589</v>
      </c>
      <c r="E30" s="27" t="s">
        <v>4365</v>
      </c>
      <c r="F30" s="28" t="s">
        <v>614</v>
      </c>
      <c r="G30" s="29">
        <v>37.799999999999997</v>
      </c>
      <c r="H30" s="28">
        <v>0</v>
      </c>
      <c r="I30" s="30">
        <f>ROUND(G30*H30,P4)</f>
        <v>0</v>
      </c>
      <c r="L30" s="30">
        <v>0</v>
      </c>
      <c r="M30" s="24">
        <f>ROUND(G30*L30,P4)</f>
        <v>0</v>
      </c>
      <c r="N30" s="25" t="s">
        <v>592</v>
      </c>
      <c r="O30" s="31">
        <f>M30*AA30</f>
        <v>0</v>
      </c>
      <c r="P30" s="1">
        <v>3</v>
      </c>
      <c r="AA30" s="1">
        <f>IF(P30=1,$O$3,IF(P30=2,$O$4,$O$5))</f>
        <v>0</v>
      </c>
    </row>
    <row r="31">
      <c r="A31" s="1" t="s">
        <v>593</v>
      </c>
      <c r="E31" s="27" t="s">
        <v>4365</v>
      </c>
    </row>
    <row r="32">
      <c r="A32" s="1" t="s">
        <v>594</v>
      </c>
      <c r="E32" s="32" t="s">
        <v>6247</v>
      </c>
    </row>
    <row r="33" ht="66">
      <c r="A33" s="1" t="s">
        <v>596</v>
      </c>
      <c r="E33" s="27" t="s">
        <v>4367</v>
      </c>
    </row>
    <row r="34">
      <c r="A34" s="1" t="s">
        <v>584</v>
      </c>
      <c r="C34" s="22" t="s">
        <v>2572</v>
      </c>
      <c r="E34" s="23" t="s">
        <v>4106</v>
      </c>
      <c r="L34" s="24">
        <f>SUMIFS(L35:L46,A35:A46,"P")</f>
        <v>0</v>
      </c>
      <c r="M34" s="24">
        <f>SUMIFS(M35:M46,A35:A46,"P")</f>
        <v>0</v>
      </c>
      <c r="N34" s="25"/>
    </row>
    <row r="35" ht="26.4">
      <c r="A35" s="1" t="s">
        <v>587</v>
      </c>
      <c r="B35" s="1">
        <v>7</v>
      </c>
      <c r="C35" s="26" t="s">
        <v>4114</v>
      </c>
      <c r="D35" t="s">
        <v>589</v>
      </c>
      <c r="E35" s="27" t="s">
        <v>4115</v>
      </c>
      <c r="F35" s="28" t="s">
        <v>591</v>
      </c>
      <c r="G35" s="29">
        <v>10.32</v>
      </c>
      <c r="H35" s="28">
        <v>0</v>
      </c>
      <c r="I35" s="30">
        <f>ROUND(G35*H35,P4)</f>
        <v>0</v>
      </c>
      <c r="L35" s="30">
        <v>0</v>
      </c>
      <c r="M35" s="24">
        <f>ROUND(G35*L35,P4)</f>
        <v>0</v>
      </c>
      <c r="N35" s="25" t="s">
        <v>592</v>
      </c>
      <c r="O35" s="31">
        <f>M35*AA35</f>
        <v>0</v>
      </c>
      <c r="P35" s="1">
        <v>3</v>
      </c>
      <c r="AA35" s="1">
        <f>IF(P35=1,$O$3,IF(P35=2,$O$4,$O$5))</f>
        <v>0</v>
      </c>
    </row>
    <row r="36">
      <c r="A36" s="1" t="s">
        <v>593</v>
      </c>
      <c r="E36" s="27" t="s">
        <v>4115</v>
      </c>
    </row>
    <row r="37" ht="52.8">
      <c r="A37" s="1" t="s">
        <v>594</v>
      </c>
      <c r="E37" s="32" t="s">
        <v>6248</v>
      </c>
    </row>
    <row r="38" ht="382.8">
      <c r="A38" s="1" t="s">
        <v>596</v>
      </c>
      <c r="E38" s="27" t="s">
        <v>2577</v>
      </c>
    </row>
    <row r="39" ht="26.4">
      <c r="A39" s="1" t="s">
        <v>587</v>
      </c>
      <c r="B39" s="1">
        <v>8</v>
      </c>
      <c r="C39" s="26" t="s">
        <v>2578</v>
      </c>
      <c r="D39" t="s">
        <v>589</v>
      </c>
      <c r="E39" s="27" t="s">
        <v>2579</v>
      </c>
      <c r="F39" s="28" t="s">
        <v>695</v>
      </c>
      <c r="G39" s="29">
        <v>0.60099999999999998</v>
      </c>
      <c r="H39" s="28">
        <v>0</v>
      </c>
      <c r="I39" s="30">
        <f>ROUND(G39*H39,P4)</f>
        <v>0</v>
      </c>
      <c r="L39" s="30">
        <v>0</v>
      </c>
      <c r="M39" s="24">
        <f>ROUND(G39*L39,P4)</f>
        <v>0</v>
      </c>
      <c r="N39" s="25" t="s">
        <v>592</v>
      </c>
      <c r="O39" s="31">
        <f>M39*AA39</f>
        <v>0</v>
      </c>
      <c r="P39" s="1">
        <v>3</v>
      </c>
      <c r="AA39" s="1">
        <f>IF(P39=1,$O$3,IF(P39=2,$O$4,$O$5))</f>
        <v>0</v>
      </c>
    </row>
    <row r="40">
      <c r="A40" s="1" t="s">
        <v>593</v>
      </c>
      <c r="E40" s="27" t="s">
        <v>2579</v>
      </c>
    </row>
    <row r="41">
      <c r="A41" s="1" t="s">
        <v>594</v>
      </c>
      <c r="E41" s="32" t="s">
        <v>6249</v>
      </c>
    </row>
    <row r="42" ht="316.8">
      <c r="A42" s="1" t="s">
        <v>596</v>
      </c>
      <c r="E42" s="27" t="s">
        <v>2581</v>
      </c>
    </row>
    <row r="43" ht="26.4">
      <c r="A43" s="1" t="s">
        <v>587</v>
      </c>
      <c r="B43" s="1">
        <v>9</v>
      </c>
      <c r="C43" s="26" t="s">
        <v>4118</v>
      </c>
      <c r="D43" t="s">
        <v>589</v>
      </c>
      <c r="E43" s="27" t="s">
        <v>4119</v>
      </c>
      <c r="F43" s="28" t="s">
        <v>695</v>
      </c>
      <c r="G43" s="29">
        <v>0.109</v>
      </c>
      <c r="H43" s="28">
        <v>0</v>
      </c>
      <c r="I43" s="30">
        <f>ROUND(G43*H43,P4)</f>
        <v>0</v>
      </c>
      <c r="L43" s="30">
        <v>0</v>
      </c>
      <c r="M43" s="24">
        <f>ROUND(G43*L43,P4)</f>
        <v>0</v>
      </c>
      <c r="N43" s="25" t="s">
        <v>592</v>
      </c>
      <c r="O43" s="31">
        <f>M43*AA43</f>
        <v>0</v>
      </c>
      <c r="P43" s="1">
        <v>3</v>
      </c>
      <c r="AA43" s="1">
        <f>IF(P43=1,$O$3,IF(P43=2,$O$4,$O$5))</f>
        <v>0</v>
      </c>
    </row>
    <row r="44">
      <c r="A44" s="1" t="s">
        <v>593</v>
      </c>
      <c r="E44" s="27" t="s">
        <v>4119</v>
      </c>
    </row>
    <row r="45">
      <c r="A45" s="1" t="s">
        <v>594</v>
      </c>
      <c r="E45" s="32" t="s">
        <v>6250</v>
      </c>
    </row>
    <row r="46" ht="316.8">
      <c r="A46" s="1" t="s">
        <v>596</v>
      </c>
      <c r="E46" s="27" t="s">
        <v>2581</v>
      </c>
    </row>
    <row r="47">
      <c r="A47" s="1" t="s">
        <v>584</v>
      </c>
      <c r="C47" s="22" t="s">
        <v>2997</v>
      </c>
      <c r="E47" s="23" t="s">
        <v>3792</v>
      </c>
      <c r="L47" s="24">
        <f>SUMIFS(L48:L71,A48:A71,"P")</f>
        <v>0</v>
      </c>
      <c r="M47" s="24">
        <f>SUMIFS(M48:M71,A48:A71,"P")</f>
        <v>0</v>
      </c>
      <c r="N47" s="25"/>
    </row>
    <row r="48" ht="26.4">
      <c r="A48" s="1" t="s">
        <v>587</v>
      </c>
      <c r="B48" s="1">
        <v>10</v>
      </c>
      <c r="C48" s="26" t="s">
        <v>3793</v>
      </c>
      <c r="D48" t="s">
        <v>589</v>
      </c>
      <c r="E48" s="27" t="s">
        <v>3794</v>
      </c>
      <c r="F48" s="28" t="s">
        <v>591</v>
      </c>
      <c r="G48" s="29">
        <v>2.8639999999999999</v>
      </c>
      <c r="H48" s="28">
        <v>0</v>
      </c>
      <c r="I48" s="30">
        <f>ROUND(G48*H48,P4)</f>
        <v>0</v>
      </c>
      <c r="L48" s="30">
        <v>0</v>
      </c>
      <c r="M48" s="24">
        <f>ROUND(G48*L48,P4)</f>
        <v>0</v>
      </c>
      <c r="N48" s="25" t="s">
        <v>592</v>
      </c>
      <c r="O48" s="31">
        <f>M48*AA48</f>
        <v>0</v>
      </c>
      <c r="P48" s="1">
        <v>3</v>
      </c>
      <c r="AA48" s="1">
        <f>IF(P48=1,$O$3,IF(P48=2,$O$4,$O$5))</f>
        <v>0</v>
      </c>
    </row>
    <row r="49">
      <c r="A49" s="1" t="s">
        <v>593</v>
      </c>
      <c r="E49" s="27" t="s">
        <v>3794</v>
      </c>
    </row>
    <row r="50">
      <c r="A50" s="1" t="s">
        <v>594</v>
      </c>
      <c r="E50" s="32" t="s">
        <v>6251</v>
      </c>
    </row>
    <row r="51" ht="382.8">
      <c r="A51" s="1" t="s">
        <v>596</v>
      </c>
      <c r="E51" s="27" t="s">
        <v>3769</v>
      </c>
    </row>
    <row r="52" ht="26.4">
      <c r="A52" s="1" t="s">
        <v>587</v>
      </c>
      <c r="B52" s="1">
        <v>11</v>
      </c>
      <c r="C52" s="26" t="s">
        <v>4521</v>
      </c>
      <c r="D52" t="s">
        <v>589</v>
      </c>
      <c r="E52" s="27" t="s">
        <v>4522</v>
      </c>
      <c r="F52" s="28" t="s">
        <v>591</v>
      </c>
      <c r="G52" s="29">
        <v>8.7260000000000009</v>
      </c>
      <c r="H52" s="28">
        <v>0</v>
      </c>
      <c r="I52" s="30">
        <f>ROUND(G52*H52,P4)</f>
        <v>0</v>
      </c>
      <c r="L52" s="30">
        <v>0</v>
      </c>
      <c r="M52" s="24">
        <f>ROUND(G52*L52,P4)</f>
        <v>0</v>
      </c>
      <c r="N52" s="25" t="s">
        <v>592</v>
      </c>
      <c r="O52" s="31">
        <f>M52*AA52</f>
        <v>0</v>
      </c>
      <c r="P52" s="1">
        <v>3</v>
      </c>
      <c r="AA52" s="1">
        <f>IF(P52=1,$O$3,IF(P52=2,$O$4,$O$5))</f>
        <v>0</v>
      </c>
    </row>
    <row r="53">
      <c r="A53" s="1" t="s">
        <v>593</v>
      </c>
      <c r="E53" s="27" t="s">
        <v>4522</v>
      </c>
    </row>
    <row r="54" ht="52.8">
      <c r="A54" s="1" t="s">
        <v>594</v>
      </c>
      <c r="E54" s="32" t="s">
        <v>6252</v>
      </c>
    </row>
    <row r="55" ht="382.8">
      <c r="A55" s="1" t="s">
        <v>596</v>
      </c>
      <c r="E55" s="27" t="s">
        <v>3769</v>
      </c>
    </row>
    <row r="56" ht="26.4">
      <c r="A56" s="1" t="s">
        <v>587</v>
      </c>
      <c r="B56" s="1">
        <v>12</v>
      </c>
      <c r="C56" s="26" t="s">
        <v>5281</v>
      </c>
      <c r="D56" t="s">
        <v>589</v>
      </c>
      <c r="E56" s="27" t="s">
        <v>5282</v>
      </c>
      <c r="F56" s="28" t="s">
        <v>695</v>
      </c>
      <c r="G56" s="29">
        <v>0.16400000000000001</v>
      </c>
      <c r="H56" s="28">
        <v>0</v>
      </c>
      <c r="I56" s="30">
        <f>ROUND(G56*H56,P4)</f>
        <v>0</v>
      </c>
      <c r="L56" s="30">
        <v>0</v>
      </c>
      <c r="M56" s="24">
        <f>ROUND(G56*L56,P4)</f>
        <v>0</v>
      </c>
      <c r="N56" s="25" t="s">
        <v>592</v>
      </c>
      <c r="O56" s="31">
        <f>M56*AA56</f>
        <v>0</v>
      </c>
      <c r="P56" s="1">
        <v>3</v>
      </c>
      <c r="AA56" s="1">
        <f>IF(P56=1,$O$3,IF(P56=2,$O$4,$O$5))</f>
        <v>0</v>
      </c>
    </row>
    <row r="57">
      <c r="A57" s="1" t="s">
        <v>593</v>
      </c>
      <c r="E57" s="27" t="s">
        <v>5282</v>
      </c>
    </row>
    <row r="58" ht="26.4">
      <c r="A58" s="1" t="s">
        <v>594</v>
      </c>
      <c r="E58" s="32" t="s">
        <v>6253</v>
      </c>
    </row>
    <row r="59" ht="303.6">
      <c r="A59" s="1" t="s">
        <v>596</v>
      </c>
      <c r="E59" s="27" t="s">
        <v>5277</v>
      </c>
    </row>
    <row r="60" ht="26.4">
      <c r="A60" s="1" t="s">
        <v>587</v>
      </c>
      <c r="B60" s="1">
        <v>13</v>
      </c>
      <c r="C60" s="26" t="s">
        <v>5290</v>
      </c>
      <c r="D60" t="s">
        <v>589</v>
      </c>
      <c r="E60" s="27" t="s">
        <v>5291</v>
      </c>
      <c r="F60" s="28" t="s">
        <v>591</v>
      </c>
      <c r="G60" s="29">
        <v>78.677999999999997</v>
      </c>
      <c r="H60" s="28">
        <v>0</v>
      </c>
      <c r="I60" s="30">
        <f>ROUND(G60*H60,P4)</f>
        <v>0</v>
      </c>
      <c r="L60" s="30">
        <v>0</v>
      </c>
      <c r="M60" s="24">
        <f>ROUND(G60*L60,P4)</f>
        <v>0</v>
      </c>
      <c r="N60" s="25" t="s">
        <v>592</v>
      </c>
      <c r="O60" s="31">
        <f>M60*AA60</f>
        <v>0</v>
      </c>
      <c r="P60" s="1">
        <v>3</v>
      </c>
      <c r="AA60" s="1">
        <f>IF(P60=1,$O$3,IF(P60=2,$O$4,$O$5))</f>
        <v>0</v>
      </c>
    </row>
    <row r="61">
      <c r="A61" s="1" t="s">
        <v>593</v>
      </c>
      <c r="E61" s="27" t="s">
        <v>5291</v>
      </c>
    </row>
    <row r="62">
      <c r="A62" s="1" t="s">
        <v>594</v>
      </c>
      <c r="E62" s="32" t="s">
        <v>6254</v>
      </c>
    </row>
    <row r="63" ht="79.2">
      <c r="A63" s="1" t="s">
        <v>596</v>
      </c>
      <c r="E63" s="27" t="s">
        <v>3002</v>
      </c>
    </row>
    <row r="64" ht="26.4">
      <c r="A64" s="1" t="s">
        <v>587</v>
      </c>
      <c r="B64" s="1">
        <v>14</v>
      </c>
      <c r="C64" s="26" t="s">
        <v>4525</v>
      </c>
      <c r="D64" t="s">
        <v>589</v>
      </c>
      <c r="E64" s="27" t="s">
        <v>4526</v>
      </c>
      <c r="F64" s="28" t="s">
        <v>591</v>
      </c>
      <c r="G64" s="29">
        <v>10.087999999999999</v>
      </c>
      <c r="H64" s="28">
        <v>0</v>
      </c>
      <c r="I64" s="30">
        <f>ROUND(G64*H64,P4)</f>
        <v>0</v>
      </c>
      <c r="L64" s="30">
        <v>0</v>
      </c>
      <c r="M64" s="24">
        <f>ROUND(G64*L64,P4)</f>
        <v>0</v>
      </c>
      <c r="N64" s="25" t="s">
        <v>592</v>
      </c>
      <c r="O64" s="31">
        <f>M64*AA64</f>
        <v>0</v>
      </c>
      <c r="P64" s="1">
        <v>3</v>
      </c>
      <c r="AA64" s="1">
        <f>IF(P64=1,$O$3,IF(P64=2,$O$4,$O$5))</f>
        <v>0</v>
      </c>
    </row>
    <row r="65">
      <c r="A65" s="1" t="s">
        <v>593</v>
      </c>
      <c r="E65" s="27" t="s">
        <v>4526</v>
      </c>
    </row>
    <row r="66" ht="39.6">
      <c r="A66" s="1" t="s">
        <v>594</v>
      </c>
      <c r="E66" s="32" t="s">
        <v>6255</v>
      </c>
    </row>
    <row r="67" ht="118.8">
      <c r="A67" s="1" t="s">
        <v>596</v>
      </c>
      <c r="E67" s="27" t="s">
        <v>4528</v>
      </c>
    </row>
    <row r="68">
      <c r="A68" s="1" t="s">
        <v>587</v>
      </c>
      <c r="B68" s="1">
        <v>15</v>
      </c>
      <c r="C68" s="26" t="s">
        <v>6161</v>
      </c>
      <c r="D68" t="s">
        <v>589</v>
      </c>
      <c r="E68" s="27" t="s">
        <v>6188</v>
      </c>
      <c r="F68" s="28" t="s">
        <v>3050</v>
      </c>
      <c r="G68" s="29">
        <v>25.219999999999999</v>
      </c>
      <c r="H68" s="28">
        <v>0</v>
      </c>
      <c r="I68" s="30">
        <f>ROUND(G68*H68,P4)</f>
        <v>0</v>
      </c>
      <c r="L68" s="30">
        <v>0</v>
      </c>
      <c r="M68" s="24">
        <f>ROUND(G68*L68,P4)</f>
        <v>0</v>
      </c>
      <c r="N68" s="25" t="s">
        <v>589</v>
      </c>
      <c r="O68" s="31">
        <f>M68*AA68</f>
        <v>0</v>
      </c>
      <c r="P68" s="1">
        <v>3</v>
      </c>
      <c r="AA68" s="1">
        <f>IF(P68=1,$O$3,IF(P68=2,$O$4,$O$5))</f>
        <v>0</v>
      </c>
    </row>
    <row r="69">
      <c r="A69" s="1" t="s">
        <v>593</v>
      </c>
      <c r="E69" s="27" t="s">
        <v>5282</v>
      </c>
    </row>
    <row r="70">
      <c r="A70" s="1" t="s">
        <v>594</v>
      </c>
      <c r="E70" s="32" t="s">
        <v>6256</v>
      </c>
    </row>
    <row r="71" ht="303.6">
      <c r="A71" s="1" t="s">
        <v>596</v>
      </c>
      <c r="E71" s="27" t="s">
        <v>5277</v>
      </c>
    </row>
    <row r="72">
      <c r="A72" s="1" t="s">
        <v>584</v>
      </c>
      <c r="C72" s="22" t="s">
        <v>4198</v>
      </c>
      <c r="E72" s="23" t="s">
        <v>4199</v>
      </c>
      <c r="L72" s="24">
        <f>SUMIFS(L73:L76,A73:A76,"P")</f>
        <v>0</v>
      </c>
      <c r="M72" s="24">
        <f>SUMIFS(M73:M76,A73:A76,"P")</f>
        <v>0</v>
      </c>
      <c r="N72" s="25"/>
    </row>
    <row r="73" ht="26.4">
      <c r="A73" s="1" t="s">
        <v>587</v>
      </c>
      <c r="B73" s="1">
        <v>16</v>
      </c>
      <c r="C73" s="26" t="s">
        <v>3835</v>
      </c>
      <c r="D73" t="s">
        <v>589</v>
      </c>
      <c r="E73" s="27" t="s">
        <v>3836</v>
      </c>
      <c r="F73" s="28" t="s">
        <v>614</v>
      </c>
      <c r="G73" s="29">
        <v>55.799999999999997</v>
      </c>
      <c r="H73" s="28">
        <v>0</v>
      </c>
      <c r="I73" s="30">
        <f>ROUND(G73*H73,P4)</f>
        <v>0</v>
      </c>
      <c r="L73" s="30">
        <v>0</v>
      </c>
      <c r="M73" s="24">
        <f>ROUND(G73*L73,P4)</f>
        <v>0</v>
      </c>
      <c r="N73" s="25" t="s">
        <v>592</v>
      </c>
      <c r="O73" s="31">
        <f>M73*AA73</f>
        <v>0</v>
      </c>
      <c r="P73" s="1">
        <v>3</v>
      </c>
      <c r="AA73" s="1">
        <f>IF(P73=1,$O$3,IF(P73=2,$O$4,$O$5))</f>
        <v>0</v>
      </c>
    </row>
    <row r="74" ht="26.4">
      <c r="A74" s="1" t="s">
        <v>593</v>
      </c>
      <c r="E74" s="27" t="s">
        <v>3836</v>
      </c>
    </row>
    <row r="75">
      <c r="A75" s="1" t="s">
        <v>594</v>
      </c>
      <c r="E75" s="32" t="s">
        <v>6257</v>
      </c>
    </row>
    <row r="76" ht="211.2">
      <c r="A76" s="1" t="s">
        <v>596</v>
      </c>
      <c r="E76" s="27" t="s">
        <v>3839</v>
      </c>
    </row>
    <row r="77">
      <c r="A77" s="1" t="s">
        <v>584</v>
      </c>
      <c r="C77" s="22" t="s">
        <v>2018</v>
      </c>
      <c r="E77" s="23" t="s">
        <v>4023</v>
      </c>
      <c r="L77" s="24">
        <f>SUMIFS(L78:L93,A78:A93,"P")</f>
        <v>0</v>
      </c>
      <c r="M77" s="24">
        <f>SUMIFS(M78:M93,A78:A93,"P")</f>
        <v>0</v>
      </c>
      <c r="N77" s="25"/>
    </row>
    <row r="78" ht="26.4">
      <c r="A78" s="1" t="s">
        <v>587</v>
      </c>
      <c r="B78" s="1">
        <v>17</v>
      </c>
      <c r="C78" s="26" t="s">
        <v>5407</v>
      </c>
      <c r="D78" t="s">
        <v>589</v>
      </c>
      <c r="E78" s="27" t="s">
        <v>5408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5408</v>
      </c>
    </row>
    <row r="80">
      <c r="A80" s="1" t="s">
        <v>594</v>
      </c>
      <c r="E80" s="32" t="s">
        <v>3994</v>
      </c>
    </row>
    <row r="81" ht="66">
      <c r="A81" s="1" t="s">
        <v>596</v>
      </c>
      <c r="E81" s="27" t="s">
        <v>5410</v>
      </c>
    </row>
    <row r="82" ht="26.4">
      <c r="A82" s="1" t="s">
        <v>587</v>
      </c>
      <c r="B82" s="1">
        <v>18</v>
      </c>
      <c r="C82" s="26" t="s">
        <v>4754</v>
      </c>
      <c r="D82" t="s">
        <v>589</v>
      </c>
      <c r="E82" s="27" t="s">
        <v>4755</v>
      </c>
      <c r="F82" s="28" t="s">
        <v>607</v>
      </c>
      <c r="G82" s="29">
        <v>22.559999999999999</v>
      </c>
      <c r="H82" s="28">
        <v>0</v>
      </c>
      <c r="I82" s="30">
        <f>ROUND(G82*H82,P4)</f>
        <v>0</v>
      </c>
      <c r="L82" s="30">
        <v>0</v>
      </c>
      <c r="M82" s="24">
        <f>ROUND(G82*L82,P4)</f>
        <v>0</v>
      </c>
      <c r="N82" s="25" t="s">
        <v>592</v>
      </c>
      <c r="O82" s="31">
        <f>M82*AA82</f>
        <v>0</v>
      </c>
      <c r="P82" s="1">
        <v>3</v>
      </c>
      <c r="AA82" s="1">
        <f>IF(P82=1,$O$3,IF(P82=2,$O$4,$O$5))</f>
        <v>0</v>
      </c>
    </row>
    <row r="83">
      <c r="A83" s="1" t="s">
        <v>593</v>
      </c>
      <c r="E83" s="27" t="s">
        <v>4755</v>
      </c>
    </row>
    <row r="84">
      <c r="A84" s="1" t="s">
        <v>594</v>
      </c>
      <c r="E84" s="32" t="s">
        <v>6258</v>
      </c>
    </row>
    <row r="85" ht="79.2">
      <c r="A85" s="1" t="s">
        <v>596</v>
      </c>
      <c r="E85" s="27" t="s">
        <v>4224</v>
      </c>
    </row>
    <row r="86" ht="26.4">
      <c r="A86" s="1" t="s">
        <v>587</v>
      </c>
      <c r="B86" s="1">
        <v>19</v>
      </c>
      <c r="C86" s="26" t="s">
        <v>6065</v>
      </c>
      <c r="D86" t="s">
        <v>589</v>
      </c>
      <c r="E86" s="27" t="s">
        <v>6066</v>
      </c>
      <c r="F86" s="28" t="s">
        <v>607</v>
      </c>
      <c r="G86" s="29">
        <v>18.600000000000001</v>
      </c>
      <c r="H86" s="28">
        <v>0</v>
      </c>
      <c r="I86" s="30">
        <f>ROUND(G86*H86,P4)</f>
        <v>0</v>
      </c>
      <c r="L86" s="30">
        <v>0</v>
      </c>
      <c r="M86" s="24">
        <f>ROUND(G86*L86,P4)</f>
        <v>0</v>
      </c>
      <c r="N86" s="25" t="s">
        <v>592</v>
      </c>
      <c r="O86" s="31">
        <f>M86*AA86</f>
        <v>0</v>
      </c>
      <c r="P86" s="1">
        <v>3</v>
      </c>
      <c r="AA86" s="1">
        <f>IF(P86=1,$O$3,IF(P86=2,$O$4,$O$5))</f>
        <v>0</v>
      </c>
    </row>
    <row r="87">
      <c r="A87" s="1" t="s">
        <v>593</v>
      </c>
      <c r="E87" s="27" t="s">
        <v>6066</v>
      </c>
    </row>
    <row r="88">
      <c r="A88" s="1" t="s">
        <v>594</v>
      </c>
      <c r="E88" s="32" t="s">
        <v>6259</v>
      </c>
    </row>
    <row r="89" ht="79.2">
      <c r="A89" s="1" t="s">
        <v>596</v>
      </c>
      <c r="E89" s="27" t="s">
        <v>5531</v>
      </c>
    </row>
    <row r="90" ht="26.4">
      <c r="A90" s="1" t="s">
        <v>587</v>
      </c>
      <c r="B90" s="1">
        <v>20</v>
      </c>
      <c r="C90" s="26" t="s">
        <v>5465</v>
      </c>
      <c r="D90" t="s">
        <v>589</v>
      </c>
      <c r="E90" s="27" t="s">
        <v>5466</v>
      </c>
      <c r="F90" s="28" t="s">
        <v>591</v>
      </c>
      <c r="G90" s="29">
        <v>8.3330000000000002</v>
      </c>
      <c r="H90" s="28">
        <v>0</v>
      </c>
      <c r="I90" s="30">
        <f>ROUND(G90*H90,P4)</f>
        <v>0</v>
      </c>
      <c r="L90" s="30">
        <v>0</v>
      </c>
      <c r="M90" s="24">
        <f>ROUND(G90*L90,P4)</f>
        <v>0</v>
      </c>
      <c r="N90" s="25" t="s">
        <v>592</v>
      </c>
      <c r="O90" s="31">
        <f>M90*AA90</f>
        <v>0</v>
      </c>
      <c r="P90" s="1">
        <v>3</v>
      </c>
      <c r="AA90" s="1">
        <f>IF(P90=1,$O$3,IF(P90=2,$O$4,$O$5))</f>
        <v>0</v>
      </c>
    </row>
    <row r="91">
      <c r="A91" s="1" t="s">
        <v>593</v>
      </c>
      <c r="E91" s="27" t="s">
        <v>5466</v>
      </c>
    </row>
    <row r="92" ht="66">
      <c r="A92" s="1" t="s">
        <v>594</v>
      </c>
      <c r="E92" s="32" t="s">
        <v>6260</v>
      </c>
    </row>
    <row r="93" ht="145.2">
      <c r="A93" s="1" t="s">
        <v>596</v>
      </c>
      <c r="E93" s="27" t="s">
        <v>3668</v>
      </c>
    </row>
    <row r="94">
      <c r="A94" s="1" t="s">
        <v>584</v>
      </c>
      <c r="C94" s="22" t="s">
        <v>690</v>
      </c>
      <c r="E94" s="23" t="s">
        <v>1951</v>
      </c>
      <c r="L94" s="24">
        <f>SUMIFS(L95:L102,A95:A102,"P")</f>
        <v>0</v>
      </c>
      <c r="M94" s="24">
        <f>SUMIFS(M95:M102,A95:A102,"P")</f>
        <v>0</v>
      </c>
      <c r="N94" s="25"/>
    </row>
    <row r="95" ht="39.6">
      <c r="A95" s="1" t="s">
        <v>587</v>
      </c>
      <c r="B95" s="1">
        <v>21</v>
      </c>
      <c r="C95" s="26" t="s">
        <v>692</v>
      </c>
      <c r="D95" t="s">
        <v>693</v>
      </c>
      <c r="E95" s="27" t="s">
        <v>694</v>
      </c>
      <c r="F95" s="28" t="s">
        <v>695</v>
      </c>
      <c r="G95" s="29">
        <v>231.40799999999999</v>
      </c>
      <c r="H95" s="28">
        <v>0</v>
      </c>
      <c r="I95" s="30">
        <f>ROUND(G95*H95,P4)</f>
        <v>0</v>
      </c>
      <c r="L95" s="30">
        <v>0</v>
      </c>
      <c r="M95" s="24">
        <f>ROUND(G95*L95,P4)</f>
        <v>0</v>
      </c>
      <c r="N95" s="25" t="s">
        <v>589</v>
      </c>
      <c r="O95" s="31">
        <f>M95*AA95</f>
        <v>0</v>
      </c>
      <c r="P95" s="1">
        <v>3</v>
      </c>
      <c r="AA95" s="1">
        <f>IF(P95=1,$O$3,IF(P95=2,$O$4,$O$5))</f>
        <v>0</v>
      </c>
    </row>
    <row r="96" ht="158.4">
      <c r="A96" s="1" t="s">
        <v>593</v>
      </c>
      <c r="E96" s="27" t="s">
        <v>5469</v>
      </c>
    </row>
    <row r="97" ht="39.6">
      <c r="A97" s="1" t="s">
        <v>594</v>
      </c>
      <c r="E97" s="32" t="s">
        <v>6261</v>
      </c>
    </row>
    <row r="98">
      <c r="A98" s="1" t="s">
        <v>596</v>
      </c>
      <c r="E98" s="27" t="s">
        <v>589</v>
      </c>
    </row>
    <row r="99" ht="39.6">
      <c r="A99" s="1" t="s">
        <v>587</v>
      </c>
      <c r="B99" s="1">
        <v>22</v>
      </c>
      <c r="C99" s="26" t="s">
        <v>699</v>
      </c>
      <c r="D99" t="s">
        <v>700</v>
      </c>
      <c r="E99" s="27" t="s">
        <v>701</v>
      </c>
      <c r="F99" s="28" t="s">
        <v>695</v>
      </c>
      <c r="G99" s="29">
        <v>20.832999999999998</v>
      </c>
      <c r="H99" s="28">
        <v>0</v>
      </c>
      <c r="I99" s="30">
        <f>ROUND(G99*H99,P4)</f>
        <v>0</v>
      </c>
      <c r="L99" s="30">
        <v>0</v>
      </c>
      <c r="M99" s="24">
        <f>ROUND(G99*L99,P4)</f>
        <v>0</v>
      </c>
      <c r="N99" s="25" t="s">
        <v>589</v>
      </c>
      <c r="O99" s="31">
        <f>M99*AA99</f>
        <v>0</v>
      </c>
      <c r="P99" s="1">
        <v>3</v>
      </c>
      <c r="AA99" s="1">
        <f>IF(P99=1,$O$3,IF(P99=2,$O$4,$O$5))</f>
        <v>0</v>
      </c>
    </row>
    <row r="100" ht="158.4">
      <c r="A100" s="1" t="s">
        <v>593</v>
      </c>
      <c r="E100" s="27" t="s">
        <v>5469</v>
      </c>
    </row>
    <row r="101">
      <c r="A101" s="1" t="s">
        <v>594</v>
      </c>
      <c r="E101" s="32" t="s">
        <v>6262</v>
      </c>
    </row>
    <row r="102">
      <c r="A102" s="1" t="s">
        <v>596</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6263</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6.4">
      <c r="A10" s="1" t="s">
        <v>587</v>
      </c>
      <c r="B10" s="1">
        <v>1</v>
      </c>
      <c r="C10" s="26" t="s">
        <v>5423</v>
      </c>
      <c r="D10" t="s">
        <v>589</v>
      </c>
      <c r="E10" s="27" t="s">
        <v>5424</v>
      </c>
      <c r="F10" s="28" t="s">
        <v>591</v>
      </c>
      <c r="G10" s="29">
        <v>15</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6264</v>
      </c>
    </row>
    <row r="13" ht="66">
      <c r="A13" s="1" t="s">
        <v>596</v>
      </c>
      <c r="E13" s="27" t="s">
        <v>5426</v>
      </c>
    </row>
    <row r="14" ht="26.4">
      <c r="A14" s="1" t="s">
        <v>587</v>
      </c>
      <c r="B14" s="1">
        <v>2</v>
      </c>
      <c r="C14" s="26" t="s">
        <v>5584</v>
      </c>
      <c r="D14" t="s">
        <v>589</v>
      </c>
      <c r="E14" s="27" t="s">
        <v>5585</v>
      </c>
      <c r="F14" s="28" t="s">
        <v>591</v>
      </c>
      <c r="G14" s="29">
        <v>3.7799999999999998</v>
      </c>
      <c r="H14" s="28">
        <v>0</v>
      </c>
      <c r="I14" s="30">
        <f>ROUND(G14*H14,P4)</f>
        <v>0</v>
      </c>
      <c r="L14" s="30">
        <v>0</v>
      </c>
      <c r="M14" s="24">
        <f>ROUND(G14*L14,P4)</f>
        <v>0</v>
      </c>
      <c r="N14" s="25" t="s">
        <v>592</v>
      </c>
      <c r="O14" s="31">
        <f>M14*AA14</f>
        <v>0</v>
      </c>
      <c r="P14" s="1">
        <v>3</v>
      </c>
      <c r="AA14" s="1">
        <f>IF(P14=1,$O$3,IF(P14=2,$O$4,$O$5))</f>
        <v>0</v>
      </c>
    </row>
    <row r="15">
      <c r="A15" s="1" t="s">
        <v>593</v>
      </c>
      <c r="E15" s="27" t="s">
        <v>5585</v>
      </c>
    </row>
    <row r="16" ht="39.6">
      <c r="A16" s="1" t="s">
        <v>594</v>
      </c>
      <c r="E16" s="32" t="s">
        <v>6265</v>
      </c>
    </row>
    <row r="17" ht="330">
      <c r="A17" s="1" t="s">
        <v>596</v>
      </c>
      <c r="E17" s="27" t="s">
        <v>5587</v>
      </c>
    </row>
    <row r="18" ht="26.4">
      <c r="A18" s="1" t="s">
        <v>587</v>
      </c>
      <c r="B18" s="1">
        <v>3</v>
      </c>
      <c r="C18" s="26" t="s">
        <v>3369</v>
      </c>
      <c r="D18" t="s">
        <v>589</v>
      </c>
      <c r="E18" s="27" t="s">
        <v>3370</v>
      </c>
      <c r="F18" s="28" t="s">
        <v>591</v>
      </c>
      <c r="G18" s="29">
        <v>77.670000000000002</v>
      </c>
      <c r="H18" s="28">
        <v>0</v>
      </c>
      <c r="I18" s="30">
        <f>ROUND(G18*H18,P4)</f>
        <v>0</v>
      </c>
      <c r="L18" s="30">
        <v>0</v>
      </c>
      <c r="M18" s="24">
        <f>ROUND(G18*L18,P4)</f>
        <v>0</v>
      </c>
      <c r="N18" s="25" t="s">
        <v>592</v>
      </c>
      <c r="O18" s="31">
        <f>M18*AA18</f>
        <v>0</v>
      </c>
      <c r="P18" s="1">
        <v>3</v>
      </c>
      <c r="AA18" s="1">
        <f>IF(P18=1,$O$3,IF(P18=2,$O$4,$O$5))</f>
        <v>0</v>
      </c>
    </row>
    <row r="19">
      <c r="A19" s="1" t="s">
        <v>593</v>
      </c>
      <c r="E19" s="27" t="s">
        <v>3370</v>
      </c>
    </row>
    <row r="20" ht="52.8">
      <c r="A20" s="1" t="s">
        <v>594</v>
      </c>
      <c r="E20" s="32" t="s">
        <v>6266</v>
      </c>
    </row>
    <row r="21" ht="369.6">
      <c r="A21" s="1" t="s">
        <v>596</v>
      </c>
      <c r="E21" s="27" t="s">
        <v>2554</v>
      </c>
    </row>
    <row r="22" ht="26.4">
      <c r="A22" s="1" t="s">
        <v>587</v>
      </c>
      <c r="B22" s="1">
        <v>4</v>
      </c>
      <c r="C22" s="26" t="s">
        <v>5437</v>
      </c>
      <c r="D22" t="s">
        <v>589</v>
      </c>
      <c r="E22" s="27" t="s">
        <v>5438</v>
      </c>
      <c r="F22" s="28" t="s">
        <v>591</v>
      </c>
      <c r="G22" s="29">
        <v>3.7799999999999998</v>
      </c>
      <c r="H22" s="28">
        <v>0</v>
      </c>
      <c r="I22" s="30">
        <f>ROUND(G22*H22,P4)</f>
        <v>0</v>
      </c>
      <c r="L22" s="30">
        <v>0</v>
      </c>
      <c r="M22" s="24">
        <f>ROUND(G22*L22,P4)</f>
        <v>0</v>
      </c>
      <c r="N22" s="25" t="s">
        <v>592</v>
      </c>
      <c r="O22" s="31">
        <f>M22*AA22</f>
        <v>0</v>
      </c>
      <c r="P22" s="1">
        <v>3</v>
      </c>
      <c r="AA22" s="1">
        <f>IF(P22=1,$O$3,IF(P22=2,$O$4,$O$5))</f>
        <v>0</v>
      </c>
    </row>
    <row r="23">
      <c r="A23" s="1" t="s">
        <v>593</v>
      </c>
      <c r="E23" s="27" t="s">
        <v>5438</v>
      </c>
    </row>
    <row r="24" ht="39.6">
      <c r="A24" s="1" t="s">
        <v>594</v>
      </c>
      <c r="E24" s="32" t="s">
        <v>6267</v>
      </c>
    </row>
    <row r="25" ht="66">
      <c r="A25" s="1" t="s">
        <v>596</v>
      </c>
      <c r="E25" s="27" t="s">
        <v>3745</v>
      </c>
    </row>
    <row r="26" ht="26.4">
      <c r="A26" s="1" t="s">
        <v>587</v>
      </c>
      <c r="B26" s="1">
        <v>5</v>
      </c>
      <c r="C26" s="26" t="s">
        <v>4364</v>
      </c>
      <c r="D26" t="s">
        <v>589</v>
      </c>
      <c r="E26" s="27" t="s">
        <v>4365</v>
      </c>
      <c r="F26" s="28" t="s">
        <v>614</v>
      </c>
      <c r="G26" s="29">
        <v>25.199999999999999</v>
      </c>
      <c r="H26" s="28">
        <v>0</v>
      </c>
      <c r="I26" s="30">
        <f>ROUND(G26*H26,P4)</f>
        <v>0</v>
      </c>
      <c r="L26" s="30">
        <v>0</v>
      </c>
      <c r="M26" s="24">
        <f>ROUND(G26*L26,P4)</f>
        <v>0</v>
      </c>
      <c r="N26" s="25" t="s">
        <v>592</v>
      </c>
      <c r="O26" s="31">
        <f>M26*AA26</f>
        <v>0</v>
      </c>
      <c r="P26" s="1">
        <v>3</v>
      </c>
      <c r="AA26" s="1">
        <f>IF(P26=1,$O$3,IF(P26=2,$O$4,$O$5))</f>
        <v>0</v>
      </c>
    </row>
    <row r="27">
      <c r="A27" s="1" t="s">
        <v>593</v>
      </c>
      <c r="E27" s="27" t="s">
        <v>4365</v>
      </c>
    </row>
    <row r="28">
      <c r="A28" s="1" t="s">
        <v>594</v>
      </c>
      <c r="E28" s="32" t="s">
        <v>6268</v>
      </c>
    </row>
    <row r="29" ht="66">
      <c r="A29" s="1" t="s">
        <v>596</v>
      </c>
      <c r="E29" s="27" t="s">
        <v>4367</v>
      </c>
    </row>
    <row r="30">
      <c r="A30" s="1" t="s">
        <v>584</v>
      </c>
      <c r="C30" s="22" t="s">
        <v>2572</v>
      </c>
      <c r="E30" s="23" t="s">
        <v>4106</v>
      </c>
      <c r="L30" s="24">
        <f>SUMIFS(L31:L42,A31:A42,"P")</f>
        <v>0</v>
      </c>
      <c r="M30" s="24">
        <f>SUMIFS(M31:M42,A31:A42,"P")</f>
        <v>0</v>
      </c>
      <c r="N30" s="25"/>
    </row>
    <row r="31" ht="26.4">
      <c r="A31" s="1" t="s">
        <v>587</v>
      </c>
      <c r="B31" s="1">
        <v>6</v>
      </c>
      <c r="C31" s="26" t="s">
        <v>4114</v>
      </c>
      <c r="D31" t="s">
        <v>589</v>
      </c>
      <c r="E31" s="27" t="s">
        <v>4115</v>
      </c>
      <c r="F31" s="28" t="s">
        <v>591</v>
      </c>
      <c r="G31" s="29">
        <v>8.0030000000000001</v>
      </c>
      <c r="H31" s="28">
        <v>0</v>
      </c>
      <c r="I31" s="30">
        <f>ROUND(G31*H31,P4)</f>
        <v>0</v>
      </c>
      <c r="L31" s="30">
        <v>0</v>
      </c>
      <c r="M31" s="24">
        <f>ROUND(G31*L31,P4)</f>
        <v>0</v>
      </c>
      <c r="N31" s="25" t="s">
        <v>592</v>
      </c>
      <c r="O31" s="31">
        <f>M31*AA31</f>
        <v>0</v>
      </c>
      <c r="P31" s="1">
        <v>3</v>
      </c>
      <c r="AA31" s="1">
        <f>IF(P31=1,$O$3,IF(P31=2,$O$4,$O$5))</f>
        <v>0</v>
      </c>
    </row>
    <row r="32">
      <c r="A32" s="1" t="s">
        <v>593</v>
      </c>
      <c r="E32" s="27" t="s">
        <v>4115</v>
      </c>
    </row>
    <row r="33" ht="52.8">
      <c r="A33" s="1" t="s">
        <v>594</v>
      </c>
      <c r="E33" s="32" t="s">
        <v>6269</v>
      </c>
    </row>
    <row r="34" ht="382.8">
      <c r="A34" s="1" t="s">
        <v>596</v>
      </c>
      <c r="E34" s="27" t="s">
        <v>2577</v>
      </c>
    </row>
    <row r="35" ht="26.4">
      <c r="A35" s="1" t="s">
        <v>587</v>
      </c>
      <c r="B35" s="1">
        <v>7</v>
      </c>
      <c r="C35" s="26" t="s">
        <v>2578</v>
      </c>
      <c r="D35" t="s">
        <v>589</v>
      </c>
      <c r="E35" s="27" t="s">
        <v>2579</v>
      </c>
      <c r="F35" s="28" t="s">
        <v>695</v>
      </c>
      <c r="G35" s="29">
        <v>0.42399999999999999</v>
      </c>
      <c r="H35" s="28">
        <v>0</v>
      </c>
      <c r="I35" s="30">
        <f>ROUND(G35*H35,P4)</f>
        <v>0</v>
      </c>
      <c r="L35" s="30">
        <v>0</v>
      </c>
      <c r="M35" s="24">
        <f>ROUND(G35*L35,P4)</f>
        <v>0</v>
      </c>
      <c r="N35" s="25" t="s">
        <v>592</v>
      </c>
      <c r="O35" s="31">
        <f>M35*AA35</f>
        <v>0</v>
      </c>
      <c r="P35" s="1">
        <v>3</v>
      </c>
      <c r="AA35" s="1">
        <f>IF(P35=1,$O$3,IF(P35=2,$O$4,$O$5))</f>
        <v>0</v>
      </c>
    </row>
    <row r="36">
      <c r="A36" s="1" t="s">
        <v>593</v>
      </c>
      <c r="E36" s="27" t="s">
        <v>2579</v>
      </c>
    </row>
    <row r="37">
      <c r="A37" s="1" t="s">
        <v>594</v>
      </c>
      <c r="E37" s="32" t="s">
        <v>6270</v>
      </c>
    </row>
    <row r="38" ht="316.8">
      <c r="A38" s="1" t="s">
        <v>596</v>
      </c>
      <c r="E38" s="27" t="s">
        <v>2581</v>
      </c>
    </row>
    <row r="39" ht="26.4">
      <c r="A39" s="1" t="s">
        <v>587</v>
      </c>
      <c r="B39" s="1">
        <v>8</v>
      </c>
      <c r="C39" s="26" t="s">
        <v>4118</v>
      </c>
      <c r="D39" t="s">
        <v>589</v>
      </c>
      <c r="E39" s="27" t="s">
        <v>4119</v>
      </c>
      <c r="F39" s="28" t="s">
        <v>695</v>
      </c>
      <c r="G39" s="29">
        <v>0.14000000000000001</v>
      </c>
      <c r="H39" s="28">
        <v>0</v>
      </c>
      <c r="I39" s="30">
        <f>ROUND(G39*H39,P4)</f>
        <v>0</v>
      </c>
      <c r="L39" s="30">
        <v>0</v>
      </c>
      <c r="M39" s="24">
        <f>ROUND(G39*L39,P4)</f>
        <v>0</v>
      </c>
      <c r="N39" s="25" t="s">
        <v>592</v>
      </c>
      <c r="O39" s="31">
        <f>M39*AA39</f>
        <v>0</v>
      </c>
      <c r="P39" s="1">
        <v>3</v>
      </c>
      <c r="AA39" s="1">
        <f>IF(P39=1,$O$3,IF(P39=2,$O$4,$O$5))</f>
        <v>0</v>
      </c>
    </row>
    <row r="40">
      <c r="A40" s="1" t="s">
        <v>593</v>
      </c>
      <c r="E40" s="27" t="s">
        <v>4119</v>
      </c>
    </row>
    <row r="41">
      <c r="A41" s="1" t="s">
        <v>594</v>
      </c>
      <c r="E41" s="32" t="s">
        <v>6271</v>
      </c>
    </row>
    <row r="42" ht="316.8">
      <c r="A42" s="1" t="s">
        <v>596</v>
      </c>
      <c r="E42" s="27" t="s">
        <v>2581</v>
      </c>
    </row>
    <row r="43">
      <c r="A43" s="1" t="s">
        <v>584</v>
      </c>
      <c r="C43" s="22" t="s">
        <v>2997</v>
      </c>
      <c r="E43" s="23" t="s">
        <v>3792</v>
      </c>
      <c r="L43" s="24">
        <f>SUMIFS(L44:L67,A44:A67,"P")</f>
        <v>0</v>
      </c>
      <c r="M43" s="24">
        <f>SUMIFS(M44:M67,A44:A67,"P")</f>
        <v>0</v>
      </c>
      <c r="N43" s="25"/>
    </row>
    <row r="44" ht="26.4">
      <c r="A44" s="1" t="s">
        <v>587</v>
      </c>
      <c r="B44" s="1">
        <v>9</v>
      </c>
      <c r="C44" s="26" t="s">
        <v>3793</v>
      </c>
      <c r="D44" t="s">
        <v>589</v>
      </c>
      <c r="E44" s="27" t="s">
        <v>3794</v>
      </c>
      <c r="F44" s="28" t="s">
        <v>591</v>
      </c>
      <c r="G44" s="29">
        <v>1.851</v>
      </c>
      <c r="H44" s="28">
        <v>0</v>
      </c>
      <c r="I44" s="30">
        <f>ROUND(G44*H44,P4)</f>
        <v>0</v>
      </c>
      <c r="L44" s="30">
        <v>0</v>
      </c>
      <c r="M44" s="24">
        <f>ROUND(G44*L44,P4)</f>
        <v>0</v>
      </c>
      <c r="N44" s="25" t="s">
        <v>592</v>
      </c>
      <c r="O44" s="31">
        <f>M44*AA44</f>
        <v>0</v>
      </c>
      <c r="P44" s="1">
        <v>3</v>
      </c>
      <c r="AA44" s="1">
        <f>IF(P44=1,$O$3,IF(P44=2,$O$4,$O$5))</f>
        <v>0</v>
      </c>
    </row>
    <row r="45">
      <c r="A45" s="1" t="s">
        <v>593</v>
      </c>
      <c r="E45" s="27" t="s">
        <v>3794</v>
      </c>
    </row>
    <row r="46">
      <c r="A46" s="1" t="s">
        <v>594</v>
      </c>
      <c r="E46" s="32" t="s">
        <v>6272</v>
      </c>
    </row>
    <row r="47" ht="382.8">
      <c r="A47" s="1" t="s">
        <v>596</v>
      </c>
      <c r="E47" s="27" t="s">
        <v>3769</v>
      </c>
    </row>
    <row r="48" ht="26.4">
      <c r="A48" s="1" t="s">
        <v>587</v>
      </c>
      <c r="B48" s="1">
        <v>10</v>
      </c>
      <c r="C48" s="26" t="s">
        <v>4521</v>
      </c>
      <c r="D48" t="s">
        <v>589</v>
      </c>
      <c r="E48" s="27" t="s">
        <v>4522</v>
      </c>
      <c r="F48" s="28" t="s">
        <v>591</v>
      </c>
      <c r="G48" s="29">
        <v>4.1849999999999996</v>
      </c>
      <c r="H48" s="28">
        <v>0</v>
      </c>
      <c r="I48" s="30">
        <f>ROUND(G48*H48,P4)</f>
        <v>0</v>
      </c>
      <c r="L48" s="30">
        <v>0</v>
      </c>
      <c r="M48" s="24">
        <f>ROUND(G48*L48,P4)</f>
        <v>0</v>
      </c>
      <c r="N48" s="25" t="s">
        <v>592</v>
      </c>
      <c r="O48" s="31">
        <f>M48*AA48</f>
        <v>0</v>
      </c>
      <c r="P48" s="1">
        <v>3</v>
      </c>
      <c r="AA48" s="1">
        <f>IF(P48=1,$O$3,IF(P48=2,$O$4,$O$5))</f>
        <v>0</v>
      </c>
    </row>
    <row r="49">
      <c r="A49" s="1" t="s">
        <v>593</v>
      </c>
      <c r="E49" s="27" t="s">
        <v>4522</v>
      </c>
    </row>
    <row r="50" ht="52.8">
      <c r="A50" s="1" t="s">
        <v>594</v>
      </c>
      <c r="E50" s="32" t="s">
        <v>6273</v>
      </c>
    </row>
    <row r="51" ht="382.8">
      <c r="A51" s="1" t="s">
        <v>596</v>
      </c>
      <c r="E51" s="27" t="s">
        <v>3769</v>
      </c>
    </row>
    <row r="52" ht="26.4">
      <c r="A52" s="1" t="s">
        <v>587</v>
      </c>
      <c r="B52" s="1">
        <v>11</v>
      </c>
      <c r="C52" s="26" t="s">
        <v>5281</v>
      </c>
      <c r="D52" t="s">
        <v>589</v>
      </c>
      <c r="E52" s="27" t="s">
        <v>5282</v>
      </c>
      <c r="F52" s="28" t="s">
        <v>695</v>
      </c>
      <c r="G52" s="29">
        <v>0.106</v>
      </c>
      <c r="H52" s="28">
        <v>0</v>
      </c>
      <c r="I52" s="30">
        <f>ROUND(G52*H52,P4)</f>
        <v>0</v>
      </c>
      <c r="L52" s="30">
        <v>0</v>
      </c>
      <c r="M52" s="24">
        <f>ROUND(G52*L52,P4)</f>
        <v>0</v>
      </c>
      <c r="N52" s="25" t="s">
        <v>592</v>
      </c>
      <c r="O52" s="31">
        <f>M52*AA52</f>
        <v>0</v>
      </c>
      <c r="P52" s="1">
        <v>3</v>
      </c>
      <c r="AA52" s="1">
        <f>IF(P52=1,$O$3,IF(P52=2,$O$4,$O$5))</f>
        <v>0</v>
      </c>
    </row>
    <row r="53">
      <c r="A53" s="1" t="s">
        <v>593</v>
      </c>
      <c r="E53" s="27" t="s">
        <v>5282</v>
      </c>
    </row>
    <row r="54" ht="26.4">
      <c r="A54" s="1" t="s">
        <v>594</v>
      </c>
      <c r="E54" s="32" t="s">
        <v>6274</v>
      </c>
    </row>
    <row r="55" ht="303.6">
      <c r="A55" s="1" t="s">
        <v>596</v>
      </c>
      <c r="E55" s="27" t="s">
        <v>5277</v>
      </c>
    </row>
    <row r="56" ht="26.4">
      <c r="A56" s="1" t="s">
        <v>587</v>
      </c>
      <c r="B56" s="1">
        <v>12</v>
      </c>
      <c r="C56" s="26" t="s">
        <v>5290</v>
      </c>
      <c r="D56" t="s">
        <v>589</v>
      </c>
      <c r="E56" s="27" t="s">
        <v>5291</v>
      </c>
      <c r="F56" s="28" t="s">
        <v>591</v>
      </c>
      <c r="G56" s="29">
        <v>46.549999999999997</v>
      </c>
      <c r="H56" s="28">
        <v>0</v>
      </c>
      <c r="I56" s="30">
        <f>ROUND(G56*H56,P4)</f>
        <v>0</v>
      </c>
      <c r="L56" s="30">
        <v>0</v>
      </c>
      <c r="M56" s="24">
        <f>ROUND(G56*L56,P4)</f>
        <v>0</v>
      </c>
      <c r="N56" s="25" t="s">
        <v>592</v>
      </c>
      <c r="O56" s="31">
        <f>M56*AA56</f>
        <v>0</v>
      </c>
      <c r="P56" s="1">
        <v>3</v>
      </c>
      <c r="AA56" s="1">
        <f>IF(P56=1,$O$3,IF(P56=2,$O$4,$O$5))</f>
        <v>0</v>
      </c>
    </row>
    <row r="57">
      <c r="A57" s="1" t="s">
        <v>593</v>
      </c>
      <c r="E57" s="27" t="s">
        <v>5291</v>
      </c>
    </row>
    <row r="58">
      <c r="A58" s="1" t="s">
        <v>594</v>
      </c>
      <c r="E58" s="32" t="s">
        <v>6275</v>
      </c>
    </row>
    <row r="59" ht="79.2">
      <c r="A59" s="1" t="s">
        <v>596</v>
      </c>
      <c r="E59" s="27" t="s">
        <v>3002</v>
      </c>
    </row>
    <row r="60" ht="26.4">
      <c r="A60" s="1" t="s">
        <v>587</v>
      </c>
      <c r="B60" s="1">
        <v>13</v>
      </c>
      <c r="C60" s="26" t="s">
        <v>4525</v>
      </c>
      <c r="D60" t="s">
        <v>589</v>
      </c>
      <c r="E60" s="27" t="s">
        <v>4526</v>
      </c>
      <c r="F60" s="28" t="s">
        <v>591</v>
      </c>
      <c r="G60" s="29">
        <v>5.8499999999999996</v>
      </c>
      <c r="H60" s="28">
        <v>0</v>
      </c>
      <c r="I60" s="30">
        <f>ROUND(G60*H60,P4)</f>
        <v>0</v>
      </c>
      <c r="L60" s="30">
        <v>0</v>
      </c>
      <c r="M60" s="24">
        <f>ROUND(G60*L60,P4)</f>
        <v>0</v>
      </c>
      <c r="N60" s="25" t="s">
        <v>592</v>
      </c>
      <c r="O60" s="31">
        <f>M60*AA60</f>
        <v>0</v>
      </c>
      <c r="P60" s="1">
        <v>3</v>
      </c>
      <c r="AA60" s="1">
        <f>IF(P60=1,$O$3,IF(P60=2,$O$4,$O$5))</f>
        <v>0</v>
      </c>
    </row>
    <row r="61">
      <c r="A61" s="1" t="s">
        <v>593</v>
      </c>
      <c r="E61" s="27" t="s">
        <v>4526</v>
      </c>
    </row>
    <row r="62" ht="39.6">
      <c r="A62" s="1" t="s">
        <v>594</v>
      </c>
      <c r="E62" s="32" t="s">
        <v>6276</v>
      </c>
    </row>
    <row r="63" ht="118.8">
      <c r="A63" s="1" t="s">
        <v>596</v>
      </c>
      <c r="E63" s="27" t="s">
        <v>4528</v>
      </c>
    </row>
    <row r="64">
      <c r="A64" s="1" t="s">
        <v>587</v>
      </c>
      <c r="B64" s="1">
        <v>14</v>
      </c>
      <c r="C64" s="26" t="s">
        <v>6161</v>
      </c>
      <c r="D64" t="s">
        <v>589</v>
      </c>
      <c r="E64" s="27" t="s">
        <v>6188</v>
      </c>
      <c r="F64" s="28" t="s">
        <v>3050</v>
      </c>
      <c r="G64" s="29">
        <v>15</v>
      </c>
      <c r="H64" s="28">
        <v>0</v>
      </c>
      <c r="I64" s="30">
        <f>ROUND(G64*H64,P4)</f>
        <v>0</v>
      </c>
      <c r="L64" s="30">
        <v>0</v>
      </c>
      <c r="M64" s="24">
        <f>ROUND(G64*L64,P4)</f>
        <v>0</v>
      </c>
      <c r="N64" s="25" t="s">
        <v>589</v>
      </c>
      <c r="O64" s="31">
        <f>M64*AA64</f>
        <v>0</v>
      </c>
      <c r="P64" s="1">
        <v>3</v>
      </c>
      <c r="AA64" s="1">
        <f>IF(P64=1,$O$3,IF(P64=2,$O$4,$O$5))</f>
        <v>0</v>
      </c>
    </row>
    <row r="65">
      <c r="A65" s="1" t="s">
        <v>593</v>
      </c>
      <c r="E65" s="27" t="s">
        <v>5282</v>
      </c>
    </row>
    <row r="66">
      <c r="A66" s="1" t="s">
        <v>594</v>
      </c>
      <c r="E66" s="32" t="s">
        <v>6277</v>
      </c>
    </row>
    <row r="67" ht="303.6">
      <c r="A67" s="1" t="s">
        <v>596</v>
      </c>
      <c r="E67" s="27" t="s">
        <v>5277</v>
      </c>
    </row>
    <row r="68">
      <c r="A68" s="1" t="s">
        <v>584</v>
      </c>
      <c r="C68" s="22" t="s">
        <v>4198</v>
      </c>
      <c r="E68" s="23" t="s">
        <v>4199</v>
      </c>
      <c r="L68" s="24">
        <f>SUMIFS(L69:L72,A69:A72,"P")</f>
        <v>0</v>
      </c>
      <c r="M68" s="24">
        <f>SUMIFS(M69:M72,A69:A72,"P")</f>
        <v>0</v>
      </c>
      <c r="N68" s="25"/>
    </row>
    <row r="69" ht="26.4">
      <c r="A69" s="1" t="s">
        <v>587</v>
      </c>
      <c r="B69" s="1">
        <v>15</v>
      </c>
      <c r="C69" s="26" t="s">
        <v>3835</v>
      </c>
      <c r="D69" t="s">
        <v>589</v>
      </c>
      <c r="E69" s="27" t="s">
        <v>3836</v>
      </c>
      <c r="F69" s="28" t="s">
        <v>614</v>
      </c>
      <c r="G69" s="29">
        <v>33.840000000000003</v>
      </c>
      <c r="H69" s="28">
        <v>0</v>
      </c>
      <c r="I69" s="30">
        <f>ROUND(G69*H69,P4)</f>
        <v>0</v>
      </c>
      <c r="L69" s="30">
        <v>0</v>
      </c>
      <c r="M69" s="24">
        <f>ROUND(G69*L69,P4)</f>
        <v>0</v>
      </c>
      <c r="N69" s="25" t="s">
        <v>592</v>
      </c>
      <c r="O69" s="31">
        <f>M69*AA69</f>
        <v>0</v>
      </c>
      <c r="P69" s="1">
        <v>3</v>
      </c>
      <c r="AA69" s="1">
        <f>IF(P69=1,$O$3,IF(P69=2,$O$4,$O$5))</f>
        <v>0</v>
      </c>
    </row>
    <row r="70" ht="26.4">
      <c r="A70" s="1" t="s">
        <v>593</v>
      </c>
      <c r="E70" s="27" t="s">
        <v>3836</v>
      </c>
    </row>
    <row r="71">
      <c r="A71" s="1" t="s">
        <v>594</v>
      </c>
      <c r="E71" s="32" t="s">
        <v>6278</v>
      </c>
    </row>
    <row r="72" ht="211.2">
      <c r="A72" s="1" t="s">
        <v>596</v>
      </c>
      <c r="E72" s="27" t="s">
        <v>3839</v>
      </c>
    </row>
    <row r="73">
      <c r="A73" s="1" t="s">
        <v>584</v>
      </c>
      <c r="C73" s="22" t="s">
        <v>2018</v>
      </c>
      <c r="E73" s="23" t="s">
        <v>4023</v>
      </c>
      <c r="L73" s="24">
        <f>SUMIFS(L74:L85,A74:A85,"P")</f>
        <v>0</v>
      </c>
      <c r="M73" s="24">
        <f>SUMIFS(M74:M85,A74:A85,"P")</f>
        <v>0</v>
      </c>
      <c r="N73" s="25"/>
    </row>
    <row r="74" ht="26.4">
      <c r="A74" s="1" t="s">
        <v>587</v>
      </c>
      <c r="B74" s="1">
        <v>16</v>
      </c>
      <c r="C74" s="26" t="s">
        <v>5407</v>
      </c>
      <c r="D74" t="s">
        <v>589</v>
      </c>
      <c r="E74" s="27" t="s">
        <v>5408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5408</v>
      </c>
    </row>
    <row r="76">
      <c r="A76" s="1" t="s">
        <v>594</v>
      </c>
      <c r="E76" s="32" t="s">
        <v>3994</v>
      </c>
    </row>
    <row r="77" ht="66">
      <c r="A77" s="1" t="s">
        <v>596</v>
      </c>
      <c r="E77" s="27" t="s">
        <v>5410</v>
      </c>
    </row>
    <row r="78" ht="26.4">
      <c r="A78" s="1" t="s">
        <v>587</v>
      </c>
      <c r="B78" s="1">
        <v>17</v>
      </c>
      <c r="C78" s="26" t="s">
        <v>4754</v>
      </c>
      <c r="D78" t="s">
        <v>589</v>
      </c>
      <c r="E78" s="27" t="s">
        <v>4755</v>
      </c>
      <c r="F78" s="28" t="s">
        <v>607</v>
      </c>
      <c r="G78" s="29">
        <v>31.199999999999999</v>
      </c>
      <c r="H78" s="28">
        <v>0</v>
      </c>
      <c r="I78" s="30">
        <f>ROUND(G78*H78,P4)</f>
        <v>0</v>
      </c>
      <c r="L78" s="30">
        <v>0</v>
      </c>
      <c r="M78" s="24">
        <f>ROUND(G78*L78,P4)</f>
        <v>0</v>
      </c>
      <c r="N78" s="25" t="s">
        <v>592</v>
      </c>
      <c r="O78" s="31">
        <f>M78*AA78</f>
        <v>0</v>
      </c>
      <c r="P78" s="1">
        <v>3</v>
      </c>
      <c r="AA78" s="1">
        <f>IF(P78=1,$O$3,IF(P78=2,$O$4,$O$5))</f>
        <v>0</v>
      </c>
    </row>
    <row r="79">
      <c r="A79" s="1" t="s">
        <v>593</v>
      </c>
      <c r="E79" s="27" t="s">
        <v>4755</v>
      </c>
    </row>
    <row r="80">
      <c r="A80" s="1" t="s">
        <v>594</v>
      </c>
      <c r="E80" s="32" t="s">
        <v>6279</v>
      </c>
    </row>
    <row r="81" ht="79.2">
      <c r="A81" s="1" t="s">
        <v>596</v>
      </c>
      <c r="E81" s="27" t="s">
        <v>4224</v>
      </c>
    </row>
    <row r="82" ht="26.4">
      <c r="A82" s="1" t="s">
        <v>587</v>
      </c>
      <c r="B82" s="1">
        <v>18</v>
      </c>
      <c r="C82" s="26" t="s">
        <v>5564</v>
      </c>
      <c r="D82" t="s">
        <v>589</v>
      </c>
      <c r="E82" s="27" t="s">
        <v>5565</v>
      </c>
      <c r="F82" s="28" t="s">
        <v>607</v>
      </c>
      <c r="G82" s="29">
        <v>10.75</v>
      </c>
      <c r="H82" s="28">
        <v>0</v>
      </c>
      <c r="I82" s="30">
        <f>ROUND(G82*H82,P4)</f>
        <v>0</v>
      </c>
      <c r="L82" s="30">
        <v>0</v>
      </c>
      <c r="M82" s="24">
        <f>ROUND(G82*L82,P4)</f>
        <v>0</v>
      </c>
      <c r="N82" s="25" t="s">
        <v>592</v>
      </c>
      <c r="O82" s="31">
        <f>M82*AA82</f>
        <v>0</v>
      </c>
      <c r="P82" s="1">
        <v>3</v>
      </c>
      <c r="AA82" s="1">
        <f>IF(P82=1,$O$3,IF(P82=2,$O$4,$O$5))</f>
        <v>0</v>
      </c>
    </row>
    <row r="83">
      <c r="A83" s="1" t="s">
        <v>593</v>
      </c>
      <c r="E83" s="27" t="s">
        <v>5565</v>
      </c>
    </row>
    <row r="84">
      <c r="A84" s="1" t="s">
        <v>594</v>
      </c>
      <c r="E84" s="32" t="s">
        <v>6280</v>
      </c>
    </row>
    <row r="85" ht="79.2">
      <c r="A85" s="1" t="s">
        <v>596</v>
      </c>
      <c r="E85" s="27" t="s">
        <v>5531</v>
      </c>
    </row>
    <row r="86">
      <c r="A86" s="1" t="s">
        <v>584</v>
      </c>
      <c r="C86" s="22" t="s">
        <v>690</v>
      </c>
      <c r="E86" s="23" t="s">
        <v>1951</v>
      </c>
      <c r="L86" s="24">
        <f>SUMIFS(L87:L90,A87:A90,"P")</f>
        <v>0</v>
      </c>
      <c r="M86" s="24">
        <f>SUMIFS(M87:M90,A87:A90,"P")</f>
        <v>0</v>
      </c>
      <c r="N86" s="25"/>
    </row>
    <row r="87" ht="39.6">
      <c r="A87" s="1" t="s">
        <v>587</v>
      </c>
      <c r="B87" s="1">
        <v>19</v>
      </c>
      <c r="C87" s="26" t="s">
        <v>692</v>
      </c>
      <c r="D87" t="s">
        <v>693</v>
      </c>
      <c r="E87" s="27" t="s">
        <v>694</v>
      </c>
      <c r="F87" s="28" t="s">
        <v>695</v>
      </c>
      <c r="G87" s="29">
        <v>191.607</v>
      </c>
      <c r="H87" s="28">
        <v>0</v>
      </c>
      <c r="I87" s="30">
        <f>ROUND(G87*H87,P4)</f>
        <v>0</v>
      </c>
      <c r="L87" s="30">
        <v>0</v>
      </c>
      <c r="M87" s="24">
        <f>ROUND(G87*L87,P4)</f>
        <v>0</v>
      </c>
      <c r="N87" s="25" t="s">
        <v>589</v>
      </c>
      <c r="O87" s="31">
        <f>M87*AA87</f>
        <v>0</v>
      </c>
      <c r="P87" s="1">
        <v>3</v>
      </c>
      <c r="AA87" s="1">
        <f>IF(P87=1,$O$3,IF(P87=2,$O$4,$O$5))</f>
        <v>0</v>
      </c>
    </row>
    <row r="88" ht="158.4">
      <c r="A88" s="1" t="s">
        <v>593</v>
      </c>
      <c r="E88" s="27" t="s">
        <v>5469</v>
      </c>
    </row>
    <row r="89">
      <c r="A89" s="1" t="s">
        <v>594</v>
      </c>
      <c r="E89" s="32" t="s">
        <v>6281</v>
      </c>
    </row>
    <row r="90">
      <c r="A90" s="1" t="s">
        <v>596</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6282</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6.4">
      <c r="A10" s="1" t="s">
        <v>587</v>
      </c>
      <c r="B10" s="1">
        <v>1</v>
      </c>
      <c r="C10" s="26" t="s">
        <v>5666</v>
      </c>
      <c r="D10" t="s">
        <v>589</v>
      </c>
      <c r="E10" s="27" t="s">
        <v>5667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6283</v>
      </c>
    </row>
    <row r="12">
      <c r="A12" s="1" t="s">
        <v>594</v>
      </c>
      <c r="E12" s="32" t="s">
        <v>3716</v>
      </c>
    </row>
    <row r="13" ht="105.6">
      <c r="A13" s="1" t="s">
        <v>596</v>
      </c>
      <c r="E13" s="27" t="s">
        <v>5422</v>
      </c>
    </row>
    <row r="14" ht="26.4">
      <c r="A14" s="1" t="s">
        <v>587</v>
      </c>
      <c r="B14" s="1">
        <v>2</v>
      </c>
      <c r="C14" s="26" t="s">
        <v>3718</v>
      </c>
      <c r="D14" t="s">
        <v>589</v>
      </c>
      <c r="E14" s="27" t="s">
        <v>3719</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6284</v>
      </c>
    </row>
    <row r="17" ht="356.4">
      <c r="A17" s="1" t="s">
        <v>596</v>
      </c>
      <c r="E17" s="27" t="s">
        <v>597</v>
      </c>
    </row>
    <row r="18" ht="26.4">
      <c r="A18" s="1" t="s">
        <v>587</v>
      </c>
      <c r="B18" s="1">
        <v>3</v>
      </c>
      <c r="C18" s="26" t="s">
        <v>609</v>
      </c>
      <c r="D18" t="s">
        <v>589</v>
      </c>
      <c r="E18" s="27" t="s">
        <v>610</v>
      </c>
      <c r="F18" s="28" t="s">
        <v>591</v>
      </c>
      <c r="G18" s="29">
        <v>11</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6285</v>
      </c>
    </row>
    <row r="21" ht="264">
      <c r="A21" s="1" t="s">
        <v>596</v>
      </c>
      <c r="E21" s="27" t="s">
        <v>611</v>
      </c>
    </row>
    <row r="22" ht="26.4">
      <c r="A22" s="1" t="s">
        <v>587</v>
      </c>
      <c r="B22" s="1">
        <v>4</v>
      </c>
      <c r="C22" s="26" t="s">
        <v>3738</v>
      </c>
      <c r="D22" t="s">
        <v>589</v>
      </c>
      <c r="E22" s="27" t="s">
        <v>3739</v>
      </c>
      <c r="F22" s="28" t="s">
        <v>2567</v>
      </c>
      <c r="G22" s="29">
        <v>27</v>
      </c>
      <c r="H22" s="28">
        <v>0</v>
      </c>
      <c r="I22" s="30">
        <f>ROUND(G22*H22,P4)</f>
        <v>0</v>
      </c>
      <c r="L22" s="30">
        <v>0</v>
      </c>
      <c r="M22" s="24">
        <f>ROUND(G22*L22,P4)</f>
        <v>0</v>
      </c>
      <c r="N22" s="25" t="s">
        <v>592</v>
      </c>
      <c r="O22" s="31">
        <f>M22*AA22</f>
        <v>0</v>
      </c>
      <c r="P22" s="1">
        <v>3</v>
      </c>
      <c r="AA22" s="1">
        <f>IF(P22=1,$O$3,IF(P22=2,$O$4,$O$5))</f>
        <v>0</v>
      </c>
    </row>
    <row r="23">
      <c r="A23" s="1" t="s">
        <v>593</v>
      </c>
      <c r="E23" s="27" t="s">
        <v>6286</v>
      </c>
    </row>
    <row r="24">
      <c r="A24" s="1" t="s">
        <v>594</v>
      </c>
      <c r="E24" s="32" t="s">
        <v>6287</v>
      </c>
    </row>
    <row r="25" ht="52.8">
      <c r="A25" s="1" t="s">
        <v>596</v>
      </c>
      <c r="E25" s="27" t="s">
        <v>3741</v>
      </c>
    </row>
    <row r="26">
      <c r="A26" s="1" t="s">
        <v>584</v>
      </c>
      <c r="C26" s="22" t="s">
        <v>2572</v>
      </c>
      <c r="E26" s="23" t="s">
        <v>2573</v>
      </c>
      <c r="L26" s="24">
        <f>SUMIFS(L27:L34,A27:A34,"P")</f>
        <v>0</v>
      </c>
      <c r="M26" s="24">
        <f>SUMIFS(M27:M34,A27:A34,"P")</f>
        <v>0</v>
      </c>
      <c r="N26" s="25"/>
    </row>
    <row r="27" ht="26.4">
      <c r="A27" s="1" t="s">
        <v>587</v>
      </c>
      <c r="B27" s="1">
        <v>5</v>
      </c>
      <c r="C27" s="26" t="s">
        <v>2574</v>
      </c>
      <c r="D27" t="s">
        <v>589</v>
      </c>
      <c r="E27" s="27" t="s">
        <v>2575</v>
      </c>
      <c r="F27" s="28" t="s">
        <v>591</v>
      </c>
      <c r="G27" s="29">
        <v>7.5519999999999996</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6288</v>
      </c>
    </row>
    <row r="30" ht="382.8">
      <c r="A30" s="1" t="s">
        <v>596</v>
      </c>
      <c r="E30" s="27" t="s">
        <v>2577</v>
      </c>
    </row>
    <row r="31" ht="26.4">
      <c r="A31" s="1" t="s">
        <v>587</v>
      </c>
      <c r="B31" s="1">
        <v>6</v>
      </c>
      <c r="C31" s="26" t="s">
        <v>4118</v>
      </c>
      <c r="D31" t="s">
        <v>589</v>
      </c>
      <c r="E31" s="27" t="s">
        <v>4119</v>
      </c>
      <c r="F31" s="28" t="s">
        <v>695</v>
      </c>
      <c r="G31" s="29">
        <v>0.96999999999999997</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6289</v>
      </c>
    </row>
    <row r="34" ht="316.8">
      <c r="A34" s="1" t="s">
        <v>596</v>
      </c>
      <c r="E34" s="27" t="s">
        <v>2581</v>
      </c>
    </row>
    <row r="35">
      <c r="A35" s="1" t="s">
        <v>584</v>
      </c>
      <c r="C35" s="22" t="s">
        <v>1200</v>
      </c>
      <c r="E35" s="23" t="s">
        <v>1201</v>
      </c>
      <c r="L35" s="24">
        <f>SUMIFS(L36:L39,A36:A39,"P")</f>
        <v>0</v>
      </c>
      <c r="M35" s="24">
        <f>SUMIFS(M36:M39,A36:A39,"P")</f>
        <v>0</v>
      </c>
      <c r="N35" s="25"/>
    </row>
    <row r="36" ht="26.4">
      <c r="A36" s="1" t="s">
        <v>587</v>
      </c>
      <c r="B36" s="1">
        <v>7</v>
      </c>
      <c r="C36" s="26" t="s">
        <v>5453</v>
      </c>
      <c r="D36" t="s">
        <v>589</v>
      </c>
      <c r="E36" s="27" t="s">
        <v>5454</v>
      </c>
      <c r="F36" s="28" t="s">
        <v>591</v>
      </c>
      <c r="G36" s="29">
        <v>12.24</v>
      </c>
      <c r="H36" s="28">
        <v>0</v>
      </c>
      <c r="I36" s="30">
        <f>ROUND(G36*H36,P4)</f>
        <v>0</v>
      </c>
      <c r="L36" s="30">
        <v>0</v>
      </c>
      <c r="M36" s="24">
        <f>ROUND(G36*L36,P4)</f>
        <v>0</v>
      </c>
      <c r="N36" s="25" t="s">
        <v>592</v>
      </c>
      <c r="O36" s="31">
        <f>M36*AA36</f>
        <v>0</v>
      </c>
      <c r="P36" s="1">
        <v>3</v>
      </c>
      <c r="AA36" s="1">
        <f>IF(P36=1,$O$3,IF(P36=2,$O$4,$O$5))</f>
        <v>0</v>
      </c>
    </row>
    <row r="37">
      <c r="A37" s="1" t="s">
        <v>593</v>
      </c>
      <c r="E37" s="27" t="s">
        <v>6290</v>
      </c>
    </row>
    <row r="38">
      <c r="A38" s="1" t="s">
        <v>594</v>
      </c>
      <c r="E38" s="32" t="s">
        <v>6291</v>
      </c>
    </row>
    <row r="39" ht="277.2">
      <c r="A39" s="1" t="s">
        <v>596</v>
      </c>
      <c r="E39" s="27" t="s">
        <v>4473</v>
      </c>
    </row>
    <row r="40">
      <c r="A40" s="1" t="s">
        <v>584</v>
      </c>
      <c r="C40" s="22" t="s">
        <v>2997</v>
      </c>
      <c r="E40" s="23" t="s">
        <v>3792</v>
      </c>
      <c r="L40" s="24">
        <f>SUMIFS(L41:L44,A41:A44,"P")</f>
        <v>0</v>
      </c>
      <c r="M40" s="24">
        <f>SUMIFS(M41:M44,A41:A44,"P")</f>
        <v>0</v>
      </c>
      <c r="N40" s="25"/>
    </row>
    <row r="41" ht="26.4">
      <c r="A41" s="1" t="s">
        <v>587</v>
      </c>
      <c r="B41" s="1">
        <v>8</v>
      </c>
      <c r="C41" s="26" t="s">
        <v>6292</v>
      </c>
      <c r="D41" t="s">
        <v>589</v>
      </c>
      <c r="E41" s="27" t="s">
        <v>6293</v>
      </c>
      <c r="F41" s="28" t="s">
        <v>591</v>
      </c>
      <c r="G41" s="29">
        <v>2.7000000000000002</v>
      </c>
      <c r="H41" s="28">
        <v>0</v>
      </c>
      <c r="I41" s="30">
        <f>ROUND(G41*H41,P4)</f>
        <v>0</v>
      </c>
      <c r="L41" s="30">
        <v>0</v>
      </c>
      <c r="M41" s="24">
        <f>ROUND(G41*L41,P4)</f>
        <v>0</v>
      </c>
      <c r="N41" s="25" t="s">
        <v>592</v>
      </c>
      <c r="O41" s="31">
        <f>M41*AA41</f>
        <v>0</v>
      </c>
      <c r="P41" s="1">
        <v>3</v>
      </c>
      <c r="AA41" s="1">
        <f>IF(P41=1,$O$3,IF(P41=2,$O$4,$O$5))</f>
        <v>0</v>
      </c>
    </row>
    <row r="42">
      <c r="A42" s="1" t="s">
        <v>593</v>
      </c>
      <c r="E42" s="27" t="s">
        <v>6294</v>
      </c>
    </row>
    <row r="43">
      <c r="A43" s="1" t="s">
        <v>594</v>
      </c>
      <c r="E43" s="32" t="s">
        <v>6295</v>
      </c>
    </row>
    <row r="44" ht="409.5">
      <c r="A44" s="1" t="s">
        <v>596</v>
      </c>
      <c r="E44" s="27" t="s">
        <v>5779</v>
      </c>
    </row>
    <row r="45">
      <c r="A45" s="1" t="s">
        <v>584</v>
      </c>
      <c r="C45" s="22" t="s">
        <v>3003</v>
      </c>
      <c r="E45" s="23" t="s">
        <v>3598</v>
      </c>
      <c r="L45" s="24">
        <f>SUMIFS(L46:L65,A46:A65,"P")</f>
        <v>0</v>
      </c>
      <c r="M45" s="24">
        <f>SUMIFS(M46:M65,A46:A65,"P")</f>
        <v>0</v>
      </c>
      <c r="N45" s="25"/>
    </row>
    <row r="46" ht="26.4">
      <c r="A46" s="1" t="s">
        <v>587</v>
      </c>
      <c r="B46" s="1">
        <v>9</v>
      </c>
      <c r="C46" s="26" t="s">
        <v>4671</v>
      </c>
      <c r="D46" t="s">
        <v>589</v>
      </c>
      <c r="E46" s="27" t="s">
        <v>4672</v>
      </c>
      <c r="F46" s="28" t="s">
        <v>2567</v>
      </c>
      <c r="G46" s="29">
        <v>12</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c r="E48" s="32" t="s">
        <v>6296</v>
      </c>
    </row>
    <row r="49" ht="92.4">
      <c r="A49" s="1" t="s">
        <v>596</v>
      </c>
      <c r="E49" s="27" t="s">
        <v>4670</v>
      </c>
    </row>
    <row r="50" ht="26.4">
      <c r="A50" s="1" t="s">
        <v>587</v>
      </c>
      <c r="B50" s="1">
        <v>10</v>
      </c>
      <c r="C50" s="26" t="s">
        <v>6297</v>
      </c>
      <c r="D50" t="s">
        <v>589</v>
      </c>
      <c r="E50" s="27" t="s">
        <v>6298</v>
      </c>
      <c r="F50" s="28" t="s">
        <v>2567</v>
      </c>
      <c r="G50" s="29">
        <v>12</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c r="E52" s="32" t="s">
        <v>6296</v>
      </c>
    </row>
    <row r="53" ht="92.4">
      <c r="A53" s="1" t="s">
        <v>596</v>
      </c>
      <c r="E53" s="27" t="s">
        <v>4670</v>
      </c>
    </row>
    <row r="54" ht="26.4">
      <c r="A54" s="1" t="s">
        <v>587</v>
      </c>
      <c r="B54" s="1">
        <v>11</v>
      </c>
      <c r="C54" s="26" t="s">
        <v>6299</v>
      </c>
      <c r="D54" t="s">
        <v>589</v>
      </c>
      <c r="E54" s="27" t="s">
        <v>6300</v>
      </c>
      <c r="F54" s="28" t="s">
        <v>2567</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c r="E56" s="32" t="s">
        <v>6296</v>
      </c>
    </row>
    <row r="57" ht="171.6">
      <c r="A57" s="1" t="s">
        <v>596</v>
      </c>
      <c r="E57" s="27" t="s">
        <v>4677</v>
      </c>
    </row>
    <row r="58" ht="26.4">
      <c r="A58" s="1" t="s">
        <v>587</v>
      </c>
      <c r="B58" s="1">
        <v>12</v>
      </c>
      <c r="C58" s="26" t="s">
        <v>6301</v>
      </c>
      <c r="D58" t="s">
        <v>589</v>
      </c>
      <c r="E58" s="27" t="s">
        <v>6302</v>
      </c>
      <c r="F58" s="28" t="s">
        <v>2567</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6296</v>
      </c>
    </row>
    <row r="61" ht="171.6">
      <c r="A61" s="1" t="s">
        <v>596</v>
      </c>
      <c r="E61" s="27" t="s">
        <v>4677</v>
      </c>
    </row>
    <row r="62" ht="26.4">
      <c r="A62" s="1" t="s">
        <v>587</v>
      </c>
      <c r="B62" s="1">
        <v>13</v>
      </c>
      <c r="C62" s="26" t="s">
        <v>6303</v>
      </c>
      <c r="D62" t="s">
        <v>589</v>
      </c>
      <c r="E62" s="27" t="s">
        <v>6304</v>
      </c>
      <c r="F62" s="28" t="s">
        <v>2567</v>
      </c>
      <c r="G62" s="29">
        <v>12</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6296</v>
      </c>
    </row>
    <row r="65" ht="66">
      <c r="A65" s="1" t="s">
        <v>596</v>
      </c>
      <c r="E65" s="27" t="s">
        <v>6305</v>
      </c>
    </row>
    <row r="66">
      <c r="A66" s="1" t="s">
        <v>584</v>
      </c>
      <c r="C66" s="22" t="s">
        <v>617</v>
      </c>
      <c r="E66" s="23" t="s">
        <v>618</v>
      </c>
      <c r="L66" s="24">
        <f>SUMIFS(L67:L74,A67:A74,"P")</f>
        <v>0</v>
      </c>
      <c r="M66" s="24">
        <f>SUMIFS(M67:M74,A67:A74,"P")</f>
        <v>0</v>
      </c>
      <c r="N66" s="25"/>
    </row>
    <row r="67" ht="26.4">
      <c r="A67" s="1" t="s">
        <v>587</v>
      </c>
      <c r="B67" s="1">
        <v>14</v>
      </c>
      <c r="C67" s="26" t="s">
        <v>5371</v>
      </c>
      <c r="D67" t="s">
        <v>589</v>
      </c>
      <c r="E67" s="27" t="s">
        <v>5372</v>
      </c>
      <c r="F67" s="28" t="s">
        <v>2567</v>
      </c>
      <c r="G67" s="29">
        <v>55.700000000000003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6306</v>
      </c>
    </row>
    <row r="70" ht="211.2">
      <c r="A70" s="1" t="s">
        <v>596</v>
      </c>
      <c r="E70" s="27" t="s">
        <v>3839</v>
      </c>
    </row>
    <row r="71" ht="26.4">
      <c r="A71" s="1" t="s">
        <v>587</v>
      </c>
      <c r="B71" s="1">
        <v>15</v>
      </c>
      <c r="C71" s="26" t="s">
        <v>5383</v>
      </c>
      <c r="D71" t="s">
        <v>589</v>
      </c>
      <c r="E71" s="27" t="s">
        <v>5384</v>
      </c>
      <c r="F71" s="28" t="s">
        <v>2567</v>
      </c>
      <c r="G71" s="29">
        <v>55.700000000000003</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6306</v>
      </c>
    </row>
    <row r="74" ht="66">
      <c r="A74" s="1" t="s">
        <v>596</v>
      </c>
      <c r="E74" s="27" t="s">
        <v>5302</v>
      </c>
    </row>
    <row r="75">
      <c r="A75" s="1" t="s">
        <v>584</v>
      </c>
      <c r="C75" s="22" t="s">
        <v>2018</v>
      </c>
      <c r="E75" s="23" t="s">
        <v>2019</v>
      </c>
      <c r="L75" s="24">
        <f>SUMIFS(L76:L79,A76:A79,"P")</f>
        <v>0</v>
      </c>
      <c r="M75" s="24">
        <f>SUMIFS(M76:M79,A76:A79,"P")</f>
        <v>0</v>
      </c>
      <c r="N75" s="25"/>
    </row>
    <row r="76" ht="26.4">
      <c r="A76" s="1" t="s">
        <v>587</v>
      </c>
      <c r="B76" s="1">
        <v>16</v>
      </c>
      <c r="C76" s="26" t="s">
        <v>6307</v>
      </c>
      <c r="D76" t="s">
        <v>589</v>
      </c>
      <c r="E76" s="27" t="s">
        <v>6308</v>
      </c>
      <c r="F76" s="28" t="s">
        <v>914</v>
      </c>
      <c r="G76" s="29">
        <v>7.5</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6309</v>
      </c>
    </row>
    <row r="79" ht="132">
      <c r="A79" s="1" t="s">
        <v>596</v>
      </c>
      <c r="E79" s="27" t="s">
        <v>5027</v>
      </c>
    </row>
    <row r="80">
      <c r="A80" s="1" t="s">
        <v>584</v>
      </c>
      <c r="C80" s="22" t="s">
        <v>690</v>
      </c>
      <c r="E80" s="23" t="s">
        <v>1951</v>
      </c>
      <c r="L80" s="24">
        <f>SUMIFS(L81:L88,A81:A88,"P")</f>
        <v>0</v>
      </c>
      <c r="M80" s="24">
        <f>SUMIFS(M81:M88,A81:A88,"P")</f>
        <v>0</v>
      </c>
      <c r="N80" s="25"/>
    </row>
    <row r="81" ht="39.6">
      <c r="A81" s="1" t="s">
        <v>587</v>
      </c>
      <c r="B81" s="1">
        <v>17</v>
      </c>
      <c r="C81" s="26" t="s">
        <v>692</v>
      </c>
      <c r="D81" t="s">
        <v>693</v>
      </c>
      <c r="E81" s="27" t="s">
        <v>694</v>
      </c>
      <c r="F81" s="28" t="s">
        <v>695</v>
      </c>
      <c r="G81" s="29">
        <v>61.200000000000003</v>
      </c>
      <c r="H81" s="28">
        <v>0</v>
      </c>
      <c r="I81" s="30">
        <f>ROUND(G81*H81,P4)</f>
        <v>0</v>
      </c>
      <c r="L81" s="30">
        <v>0</v>
      </c>
      <c r="M81" s="24">
        <f>ROUND(G81*L81,P4)</f>
        <v>0</v>
      </c>
      <c r="N81" s="25" t="s">
        <v>589</v>
      </c>
      <c r="O81" s="31">
        <f>M81*AA81</f>
        <v>0</v>
      </c>
      <c r="P81" s="1">
        <v>3</v>
      </c>
      <c r="AA81" s="1">
        <f>IF(P81=1,$O$3,IF(P81=2,$O$4,$O$5))</f>
        <v>0</v>
      </c>
    </row>
    <row r="82" ht="39.6">
      <c r="A82" s="1" t="s">
        <v>593</v>
      </c>
      <c r="E82" s="27" t="s">
        <v>696</v>
      </c>
    </row>
    <row r="83">
      <c r="A83" s="1" t="s">
        <v>594</v>
      </c>
      <c r="E83" s="32" t="s">
        <v>6310</v>
      </c>
    </row>
    <row r="84" ht="158.4">
      <c r="A84" s="1" t="s">
        <v>596</v>
      </c>
      <c r="E84" s="27" t="s">
        <v>698</v>
      </c>
    </row>
    <row r="85" ht="39.6">
      <c r="A85" s="1" t="s">
        <v>587</v>
      </c>
      <c r="B85" s="1">
        <v>18</v>
      </c>
      <c r="C85" s="26" t="s">
        <v>699</v>
      </c>
      <c r="D85" t="s">
        <v>700</v>
      </c>
      <c r="E85" s="27" t="s">
        <v>701</v>
      </c>
      <c r="F85" s="28" t="s">
        <v>695</v>
      </c>
      <c r="G85" s="29">
        <v>4.5</v>
      </c>
      <c r="H85" s="28">
        <v>0</v>
      </c>
      <c r="I85" s="30">
        <f>ROUND(G85*H85,P4)</f>
        <v>0</v>
      </c>
      <c r="L85" s="30">
        <v>0</v>
      </c>
      <c r="M85" s="24">
        <f>ROUND(G85*L85,P4)</f>
        <v>0</v>
      </c>
      <c r="N85" s="25" t="s">
        <v>589</v>
      </c>
      <c r="O85" s="31">
        <f>M85*AA85</f>
        <v>0</v>
      </c>
      <c r="P85" s="1">
        <v>3</v>
      </c>
      <c r="AA85" s="1">
        <f>IF(P85=1,$O$3,IF(P85=2,$O$4,$O$5))</f>
        <v>0</v>
      </c>
    </row>
    <row r="86" ht="39.6">
      <c r="A86" s="1" t="s">
        <v>593</v>
      </c>
      <c r="E86" s="27" t="s">
        <v>702</v>
      </c>
    </row>
    <row r="87">
      <c r="A87" s="1" t="s">
        <v>594</v>
      </c>
      <c r="E87" s="32" t="s">
        <v>6311</v>
      </c>
    </row>
    <row r="88" ht="158.4">
      <c r="A88" s="1" t="s">
        <v>596</v>
      </c>
      <c r="E8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6312</v>
      </c>
      <c r="E8" s="23" t="s">
        <v>305</v>
      </c>
      <c r="L8" s="24">
        <f>L9+L18+L23+L28</f>
        <v>0</v>
      </c>
      <c r="M8" s="24">
        <f>M9+M18+M23+M28</f>
        <v>0</v>
      </c>
      <c r="N8" s="25"/>
    </row>
    <row r="9">
      <c r="A9" s="1" t="s">
        <v>584</v>
      </c>
      <c r="C9" s="22" t="s">
        <v>585</v>
      </c>
      <c r="E9" s="23" t="s">
        <v>586</v>
      </c>
      <c r="L9" s="24">
        <f>SUMIFS(L10:L17,A10:A17,"P")</f>
        <v>0</v>
      </c>
      <c r="M9" s="24">
        <f>SUMIFS(M10:M17,A10:A17,"P")</f>
        <v>0</v>
      </c>
      <c r="N9" s="25"/>
    </row>
    <row r="10" ht="26.4">
      <c r="A10" s="1" t="s">
        <v>587</v>
      </c>
      <c r="B10" s="1">
        <v>1</v>
      </c>
      <c r="C10" s="26" t="s">
        <v>5423</v>
      </c>
      <c r="D10" t="s">
        <v>589</v>
      </c>
      <c r="E10" s="27" t="s">
        <v>5424</v>
      </c>
      <c r="F10" s="28" t="s">
        <v>591</v>
      </c>
      <c r="G10" s="29">
        <v>11.44</v>
      </c>
      <c r="H10" s="28">
        <v>0</v>
      </c>
      <c r="I10" s="30">
        <f>ROUND(G10*H10,P4)</f>
        <v>0</v>
      </c>
      <c r="L10" s="30">
        <v>0</v>
      </c>
      <c r="M10" s="24">
        <f>ROUND(G10*L10,P4)</f>
        <v>0</v>
      </c>
      <c r="N10" s="25" t="s">
        <v>592</v>
      </c>
      <c r="O10" s="31">
        <f>M10*AA10</f>
        <v>0</v>
      </c>
      <c r="P10" s="1">
        <v>3</v>
      </c>
      <c r="AA10" s="1">
        <f>IF(P10=1,$O$3,IF(P10=2,$O$4,$O$5))</f>
        <v>0</v>
      </c>
    </row>
    <row r="11">
      <c r="A11" s="1" t="s">
        <v>593</v>
      </c>
      <c r="E11" s="27" t="s">
        <v>5424</v>
      </c>
    </row>
    <row r="12">
      <c r="A12" s="1" t="s">
        <v>594</v>
      </c>
      <c r="E12" s="32" t="s">
        <v>6313</v>
      </c>
    </row>
    <row r="13" ht="66">
      <c r="A13" s="1" t="s">
        <v>596</v>
      </c>
      <c r="E13" s="27" t="s">
        <v>5426</v>
      </c>
    </row>
    <row r="14" ht="26.4">
      <c r="A14" s="1" t="s">
        <v>587</v>
      </c>
      <c r="B14" s="1">
        <v>2</v>
      </c>
      <c r="C14" s="26" t="s">
        <v>3369</v>
      </c>
      <c r="D14" t="s">
        <v>589</v>
      </c>
      <c r="E14" s="27" t="s">
        <v>3370</v>
      </c>
      <c r="F14" s="28" t="s">
        <v>591</v>
      </c>
      <c r="G14" s="29">
        <v>53.936</v>
      </c>
      <c r="H14" s="28">
        <v>0</v>
      </c>
      <c r="I14" s="30">
        <f>ROUND(G14*H14,P4)</f>
        <v>0</v>
      </c>
      <c r="L14" s="30">
        <v>0</v>
      </c>
      <c r="M14" s="24">
        <f>ROUND(G14*L14,P4)</f>
        <v>0</v>
      </c>
      <c r="N14" s="25" t="s">
        <v>592</v>
      </c>
      <c r="O14" s="31">
        <f>M14*AA14</f>
        <v>0</v>
      </c>
      <c r="P14" s="1">
        <v>3</v>
      </c>
      <c r="AA14" s="1">
        <f>IF(P14=1,$O$3,IF(P14=2,$O$4,$O$5))</f>
        <v>0</v>
      </c>
    </row>
    <row r="15">
      <c r="A15" s="1" t="s">
        <v>593</v>
      </c>
      <c r="E15" s="27" t="s">
        <v>3370</v>
      </c>
    </row>
    <row r="16" ht="66">
      <c r="A16" s="1" t="s">
        <v>594</v>
      </c>
      <c r="E16" s="32" t="s">
        <v>6314</v>
      </c>
    </row>
    <row r="17" ht="369.6">
      <c r="A17" s="1" t="s">
        <v>596</v>
      </c>
      <c r="E17" s="27" t="s">
        <v>2554</v>
      </c>
    </row>
    <row r="18">
      <c r="A18" s="1" t="s">
        <v>584</v>
      </c>
      <c r="C18" s="22" t="s">
        <v>2997</v>
      </c>
      <c r="E18" s="23" t="s">
        <v>3792</v>
      </c>
      <c r="L18" s="24">
        <f>SUMIFS(L19:L22,A19:A22,"P")</f>
        <v>0</v>
      </c>
      <c r="M18" s="24">
        <f>SUMIFS(M19:M22,A19:A22,"P")</f>
        <v>0</v>
      </c>
      <c r="N18" s="25"/>
    </row>
    <row r="19" ht="26.4">
      <c r="A19" s="1" t="s">
        <v>587</v>
      </c>
      <c r="B19" s="1">
        <v>3</v>
      </c>
      <c r="C19" s="26" t="s">
        <v>5290</v>
      </c>
      <c r="D19" t="s">
        <v>589</v>
      </c>
      <c r="E19" s="27" t="s">
        <v>5291</v>
      </c>
      <c r="F19" s="28" t="s">
        <v>591</v>
      </c>
      <c r="G19" s="29">
        <v>27.390000000000001</v>
      </c>
      <c r="H19" s="28">
        <v>0</v>
      </c>
      <c r="I19" s="30">
        <f>ROUND(G19*H19,P4)</f>
        <v>0</v>
      </c>
      <c r="L19" s="30">
        <v>0</v>
      </c>
      <c r="M19" s="24">
        <f>ROUND(G19*L19,P4)</f>
        <v>0</v>
      </c>
      <c r="N19" s="25" t="s">
        <v>592</v>
      </c>
      <c r="O19" s="31">
        <f>M19*AA19</f>
        <v>0</v>
      </c>
      <c r="P19" s="1">
        <v>3</v>
      </c>
      <c r="AA19" s="1">
        <f>IF(P19=1,$O$3,IF(P19=2,$O$4,$O$5))</f>
        <v>0</v>
      </c>
    </row>
    <row r="20">
      <c r="A20" s="1" t="s">
        <v>593</v>
      </c>
      <c r="E20" s="27" t="s">
        <v>5291</v>
      </c>
    </row>
    <row r="21" ht="39.6">
      <c r="A21" s="1" t="s">
        <v>594</v>
      </c>
      <c r="E21" s="32" t="s">
        <v>6315</v>
      </c>
    </row>
    <row r="22" ht="79.2">
      <c r="A22" s="1" t="s">
        <v>596</v>
      </c>
      <c r="E22" s="27" t="s">
        <v>3002</v>
      </c>
    </row>
    <row r="23">
      <c r="A23" s="1" t="s">
        <v>584</v>
      </c>
      <c r="C23" s="22" t="s">
        <v>2018</v>
      </c>
      <c r="E23" s="23" t="s">
        <v>4023</v>
      </c>
      <c r="L23" s="24">
        <f>SUMIFS(L24:L27,A24:A27,"P")</f>
        <v>0</v>
      </c>
      <c r="M23" s="24">
        <f>SUMIFS(M24:M27,A24:A27,"P")</f>
        <v>0</v>
      </c>
      <c r="N23" s="25"/>
    </row>
    <row r="24" ht="26.4">
      <c r="A24" s="1" t="s">
        <v>587</v>
      </c>
      <c r="B24" s="1">
        <v>4</v>
      </c>
      <c r="C24" s="26" t="s">
        <v>5465</v>
      </c>
      <c r="D24" t="s">
        <v>589</v>
      </c>
      <c r="E24" s="27" t="s">
        <v>5466</v>
      </c>
      <c r="F24" s="28" t="s">
        <v>591</v>
      </c>
      <c r="G24" s="29">
        <v>6.944</v>
      </c>
      <c r="H24" s="28">
        <v>0</v>
      </c>
      <c r="I24" s="30">
        <f>ROUND(G24*H24,P4)</f>
        <v>0</v>
      </c>
      <c r="L24" s="30">
        <v>0</v>
      </c>
      <c r="M24" s="24">
        <f>ROUND(G24*L24,P4)</f>
        <v>0</v>
      </c>
      <c r="N24" s="25" t="s">
        <v>592</v>
      </c>
      <c r="O24" s="31">
        <f>M24*AA24</f>
        <v>0</v>
      </c>
      <c r="P24" s="1">
        <v>3</v>
      </c>
      <c r="AA24" s="1">
        <f>IF(P24=1,$O$3,IF(P24=2,$O$4,$O$5))</f>
        <v>0</v>
      </c>
    </row>
    <row r="25">
      <c r="A25" s="1" t="s">
        <v>593</v>
      </c>
      <c r="E25" s="27" t="s">
        <v>5466</v>
      </c>
    </row>
    <row r="26" ht="92.4">
      <c r="A26" s="1" t="s">
        <v>594</v>
      </c>
      <c r="E26" s="32" t="s">
        <v>6316</v>
      </c>
    </row>
    <row r="27" ht="145.2">
      <c r="A27" s="1" t="s">
        <v>596</v>
      </c>
      <c r="E27" s="27" t="s">
        <v>3668</v>
      </c>
    </row>
    <row r="28">
      <c r="A28" s="1" t="s">
        <v>584</v>
      </c>
      <c r="C28" s="22" t="s">
        <v>690</v>
      </c>
      <c r="E28" s="23" t="s">
        <v>1951</v>
      </c>
      <c r="L28" s="24">
        <f>SUMIFS(L29:L36,A29:A36,"P")</f>
        <v>0</v>
      </c>
      <c r="M28" s="24">
        <f>SUMIFS(M29:M36,A29:A36,"P")</f>
        <v>0</v>
      </c>
      <c r="N28" s="25"/>
    </row>
    <row r="29" ht="39.6">
      <c r="A29" s="1" t="s">
        <v>587</v>
      </c>
      <c r="B29" s="1">
        <v>5</v>
      </c>
      <c r="C29" s="26" t="s">
        <v>692</v>
      </c>
      <c r="D29" t="s">
        <v>693</v>
      </c>
      <c r="E29" s="27" t="s">
        <v>694</v>
      </c>
      <c r="F29" s="28" t="s">
        <v>695</v>
      </c>
      <c r="G29" s="29">
        <v>124.214</v>
      </c>
      <c r="H29" s="28">
        <v>0</v>
      </c>
      <c r="I29" s="30">
        <f>ROUND(G29*H29,P4)</f>
        <v>0</v>
      </c>
      <c r="L29" s="30">
        <v>0</v>
      </c>
      <c r="M29" s="24">
        <f>ROUND(G29*L29,P4)</f>
        <v>0</v>
      </c>
      <c r="N29" s="25" t="s">
        <v>589</v>
      </c>
      <c r="O29" s="31">
        <f>M29*AA29</f>
        <v>0</v>
      </c>
      <c r="P29" s="1">
        <v>3</v>
      </c>
      <c r="AA29" s="1">
        <f>IF(P29=1,$O$3,IF(P29=2,$O$4,$O$5))</f>
        <v>0</v>
      </c>
    </row>
    <row r="30" ht="158.4">
      <c r="A30" s="1" t="s">
        <v>593</v>
      </c>
      <c r="E30" s="27" t="s">
        <v>5469</v>
      </c>
    </row>
    <row r="31">
      <c r="A31" s="1" t="s">
        <v>594</v>
      </c>
      <c r="E31" s="32" t="s">
        <v>6317</v>
      </c>
    </row>
    <row r="32">
      <c r="A32" s="1" t="s">
        <v>596</v>
      </c>
      <c r="E32" s="27" t="s">
        <v>589</v>
      </c>
    </row>
    <row r="33" ht="39.6">
      <c r="A33" s="1" t="s">
        <v>587</v>
      </c>
      <c r="B33" s="1">
        <v>6</v>
      </c>
      <c r="C33" s="26" t="s">
        <v>699</v>
      </c>
      <c r="D33" t="s">
        <v>700</v>
      </c>
      <c r="E33" s="27" t="s">
        <v>701</v>
      </c>
      <c r="F33" s="28" t="s">
        <v>695</v>
      </c>
      <c r="G33" s="29">
        <v>17.359999999999999</v>
      </c>
      <c r="H33" s="28">
        <v>0</v>
      </c>
      <c r="I33" s="30">
        <f>ROUND(G33*H33,P4)</f>
        <v>0</v>
      </c>
      <c r="L33" s="30">
        <v>0</v>
      </c>
      <c r="M33" s="24">
        <f>ROUND(G33*L33,P4)</f>
        <v>0</v>
      </c>
      <c r="N33" s="25" t="s">
        <v>589</v>
      </c>
      <c r="O33" s="31">
        <f>M33*AA33</f>
        <v>0</v>
      </c>
      <c r="P33" s="1">
        <v>3</v>
      </c>
      <c r="AA33" s="1">
        <f>IF(P33=1,$O$3,IF(P33=2,$O$4,$O$5))</f>
        <v>0</v>
      </c>
    </row>
    <row r="34" ht="158.4">
      <c r="A34" s="1" t="s">
        <v>593</v>
      </c>
      <c r="E34" s="27" t="s">
        <v>5469</v>
      </c>
    </row>
    <row r="35">
      <c r="A35" s="1" t="s">
        <v>594</v>
      </c>
      <c r="E35" s="32" t="s">
        <v>6318</v>
      </c>
    </row>
    <row r="36">
      <c r="A36" s="1" t="s">
        <v>596</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6319</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6.4">
      <c r="A10" s="1" t="s">
        <v>587</v>
      </c>
      <c r="B10" s="1">
        <v>1</v>
      </c>
      <c r="C10" s="26" t="s">
        <v>3369</v>
      </c>
      <c r="D10" t="s">
        <v>589</v>
      </c>
      <c r="E10" s="27" t="s">
        <v>3370</v>
      </c>
      <c r="F10" s="28" t="s">
        <v>591</v>
      </c>
      <c r="G10" s="29">
        <v>272.73200000000003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92.4">
      <c r="A12" s="1" t="s">
        <v>594</v>
      </c>
      <c r="E12" s="32" t="s">
        <v>6320</v>
      </c>
    </row>
    <row r="13" ht="369.6">
      <c r="A13" s="1" t="s">
        <v>596</v>
      </c>
      <c r="E13" s="27" t="s">
        <v>2554</v>
      </c>
    </row>
    <row r="14">
      <c r="A14" s="1" t="s">
        <v>584</v>
      </c>
      <c r="C14" s="22" t="s">
        <v>2572</v>
      </c>
      <c r="E14" s="23" t="s">
        <v>2573</v>
      </c>
      <c r="L14" s="24">
        <f>SUMIFS(L15:L22,A15:A22,"P")</f>
        <v>0</v>
      </c>
      <c r="M14" s="24">
        <f>SUMIFS(M15:M22,A15:A22,"P")</f>
        <v>0</v>
      </c>
      <c r="N14" s="25"/>
    </row>
    <row r="15" ht="26.4">
      <c r="A15" s="1" t="s">
        <v>587</v>
      </c>
      <c r="B15" s="1">
        <v>2</v>
      </c>
      <c r="C15" s="26" t="s">
        <v>4114</v>
      </c>
      <c r="D15" t="s">
        <v>589</v>
      </c>
      <c r="E15" s="27" t="s">
        <v>4115</v>
      </c>
      <c r="F15" s="28" t="s">
        <v>591</v>
      </c>
      <c r="G15" s="29">
        <v>16.84</v>
      </c>
      <c r="H15" s="28">
        <v>0</v>
      </c>
      <c r="I15" s="30">
        <f>ROUND(G15*H15,P4)</f>
        <v>0</v>
      </c>
      <c r="L15" s="30">
        <v>0</v>
      </c>
      <c r="M15" s="24">
        <f>ROUND(G15*L15,P4)</f>
        <v>0</v>
      </c>
      <c r="N15" s="25" t="s">
        <v>592</v>
      </c>
      <c r="O15" s="31">
        <f>M15*AA15</f>
        <v>0</v>
      </c>
      <c r="P15" s="1">
        <v>3</v>
      </c>
      <c r="AA15" s="1">
        <f>IF(P15=1,$O$3,IF(P15=2,$O$4,$O$5))</f>
        <v>0</v>
      </c>
    </row>
    <row r="16">
      <c r="A16" s="1" t="s">
        <v>593</v>
      </c>
      <c r="E16" s="27" t="s">
        <v>6321</v>
      </c>
    </row>
    <row r="17" ht="92.4">
      <c r="A17" s="1" t="s">
        <v>594</v>
      </c>
      <c r="E17" s="32" t="s">
        <v>6322</v>
      </c>
    </row>
    <row r="18" ht="382.8">
      <c r="A18" s="1" t="s">
        <v>596</v>
      </c>
      <c r="E18" s="27" t="s">
        <v>2577</v>
      </c>
    </row>
    <row r="19" ht="26.4">
      <c r="A19" s="1" t="s">
        <v>587</v>
      </c>
      <c r="B19" s="1">
        <v>3</v>
      </c>
      <c r="C19" s="26" t="s">
        <v>4118</v>
      </c>
      <c r="D19" t="s">
        <v>589</v>
      </c>
      <c r="E19" s="27" t="s">
        <v>4119</v>
      </c>
      <c r="F19" s="28" t="s">
        <v>695</v>
      </c>
      <c r="G19" s="29">
        <v>0.76000000000000001</v>
      </c>
      <c r="H19" s="28">
        <v>0</v>
      </c>
      <c r="I19" s="30">
        <f>ROUND(G19*H19,P4)</f>
        <v>0</v>
      </c>
      <c r="L19" s="30">
        <v>0</v>
      </c>
      <c r="M19" s="24">
        <f>ROUND(G19*L19,P4)</f>
        <v>0</v>
      </c>
      <c r="N19" s="25" t="s">
        <v>592</v>
      </c>
      <c r="O19" s="31">
        <f>M19*AA19</f>
        <v>0</v>
      </c>
      <c r="P19" s="1">
        <v>3</v>
      </c>
      <c r="AA19" s="1">
        <f>IF(P19=1,$O$3,IF(P19=2,$O$4,$O$5))</f>
        <v>0</v>
      </c>
    </row>
    <row r="20">
      <c r="A20" s="1" t="s">
        <v>593</v>
      </c>
      <c r="E20" s="27" t="s">
        <v>6323</v>
      </c>
    </row>
    <row r="21" ht="92.4">
      <c r="A21" s="1" t="s">
        <v>594</v>
      </c>
      <c r="E21" s="32" t="s">
        <v>6324</v>
      </c>
    </row>
    <row r="22" ht="316.8">
      <c r="A22" s="1" t="s">
        <v>596</v>
      </c>
      <c r="E22" s="27" t="s">
        <v>2581</v>
      </c>
    </row>
    <row r="23">
      <c r="A23" s="1" t="s">
        <v>584</v>
      </c>
      <c r="C23" s="22" t="s">
        <v>2997</v>
      </c>
      <c r="E23" s="23" t="s">
        <v>3792</v>
      </c>
      <c r="L23" s="24">
        <f>SUMIFS(L24:L39,A24:A39,"P")</f>
        <v>0</v>
      </c>
      <c r="M23" s="24">
        <f>SUMIFS(M24:M39,A24:A39,"P")</f>
        <v>0</v>
      </c>
      <c r="N23" s="25"/>
    </row>
    <row r="24" ht="26.4">
      <c r="A24" s="1" t="s">
        <v>587</v>
      </c>
      <c r="B24" s="1">
        <v>4</v>
      </c>
      <c r="C24" s="26" t="s">
        <v>3793</v>
      </c>
      <c r="D24" t="s">
        <v>589</v>
      </c>
      <c r="E24" s="27" t="s">
        <v>3794</v>
      </c>
      <c r="F24" s="28" t="s">
        <v>591</v>
      </c>
      <c r="G24" s="29">
        <v>5.4749999999999996</v>
      </c>
      <c r="H24" s="28">
        <v>0</v>
      </c>
      <c r="I24" s="30">
        <f>ROUND(G24*H24,P4)</f>
        <v>0</v>
      </c>
      <c r="L24" s="30">
        <v>0</v>
      </c>
      <c r="M24" s="24">
        <f>ROUND(G24*L24,P4)</f>
        <v>0</v>
      </c>
      <c r="N24" s="25" t="s">
        <v>592</v>
      </c>
      <c r="O24" s="31">
        <f>M24*AA24</f>
        <v>0</v>
      </c>
      <c r="P24" s="1">
        <v>3</v>
      </c>
      <c r="AA24" s="1">
        <f>IF(P24=1,$O$3,IF(P24=2,$O$4,$O$5))</f>
        <v>0</v>
      </c>
    </row>
    <row r="25">
      <c r="A25" s="1" t="s">
        <v>593</v>
      </c>
      <c r="E25" s="27" t="s">
        <v>6325</v>
      </c>
    </row>
    <row r="26" ht="66">
      <c r="A26" s="1" t="s">
        <v>594</v>
      </c>
      <c r="E26" s="32" t="s">
        <v>6326</v>
      </c>
    </row>
    <row r="27" ht="382.8">
      <c r="A27" s="1" t="s">
        <v>596</v>
      </c>
      <c r="E27" s="27" t="s">
        <v>3769</v>
      </c>
    </row>
    <row r="28" ht="26.4">
      <c r="A28" s="1" t="s">
        <v>587</v>
      </c>
      <c r="B28" s="1">
        <v>5</v>
      </c>
      <c r="C28" s="26" t="s">
        <v>4521</v>
      </c>
      <c r="D28" t="s">
        <v>589</v>
      </c>
      <c r="E28" s="27" t="s">
        <v>4522</v>
      </c>
      <c r="F28" s="28" t="s">
        <v>591</v>
      </c>
      <c r="G28" s="29">
        <v>8.9600000000000009</v>
      </c>
      <c r="H28" s="28">
        <v>0</v>
      </c>
      <c r="I28" s="30">
        <f>ROUND(G28*H28,P4)</f>
        <v>0</v>
      </c>
      <c r="L28" s="30">
        <v>0</v>
      </c>
      <c r="M28" s="24">
        <f>ROUND(G28*L28,P4)</f>
        <v>0</v>
      </c>
      <c r="N28" s="25" t="s">
        <v>592</v>
      </c>
      <c r="O28" s="31">
        <f>M28*AA28</f>
        <v>0</v>
      </c>
      <c r="P28" s="1">
        <v>3</v>
      </c>
      <c r="AA28" s="1">
        <f>IF(P28=1,$O$3,IF(P28=2,$O$4,$O$5))</f>
        <v>0</v>
      </c>
    </row>
    <row r="29">
      <c r="A29" s="1" t="s">
        <v>593</v>
      </c>
      <c r="E29" s="27" t="s">
        <v>589</v>
      </c>
    </row>
    <row r="30" ht="92.4">
      <c r="A30" s="1" t="s">
        <v>594</v>
      </c>
      <c r="E30" s="32" t="s">
        <v>6327</v>
      </c>
    </row>
    <row r="31" ht="382.8">
      <c r="A31" s="1" t="s">
        <v>596</v>
      </c>
      <c r="E31" s="27" t="s">
        <v>3769</v>
      </c>
    </row>
    <row r="32" ht="26.4">
      <c r="A32" s="1" t="s">
        <v>587</v>
      </c>
      <c r="B32" s="1">
        <v>6</v>
      </c>
      <c r="C32" s="26" t="s">
        <v>5290</v>
      </c>
      <c r="D32" t="s">
        <v>589</v>
      </c>
      <c r="E32" s="27" t="s">
        <v>5291</v>
      </c>
      <c r="F32" s="28" t="s">
        <v>591</v>
      </c>
      <c r="G32" s="29">
        <v>220.292</v>
      </c>
      <c r="H32" s="28">
        <v>0</v>
      </c>
      <c r="I32" s="30">
        <f>ROUND(G32*H32,P4)</f>
        <v>0</v>
      </c>
      <c r="L32" s="30">
        <v>0</v>
      </c>
      <c r="M32" s="24">
        <f>ROUND(G32*L32,P4)</f>
        <v>0</v>
      </c>
      <c r="N32" s="25" t="s">
        <v>592</v>
      </c>
      <c r="O32" s="31">
        <f>M32*AA32</f>
        <v>0</v>
      </c>
      <c r="P32" s="1">
        <v>3</v>
      </c>
      <c r="AA32" s="1">
        <f>IF(P32=1,$O$3,IF(P32=2,$O$4,$O$5))</f>
        <v>0</v>
      </c>
    </row>
    <row r="33">
      <c r="A33" s="1" t="s">
        <v>593</v>
      </c>
      <c r="E33" s="27" t="s">
        <v>589</v>
      </c>
    </row>
    <row r="34" ht="92.4">
      <c r="A34" s="1" t="s">
        <v>594</v>
      </c>
      <c r="E34" s="32" t="s">
        <v>6328</v>
      </c>
    </row>
    <row r="35" ht="79.2">
      <c r="A35" s="1" t="s">
        <v>596</v>
      </c>
      <c r="E35" s="27" t="s">
        <v>3002</v>
      </c>
    </row>
    <row r="36" ht="26.4">
      <c r="A36" s="1" t="s">
        <v>587</v>
      </c>
      <c r="B36" s="1">
        <v>7</v>
      </c>
      <c r="C36" s="26" t="s">
        <v>4525</v>
      </c>
      <c r="D36" t="s">
        <v>589</v>
      </c>
      <c r="E36" s="27" t="s">
        <v>4526</v>
      </c>
      <c r="F36" s="28" t="s">
        <v>591</v>
      </c>
      <c r="G36" s="29">
        <v>12.16</v>
      </c>
      <c r="H36" s="28">
        <v>0</v>
      </c>
      <c r="I36" s="30">
        <f>ROUND(G36*H36,P4)</f>
        <v>0</v>
      </c>
      <c r="L36" s="30">
        <v>0</v>
      </c>
      <c r="M36" s="24">
        <f>ROUND(G36*L36,P4)</f>
        <v>0</v>
      </c>
      <c r="N36" s="25" t="s">
        <v>592</v>
      </c>
      <c r="O36" s="31">
        <f>M36*AA36</f>
        <v>0</v>
      </c>
      <c r="P36" s="1">
        <v>3</v>
      </c>
      <c r="AA36" s="1">
        <f>IF(P36=1,$O$3,IF(P36=2,$O$4,$O$5))</f>
        <v>0</v>
      </c>
    </row>
    <row r="37" ht="26.4">
      <c r="A37" s="1" t="s">
        <v>593</v>
      </c>
      <c r="E37" s="27" t="s">
        <v>6329</v>
      </c>
    </row>
    <row r="38" ht="66">
      <c r="A38" s="1" t="s">
        <v>594</v>
      </c>
      <c r="E38" s="32" t="s">
        <v>6330</v>
      </c>
    </row>
    <row r="39" ht="118.8">
      <c r="A39" s="1" t="s">
        <v>596</v>
      </c>
      <c r="E39" s="27" t="s">
        <v>4528</v>
      </c>
    </row>
    <row r="40">
      <c r="A40" s="1" t="s">
        <v>584</v>
      </c>
      <c r="C40" s="22" t="s">
        <v>617</v>
      </c>
      <c r="E40" s="23" t="s">
        <v>618</v>
      </c>
      <c r="L40" s="24">
        <f>SUMIFS(L41:L48,A41:A48,"P")</f>
        <v>0</v>
      </c>
      <c r="M40" s="24">
        <f>SUMIFS(M41:M48,A41:A48,"P")</f>
        <v>0</v>
      </c>
      <c r="N40" s="25"/>
    </row>
    <row r="41" ht="26.4">
      <c r="A41" s="1" t="s">
        <v>587</v>
      </c>
      <c r="B41" s="1">
        <v>8</v>
      </c>
      <c r="C41" s="26" t="s">
        <v>3835</v>
      </c>
      <c r="D41" t="s">
        <v>589</v>
      </c>
      <c r="E41" s="27" t="s">
        <v>3836</v>
      </c>
      <c r="F41" s="28" t="s">
        <v>2567</v>
      </c>
      <c r="G41" s="29">
        <v>111.36</v>
      </c>
      <c r="H41" s="28">
        <v>0</v>
      </c>
      <c r="I41" s="30">
        <f>ROUND(G41*H41,P4)</f>
        <v>0</v>
      </c>
      <c r="L41" s="30">
        <v>0</v>
      </c>
      <c r="M41" s="24">
        <f>ROUND(G41*L41,P4)</f>
        <v>0</v>
      </c>
      <c r="N41" s="25" t="s">
        <v>592</v>
      </c>
      <c r="O41" s="31">
        <f>M41*AA41</f>
        <v>0</v>
      </c>
      <c r="P41" s="1">
        <v>3</v>
      </c>
      <c r="AA41" s="1">
        <f>IF(P41=1,$O$3,IF(P41=2,$O$4,$O$5))</f>
        <v>0</v>
      </c>
    </row>
    <row r="42">
      <c r="A42" s="1" t="s">
        <v>593</v>
      </c>
      <c r="E42" s="27" t="s">
        <v>589</v>
      </c>
    </row>
    <row r="43" ht="66">
      <c r="A43" s="1" t="s">
        <v>594</v>
      </c>
      <c r="E43" s="32" t="s">
        <v>6331</v>
      </c>
    </row>
    <row r="44" ht="211.2">
      <c r="A44" s="1" t="s">
        <v>596</v>
      </c>
      <c r="E44" s="27" t="s">
        <v>3839</v>
      </c>
    </row>
    <row r="45" ht="26.4">
      <c r="A45" s="1" t="s">
        <v>587</v>
      </c>
      <c r="B45" s="1">
        <v>9</v>
      </c>
      <c r="C45" s="26" t="s">
        <v>5383</v>
      </c>
      <c r="D45" t="s">
        <v>589</v>
      </c>
      <c r="E45" s="27" t="s">
        <v>5384</v>
      </c>
      <c r="F45" s="28" t="s">
        <v>2567</v>
      </c>
      <c r="G45" s="29">
        <v>111.36</v>
      </c>
      <c r="H45" s="28">
        <v>0</v>
      </c>
      <c r="I45" s="30">
        <f>ROUND(G45*H45,P4)</f>
        <v>0</v>
      </c>
      <c r="L45" s="30">
        <v>0</v>
      </c>
      <c r="M45" s="24">
        <f>ROUND(G45*L45,P4)</f>
        <v>0</v>
      </c>
      <c r="N45" s="25" t="s">
        <v>592</v>
      </c>
      <c r="O45" s="31">
        <f>M45*AA45</f>
        <v>0</v>
      </c>
      <c r="P45" s="1">
        <v>3</v>
      </c>
      <c r="AA45" s="1">
        <f>IF(P45=1,$O$3,IF(P45=2,$O$4,$O$5))</f>
        <v>0</v>
      </c>
    </row>
    <row r="46">
      <c r="A46" s="1" t="s">
        <v>593</v>
      </c>
      <c r="E46" s="27" t="s">
        <v>589</v>
      </c>
    </row>
    <row r="47" ht="66">
      <c r="A47" s="1" t="s">
        <v>594</v>
      </c>
      <c r="E47" s="32" t="s">
        <v>6331</v>
      </c>
    </row>
    <row r="48" ht="66">
      <c r="A48" s="1" t="s">
        <v>596</v>
      </c>
      <c r="E48" s="27" t="s">
        <v>5302</v>
      </c>
    </row>
    <row r="49">
      <c r="A49" s="1" t="s">
        <v>584</v>
      </c>
      <c r="C49" s="22" t="s">
        <v>2018</v>
      </c>
      <c r="E49" s="23" t="s">
        <v>2019</v>
      </c>
      <c r="L49" s="24">
        <f>SUMIFS(L50:L61,A50:A61,"P")</f>
        <v>0</v>
      </c>
      <c r="M49" s="24">
        <f>SUMIFS(M50:M61,A50:A61,"P")</f>
        <v>0</v>
      </c>
      <c r="N49" s="25"/>
    </row>
    <row r="50" ht="26.4">
      <c r="A50" s="1" t="s">
        <v>587</v>
      </c>
      <c r="B50" s="1">
        <v>10</v>
      </c>
      <c r="C50" s="26" t="s">
        <v>6065</v>
      </c>
      <c r="D50" t="s">
        <v>589</v>
      </c>
      <c r="E50" s="27" t="s">
        <v>6066</v>
      </c>
      <c r="F50" s="28" t="s">
        <v>914</v>
      </c>
      <c r="G50" s="29">
        <v>38.340000000000003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ht="66">
      <c r="A52" s="1" t="s">
        <v>594</v>
      </c>
      <c r="E52" s="32" t="s">
        <v>6332</v>
      </c>
    </row>
    <row r="53" ht="79.2">
      <c r="A53" s="1" t="s">
        <v>596</v>
      </c>
      <c r="E53" s="27" t="s">
        <v>5531</v>
      </c>
    </row>
    <row r="54" ht="26.4">
      <c r="A54" s="1" t="s">
        <v>587</v>
      </c>
      <c r="B54" s="1">
        <v>11</v>
      </c>
      <c r="C54" s="26" t="s">
        <v>5024</v>
      </c>
      <c r="D54" t="s">
        <v>589</v>
      </c>
      <c r="E54" s="27" t="s">
        <v>5025</v>
      </c>
      <c r="F54" s="28" t="s">
        <v>914</v>
      </c>
      <c r="G54" s="29">
        <v>6.5999999999999996</v>
      </c>
      <c r="H54" s="28">
        <v>0</v>
      </c>
      <c r="I54" s="30">
        <f>ROUND(G54*H54,P4)</f>
        <v>0</v>
      </c>
      <c r="L54" s="30">
        <v>0</v>
      </c>
      <c r="M54" s="24">
        <f>ROUND(G54*L54,P4)</f>
        <v>0</v>
      </c>
      <c r="N54" s="25" t="s">
        <v>592</v>
      </c>
      <c r="O54" s="31">
        <f>M54*AA54</f>
        <v>0</v>
      </c>
      <c r="P54" s="1">
        <v>3</v>
      </c>
      <c r="AA54" s="1">
        <f>IF(P54=1,$O$3,IF(P54=2,$O$4,$O$5))</f>
        <v>0</v>
      </c>
    </row>
    <row r="55">
      <c r="A55" s="1" t="s">
        <v>593</v>
      </c>
      <c r="E55" s="27" t="s">
        <v>6333</v>
      </c>
    </row>
    <row r="56">
      <c r="A56" s="1" t="s">
        <v>594</v>
      </c>
      <c r="E56" s="32" t="s">
        <v>6334</v>
      </c>
    </row>
    <row r="57" ht="132">
      <c r="A57" s="1" t="s">
        <v>596</v>
      </c>
      <c r="E57" s="27" t="s">
        <v>5027</v>
      </c>
    </row>
    <row r="58" ht="26.4">
      <c r="A58" s="1" t="s">
        <v>587</v>
      </c>
      <c r="B58" s="1">
        <v>12</v>
      </c>
      <c r="C58" s="26" t="s">
        <v>6335</v>
      </c>
      <c r="D58" t="s">
        <v>589</v>
      </c>
      <c r="E58" s="27" t="s">
        <v>6336</v>
      </c>
      <c r="F58" s="28" t="s">
        <v>914</v>
      </c>
      <c r="G58" s="29">
        <v>6.0999999999999996</v>
      </c>
      <c r="H58" s="28">
        <v>0</v>
      </c>
      <c r="I58" s="30">
        <f>ROUND(G58*H58,P4)</f>
        <v>0</v>
      </c>
      <c r="L58" s="30">
        <v>0</v>
      </c>
      <c r="M58" s="24">
        <f>ROUND(G58*L58,P4)</f>
        <v>0</v>
      </c>
      <c r="N58" s="25" t="s">
        <v>592</v>
      </c>
      <c r="O58" s="31">
        <f>M58*AA58</f>
        <v>0</v>
      </c>
      <c r="P58" s="1">
        <v>3</v>
      </c>
      <c r="AA58" s="1">
        <f>IF(P58=1,$O$3,IF(P58=2,$O$4,$O$5))</f>
        <v>0</v>
      </c>
    </row>
    <row r="59">
      <c r="A59" s="1" t="s">
        <v>593</v>
      </c>
      <c r="E59" s="27" t="s">
        <v>6337</v>
      </c>
    </row>
    <row r="60">
      <c r="A60" s="1" t="s">
        <v>594</v>
      </c>
      <c r="E60" s="32" t="s">
        <v>6338</v>
      </c>
    </row>
    <row r="61" ht="132">
      <c r="A61" s="1" t="s">
        <v>596</v>
      </c>
      <c r="E61" s="27" t="s">
        <v>5027</v>
      </c>
    </row>
    <row r="62">
      <c r="A62" s="1" t="s">
        <v>584</v>
      </c>
      <c r="C62" s="22" t="s">
        <v>690</v>
      </c>
      <c r="E62" s="23" t="s">
        <v>1951</v>
      </c>
      <c r="L62" s="24">
        <f>SUMIFS(L63:L70,A63:A70,"P")</f>
        <v>0</v>
      </c>
      <c r="M62" s="24">
        <f>SUMIFS(M63:M70,A63:A70,"P")</f>
        <v>0</v>
      </c>
      <c r="N62" s="25"/>
    </row>
    <row r="63" ht="39.6">
      <c r="A63" s="1" t="s">
        <v>587</v>
      </c>
      <c r="B63" s="1">
        <v>13</v>
      </c>
      <c r="C63" s="26" t="s">
        <v>692</v>
      </c>
      <c r="D63" t="s">
        <v>693</v>
      </c>
      <c r="E63" s="27" t="s">
        <v>694</v>
      </c>
      <c r="F63" s="28" t="s">
        <v>695</v>
      </c>
      <c r="G63" s="29">
        <v>490.91800000000001</v>
      </c>
      <c r="H63" s="28">
        <v>0</v>
      </c>
      <c r="I63" s="30">
        <f>ROUND(G63*H63,P4)</f>
        <v>0</v>
      </c>
      <c r="L63" s="30">
        <v>0</v>
      </c>
      <c r="M63" s="24">
        <f>ROUND(G63*L63,P4)</f>
        <v>0</v>
      </c>
      <c r="N63" s="25" t="s">
        <v>589</v>
      </c>
      <c r="O63" s="31">
        <f>M63*AA63</f>
        <v>0</v>
      </c>
      <c r="P63" s="1">
        <v>3</v>
      </c>
      <c r="AA63" s="1">
        <f>IF(P63=1,$O$3,IF(P63=2,$O$4,$O$5))</f>
        <v>0</v>
      </c>
    </row>
    <row r="64" ht="39.6">
      <c r="A64" s="1" t="s">
        <v>593</v>
      </c>
      <c r="E64" s="27" t="s">
        <v>4047</v>
      </c>
    </row>
    <row r="65" ht="105.6">
      <c r="A65" s="1" t="s">
        <v>594</v>
      </c>
      <c r="E65" s="32" t="s">
        <v>6339</v>
      </c>
    </row>
    <row r="66" ht="158.4">
      <c r="A66" s="1" t="s">
        <v>596</v>
      </c>
      <c r="E66" s="27" t="s">
        <v>712</v>
      </c>
    </row>
    <row r="67" ht="39.6">
      <c r="A67" s="1" t="s">
        <v>587</v>
      </c>
      <c r="B67" s="1">
        <v>14</v>
      </c>
      <c r="C67" s="26" t="s">
        <v>699</v>
      </c>
      <c r="D67" t="s">
        <v>700</v>
      </c>
      <c r="E67" s="27" t="s">
        <v>701</v>
      </c>
      <c r="F67" s="28" t="s">
        <v>695</v>
      </c>
      <c r="G67" s="29">
        <v>13.798</v>
      </c>
      <c r="H67" s="28">
        <v>0</v>
      </c>
      <c r="I67" s="30">
        <f>ROUND(G67*H67,P4)</f>
        <v>0</v>
      </c>
      <c r="L67" s="30">
        <v>0</v>
      </c>
      <c r="M67" s="24">
        <f>ROUND(G67*L67,P4)</f>
        <v>0</v>
      </c>
      <c r="N67" s="25" t="s">
        <v>589</v>
      </c>
      <c r="O67" s="31">
        <f>M67*AA67</f>
        <v>0</v>
      </c>
      <c r="P67" s="1">
        <v>3</v>
      </c>
      <c r="AA67" s="1">
        <f>IF(P67=1,$O$3,IF(P67=2,$O$4,$O$5))</f>
        <v>0</v>
      </c>
    </row>
    <row r="68" ht="39.6">
      <c r="A68" s="1" t="s">
        <v>593</v>
      </c>
      <c r="E68" s="27" t="s">
        <v>4049</v>
      </c>
    </row>
    <row r="69" ht="66">
      <c r="A69" s="1" t="s">
        <v>594</v>
      </c>
      <c r="E69" s="32" t="s">
        <v>6340</v>
      </c>
    </row>
    <row r="70" ht="158.4">
      <c r="A70" s="1" t="s">
        <v>596</v>
      </c>
      <c r="E7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6341</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6.4">
      <c r="A10" s="1" t="s">
        <v>587</v>
      </c>
      <c r="B10" s="1">
        <v>1</v>
      </c>
      <c r="C10" s="26" t="s">
        <v>3369</v>
      </c>
      <c r="D10" t="s">
        <v>589</v>
      </c>
      <c r="E10" s="27" t="s">
        <v>3370</v>
      </c>
      <c r="F10" s="28" t="s">
        <v>591</v>
      </c>
      <c r="G10" s="29">
        <v>399</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6342</v>
      </c>
    </row>
    <row r="13" ht="369.6">
      <c r="A13" s="1" t="s">
        <v>596</v>
      </c>
      <c r="E13" s="27" t="s">
        <v>2554</v>
      </c>
    </row>
    <row r="14">
      <c r="A14" s="1" t="s">
        <v>584</v>
      </c>
      <c r="C14" s="22" t="s">
        <v>2572</v>
      </c>
      <c r="E14" s="23" t="s">
        <v>2573</v>
      </c>
      <c r="L14" s="24">
        <f>SUMIFS(L15:L22,A15:A22,"P")</f>
        <v>0</v>
      </c>
      <c r="M14" s="24">
        <f>SUMIFS(M15:M22,A15:A22,"P")</f>
        <v>0</v>
      </c>
      <c r="N14" s="25"/>
    </row>
    <row r="15" ht="26.4">
      <c r="A15" s="1" t="s">
        <v>587</v>
      </c>
      <c r="B15" s="1">
        <v>2</v>
      </c>
      <c r="C15" s="26" t="s">
        <v>4114</v>
      </c>
      <c r="D15" t="s">
        <v>589</v>
      </c>
      <c r="E15" s="27" t="s">
        <v>4115</v>
      </c>
      <c r="F15" s="28" t="s">
        <v>591</v>
      </c>
      <c r="G15" s="29">
        <v>23</v>
      </c>
      <c r="H15" s="28">
        <v>0</v>
      </c>
      <c r="I15" s="30">
        <f>ROUND(G15*H15,P4)</f>
        <v>0</v>
      </c>
      <c r="L15" s="30">
        <v>0</v>
      </c>
      <c r="M15" s="24">
        <f>ROUND(G15*L15,P4)</f>
        <v>0</v>
      </c>
      <c r="N15" s="25" t="s">
        <v>592</v>
      </c>
      <c r="O15" s="31">
        <f>M15*AA15</f>
        <v>0</v>
      </c>
      <c r="P15" s="1">
        <v>3</v>
      </c>
      <c r="AA15" s="1">
        <f>IF(P15=1,$O$3,IF(P15=2,$O$4,$O$5))</f>
        <v>0</v>
      </c>
    </row>
    <row r="16">
      <c r="A16" s="1" t="s">
        <v>593</v>
      </c>
      <c r="E16" s="27" t="s">
        <v>6321</v>
      </c>
    </row>
    <row r="17" ht="92.4">
      <c r="A17" s="1" t="s">
        <v>594</v>
      </c>
      <c r="E17" s="32" t="s">
        <v>6343</v>
      </c>
    </row>
    <row r="18" ht="382.8">
      <c r="A18" s="1" t="s">
        <v>596</v>
      </c>
      <c r="E18" s="27" t="s">
        <v>2577</v>
      </c>
    </row>
    <row r="19" ht="26.4">
      <c r="A19" s="1" t="s">
        <v>587</v>
      </c>
      <c r="B19" s="1">
        <v>3</v>
      </c>
      <c r="C19" s="26" t="s">
        <v>4118</v>
      </c>
      <c r="D19" t="s">
        <v>589</v>
      </c>
      <c r="E19" s="27" t="s">
        <v>4119</v>
      </c>
      <c r="F19" s="28" t="s">
        <v>695</v>
      </c>
      <c r="G19" s="29">
        <v>0.85499999999999998</v>
      </c>
      <c r="H19" s="28">
        <v>0</v>
      </c>
      <c r="I19" s="30">
        <f>ROUND(G19*H19,P4)</f>
        <v>0</v>
      </c>
      <c r="L19" s="30">
        <v>0</v>
      </c>
      <c r="M19" s="24">
        <f>ROUND(G19*L19,P4)</f>
        <v>0</v>
      </c>
      <c r="N19" s="25" t="s">
        <v>592</v>
      </c>
      <c r="O19" s="31">
        <f>M19*AA19</f>
        <v>0</v>
      </c>
      <c r="P19" s="1">
        <v>3</v>
      </c>
      <c r="AA19" s="1">
        <f>IF(P19=1,$O$3,IF(P19=2,$O$4,$O$5))</f>
        <v>0</v>
      </c>
    </row>
    <row r="20">
      <c r="A20" s="1" t="s">
        <v>593</v>
      </c>
      <c r="E20" s="27" t="s">
        <v>6323</v>
      </c>
    </row>
    <row r="21" ht="92.4">
      <c r="A21" s="1" t="s">
        <v>594</v>
      </c>
      <c r="E21" s="32" t="s">
        <v>6344</v>
      </c>
    </row>
    <row r="22" ht="316.8">
      <c r="A22" s="1" t="s">
        <v>596</v>
      </c>
      <c r="E22" s="27" t="s">
        <v>2581</v>
      </c>
    </row>
    <row r="23">
      <c r="A23" s="1" t="s">
        <v>584</v>
      </c>
      <c r="C23" s="22" t="s">
        <v>2997</v>
      </c>
      <c r="E23" s="23" t="s">
        <v>3792</v>
      </c>
      <c r="L23" s="24">
        <f>SUMIFS(L24:L39,A24:A39,"P")</f>
        <v>0</v>
      </c>
      <c r="M23" s="24">
        <f>SUMIFS(M24:M39,A24:A39,"P")</f>
        <v>0</v>
      </c>
      <c r="N23" s="25"/>
    </row>
    <row r="24" ht="26.4">
      <c r="A24" s="1" t="s">
        <v>587</v>
      </c>
      <c r="B24" s="1">
        <v>4</v>
      </c>
      <c r="C24" s="26" t="s">
        <v>3793</v>
      </c>
      <c r="D24" t="s">
        <v>589</v>
      </c>
      <c r="E24" s="27" t="s">
        <v>3794</v>
      </c>
      <c r="F24" s="28" t="s">
        <v>591</v>
      </c>
      <c r="G24" s="29">
        <v>6.0800000000000001</v>
      </c>
      <c r="H24" s="28">
        <v>0</v>
      </c>
      <c r="I24" s="30">
        <f>ROUND(G24*H24,P4)</f>
        <v>0</v>
      </c>
      <c r="L24" s="30">
        <v>0</v>
      </c>
      <c r="M24" s="24">
        <f>ROUND(G24*L24,P4)</f>
        <v>0</v>
      </c>
      <c r="N24" s="25" t="s">
        <v>592</v>
      </c>
      <c r="O24" s="31">
        <f>M24*AA24</f>
        <v>0</v>
      </c>
      <c r="P24" s="1">
        <v>3</v>
      </c>
      <c r="AA24" s="1">
        <f>IF(P24=1,$O$3,IF(P24=2,$O$4,$O$5))</f>
        <v>0</v>
      </c>
    </row>
    <row r="25">
      <c r="A25" s="1" t="s">
        <v>593</v>
      </c>
      <c r="E25" s="27" t="s">
        <v>6345</v>
      </c>
    </row>
    <row r="26" ht="66">
      <c r="A26" s="1" t="s">
        <v>594</v>
      </c>
      <c r="E26" s="32" t="s">
        <v>6346</v>
      </c>
    </row>
    <row r="27" ht="382.8">
      <c r="A27" s="1" t="s">
        <v>596</v>
      </c>
      <c r="E27" s="27" t="s">
        <v>3769</v>
      </c>
    </row>
    <row r="28" ht="26.4">
      <c r="A28" s="1" t="s">
        <v>587</v>
      </c>
      <c r="B28" s="1">
        <v>5</v>
      </c>
      <c r="C28" s="26" t="s">
        <v>4143</v>
      </c>
      <c r="D28" t="s">
        <v>589</v>
      </c>
      <c r="E28" s="27" t="s">
        <v>4144</v>
      </c>
      <c r="F28" s="28" t="s">
        <v>591</v>
      </c>
      <c r="G28" s="29">
        <v>17.103999999999999</v>
      </c>
      <c r="H28" s="28">
        <v>0</v>
      </c>
      <c r="I28" s="30">
        <f>ROUND(G28*H28,P4)</f>
        <v>0</v>
      </c>
      <c r="L28" s="30">
        <v>0</v>
      </c>
      <c r="M28" s="24">
        <f>ROUND(G28*L28,P4)</f>
        <v>0</v>
      </c>
      <c r="N28" s="25" t="s">
        <v>592</v>
      </c>
      <c r="O28" s="31">
        <f>M28*AA28</f>
        <v>0</v>
      </c>
      <c r="P28" s="1">
        <v>3</v>
      </c>
      <c r="AA28" s="1">
        <f>IF(P28=1,$O$3,IF(P28=2,$O$4,$O$5))</f>
        <v>0</v>
      </c>
    </row>
    <row r="29">
      <c r="A29" s="1" t="s">
        <v>593</v>
      </c>
      <c r="E29" s="27" t="s">
        <v>589</v>
      </c>
    </row>
    <row r="30" ht="92.4">
      <c r="A30" s="1" t="s">
        <v>594</v>
      </c>
      <c r="E30" s="32" t="s">
        <v>6347</v>
      </c>
    </row>
    <row r="31" ht="382.8">
      <c r="A31" s="1" t="s">
        <v>596</v>
      </c>
      <c r="E31" s="27" t="s">
        <v>3769</v>
      </c>
    </row>
    <row r="32" ht="26.4">
      <c r="A32" s="1" t="s">
        <v>587</v>
      </c>
      <c r="B32" s="1">
        <v>6</v>
      </c>
      <c r="C32" s="26" t="s">
        <v>5290</v>
      </c>
      <c r="D32" t="s">
        <v>589</v>
      </c>
      <c r="E32" s="27" t="s">
        <v>5291</v>
      </c>
      <c r="F32" s="28" t="s">
        <v>591</v>
      </c>
      <c r="G32" s="29">
        <v>231.19999999999999</v>
      </c>
      <c r="H32" s="28">
        <v>0</v>
      </c>
      <c r="I32" s="30">
        <f>ROUND(G32*H32,P4)</f>
        <v>0</v>
      </c>
      <c r="L32" s="30">
        <v>0</v>
      </c>
      <c r="M32" s="24">
        <f>ROUND(G32*L32,P4)</f>
        <v>0</v>
      </c>
      <c r="N32" s="25" t="s">
        <v>592</v>
      </c>
      <c r="O32" s="31">
        <f>M32*AA32</f>
        <v>0</v>
      </c>
      <c r="P32" s="1">
        <v>3</v>
      </c>
      <c r="AA32" s="1">
        <f>IF(P32=1,$O$3,IF(P32=2,$O$4,$O$5))</f>
        <v>0</v>
      </c>
    </row>
    <row r="33">
      <c r="A33" s="1" t="s">
        <v>593</v>
      </c>
      <c r="E33" s="27" t="s">
        <v>589</v>
      </c>
    </row>
    <row r="34" ht="39.6">
      <c r="A34" s="1" t="s">
        <v>594</v>
      </c>
      <c r="E34" s="32" t="s">
        <v>6348</v>
      </c>
    </row>
    <row r="35" ht="79.2">
      <c r="A35" s="1" t="s">
        <v>596</v>
      </c>
      <c r="E35" s="27" t="s">
        <v>3002</v>
      </c>
    </row>
    <row r="36" ht="26.4">
      <c r="A36" s="1" t="s">
        <v>587</v>
      </c>
      <c r="B36" s="1">
        <v>7</v>
      </c>
      <c r="C36" s="26" t="s">
        <v>4525</v>
      </c>
      <c r="D36" t="s">
        <v>589</v>
      </c>
      <c r="E36" s="27" t="s">
        <v>4526</v>
      </c>
      <c r="F36" s="28" t="s">
        <v>591</v>
      </c>
      <c r="G36" s="29">
        <v>14.224</v>
      </c>
      <c r="H36" s="28">
        <v>0</v>
      </c>
      <c r="I36" s="30">
        <f>ROUND(G36*H36,P4)</f>
        <v>0</v>
      </c>
      <c r="L36" s="30">
        <v>0</v>
      </c>
      <c r="M36" s="24">
        <f>ROUND(G36*L36,P4)</f>
        <v>0</v>
      </c>
      <c r="N36" s="25" t="s">
        <v>592</v>
      </c>
      <c r="O36" s="31">
        <f>M36*AA36</f>
        <v>0</v>
      </c>
      <c r="P36" s="1">
        <v>3</v>
      </c>
      <c r="AA36" s="1">
        <f>IF(P36=1,$O$3,IF(P36=2,$O$4,$O$5))</f>
        <v>0</v>
      </c>
    </row>
    <row r="37" ht="26.4">
      <c r="A37" s="1" t="s">
        <v>593</v>
      </c>
      <c r="E37" s="27" t="s">
        <v>6329</v>
      </c>
    </row>
    <row r="38" ht="66">
      <c r="A38" s="1" t="s">
        <v>594</v>
      </c>
      <c r="E38" s="32" t="s">
        <v>6349</v>
      </c>
    </row>
    <row r="39" ht="118.8">
      <c r="A39" s="1" t="s">
        <v>596</v>
      </c>
      <c r="E39" s="27" t="s">
        <v>4528</v>
      </c>
    </row>
    <row r="40">
      <c r="A40" s="1" t="s">
        <v>584</v>
      </c>
      <c r="C40" s="22" t="s">
        <v>617</v>
      </c>
      <c r="E40" s="23" t="s">
        <v>618</v>
      </c>
      <c r="L40" s="24">
        <f>SUMIFS(L41:L48,A41:A48,"P")</f>
        <v>0</v>
      </c>
      <c r="M40" s="24">
        <f>SUMIFS(M41:M48,A41:A48,"P")</f>
        <v>0</v>
      </c>
      <c r="N40" s="25"/>
    </row>
    <row r="41" ht="26.4">
      <c r="A41" s="1" t="s">
        <v>587</v>
      </c>
      <c r="B41" s="1">
        <v>8</v>
      </c>
      <c r="C41" s="26" t="s">
        <v>3835</v>
      </c>
      <c r="D41" t="s">
        <v>589</v>
      </c>
      <c r="E41" s="27" t="s">
        <v>3836</v>
      </c>
      <c r="F41" s="28" t="s">
        <v>2567</v>
      </c>
      <c r="G41" s="29">
        <v>139.40000000000001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66">
      <c r="A43" s="1" t="s">
        <v>594</v>
      </c>
      <c r="E43" s="32" t="s">
        <v>6350</v>
      </c>
    </row>
    <row r="44" ht="211.2">
      <c r="A44" s="1" t="s">
        <v>596</v>
      </c>
      <c r="E44" s="27" t="s">
        <v>3839</v>
      </c>
    </row>
    <row r="45" ht="26.4">
      <c r="A45" s="1" t="s">
        <v>587</v>
      </c>
      <c r="B45" s="1">
        <v>9</v>
      </c>
      <c r="C45" s="26" t="s">
        <v>5383</v>
      </c>
      <c r="D45" t="s">
        <v>589</v>
      </c>
      <c r="E45" s="27" t="s">
        <v>5384</v>
      </c>
      <c r="F45" s="28" t="s">
        <v>2567</v>
      </c>
      <c r="G45" s="29">
        <v>139.40000000000001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ht="66">
      <c r="A47" s="1" t="s">
        <v>594</v>
      </c>
      <c r="E47" s="32" t="s">
        <v>6350</v>
      </c>
    </row>
    <row r="48" ht="66">
      <c r="A48" s="1" t="s">
        <v>596</v>
      </c>
      <c r="E48" s="27" t="s">
        <v>5302</v>
      </c>
    </row>
    <row r="49">
      <c r="A49" s="1" t="s">
        <v>584</v>
      </c>
      <c r="C49" s="22" t="s">
        <v>2018</v>
      </c>
      <c r="E49" s="23" t="s">
        <v>2019</v>
      </c>
      <c r="L49" s="24">
        <f>SUMIFS(L50:L61,A50:A61,"P")</f>
        <v>0</v>
      </c>
      <c r="M49" s="24">
        <f>SUMIFS(M50:M61,A50:A61,"P")</f>
        <v>0</v>
      </c>
      <c r="N49" s="25"/>
    </row>
    <row r="50" ht="26.4">
      <c r="A50" s="1" t="s">
        <v>587</v>
      </c>
      <c r="B50" s="1">
        <v>10</v>
      </c>
      <c r="C50" s="26" t="s">
        <v>5528</v>
      </c>
      <c r="D50" t="s">
        <v>589</v>
      </c>
      <c r="E50" s="27" t="s">
        <v>5529</v>
      </c>
      <c r="F50" s="28" t="s">
        <v>914</v>
      </c>
      <c r="G50" s="29">
        <v>33.799999999999997</v>
      </c>
      <c r="H50" s="28">
        <v>0</v>
      </c>
      <c r="I50" s="30">
        <f>ROUND(G50*H50,P4)</f>
        <v>0</v>
      </c>
      <c r="L50" s="30">
        <v>0</v>
      </c>
      <c r="M50" s="24">
        <f>ROUND(G50*L50,P4)</f>
        <v>0</v>
      </c>
      <c r="N50" s="25" t="s">
        <v>592</v>
      </c>
      <c r="O50" s="31">
        <f>M50*AA50</f>
        <v>0</v>
      </c>
      <c r="P50" s="1">
        <v>3</v>
      </c>
      <c r="AA50" s="1">
        <f>IF(P50=1,$O$3,IF(P50=2,$O$4,$O$5))</f>
        <v>0</v>
      </c>
    </row>
    <row r="51">
      <c r="A51" s="1" t="s">
        <v>593</v>
      </c>
      <c r="E51" s="27" t="s">
        <v>589</v>
      </c>
    </row>
    <row r="52" ht="66">
      <c r="A52" s="1" t="s">
        <v>594</v>
      </c>
      <c r="E52" s="32" t="s">
        <v>6351</v>
      </c>
    </row>
    <row r="53" ht="79.2">
      <c r="A53" s="1" t="s">
        <v>596</v>
      </c>
      <c r="E53" s="27" t="s">
        <v>5531</v>
      </c>
    </row>
    <row r="54" ht="26.4">
      <c r="A54" s="1" t="s">
        <v>587</v>
      </c>
      <c r="B54" s="1">
        <v>11</v>
      </c>
      <c r="C54" s="26" t="s">
        <v>6307</v>
      </c>
      <c r="D54" t="s">
        <v>589</v>
      </c>
      <c r="E54" s="27" t="s">
        <v>6308</v>
      </c>
      <c r="F54" s="28" t="s">
        <v>914</v>
      </c>
      <c r="G54" s="29">
        <v>8.6999999999999993</v>
      </c>
      <c r="H54" s="28">
        <v>0</v>
      </c>
      <c r="I54" s="30">
        <f>ROUND(G54*H54,P4)</f>
        <v>0</v>
      </c>
      <c r="L54" s="30">
        <v>0</v>
      </c>
      <c r="M54" s="24">
        <f>ROUND(G54*L54,P4)</f>
        <v>0</v>
      </c>
      <c r="N54" s="25" t="s">
        <v>592</v>
      </c>
      <c r="O54" s="31">
        <f>M54*AA54</f>
        <v>0</v>
      </c>
      <c r="P54" s="1">
        <v>3</v>
      </c>
      <c r="AA54" s="1">
        <f>IF(P54=1,$O$3,IF(P54=2,$O$4,$O$5))</f>
        <v>0</v>
      </c>
    </row>
    <row r="55">
      <c r="A55" s="1" t="s">
        <v>593</v>
      </c>
      <c r="E55" s="27" t="s">
        <v>6352</v>
      </c>
    </row>
    <row r="56">
      <c r="A56" s="1" t="s">
        <v>594</v>
      </c>
      <c r="E56" s="32" t="s">
        <v>6353</v>
      </c>
    </row>
    <row r="57" ht="132">
      <c r="A57" s="1" t="s">
        <v>596</v>
      </c>
      <c r="E57" s="27" t="s">
        <v>5027</v>
      </c>
    </row>
    <row r="58" ht="26.4">
      <c r="A58" s="1" t="s">
        <v>587</v>
      </c>
      <c r="B58" s="1">
        <v>12</v>
      </c>
      <c r="C58" s="26" t="s">
        <v>6335</v>
      </c>
      <c r="D58" t="s">
        <v>589</v>
      </c>
      <c r="E58" s="27" t="s">
        <v>6336</v>
      </c>
      <c r="F58" s="28" t="s">
        <v>914</v>
      </c>
      <c r="G58" s="29">
        <v>11.5</v>
      </c>
      <c r="H58" s="28">
        <v>0</v>
      </c>
      <c r="I58" s="30">
        <f>ROUND(G58*H58,P4)</f>
        <v>0</v>
      </c>
      <c r="L58" s="30">
        <v>0</v>
      </c>
      <c r="M58" s="24">
        <f>ROUND(G58*L58,P4)</f>
        <v>0</v>
      </c>
      <c r="N58" s="25" t="s">
        <v>592</v>
      </c>
      <c r="O58" s="31">
        <f>M58*AA58</f>
        <v>0</v>
      </c>
      <c r="P58" s="1">
        <v>3</v>
      </c>
      <c r="AA58" s="1">
        <f>IF(P58=1,$O$3,IF(P58=2,$O$4,$O$5))</f>
        <v>0</v>
      </c>
    </row>
    <row r="59">
      <c r="A59" s="1" t="s">
        <v>593</v>
      </c>
      <c r="E59" s="27" t="s">
        <v>6337</v>
      </c>
    </row>
    <row r="60">
      <c r="A60" s="1" t="s">
        <v>594</v>
      </c>
      <c r="E60" s="32" t="s">
        <v>6354</v>
      </c>
    </row>
    <row r="61" ht="132">
      <c r="A61" s="1" t="s">
        <v>596</v>
      </c>
      <c r="E61" s="27" t="s">
        <v>5027</v>
      </c>
    </row>
    <row r="62">
      <c r="A62" s="1" t="s">
        <v>584</v>
      </c>
      <c r="C62" s="22" t="s">
        <v>690</v>
      </c>
      <c r="E62" s="23" t="s">
        <v>1951</v>
      </c>
      <c r="L62" s="24">
        <f>SUMIFS(L63:L70,A63:A70,"P")</f>
        <v>0</v>
      </c>
      <c r="M62" s="24">
        <f>SUMIFS(M63:M70,A63:A70,"P")</f>
        <v>0</v>
      </c>
      <c r="N62" s="25"/>
    </row>
    <row r="63" ht="39.6">
      <c r="A63" s="1" t="s">
        <v>587</v>
      </c>
      <c r="B63" s="1">
        <v>13</v>
      </c>
      <c r="C63" s="26" t="s">
        <v>692</v>
      </c>
      <c r="D63" t="s">
        <v>693</v>
      </c>
      <c r="E63" s="27" t="s">
        <v>694</v>
      </c>
      <c r="F63" s="28" t="s">
        <v>695</v>
      </c>
      <c r="G63" s="29">
        <v>718.20000000000005</v>
      </c>
      <c r="H63" s="28">
        <v>0</v>
      </c>
      <c r="I63" s="30">
        <f>ROUND(G63*H63,P4)</f>
        <v>0</v>
      </c>
      <c r="L63" s="30">
        <v>0</v>
      </c>
      <c r="M63" s="24">
        <f>ROUND(G63*L63,P4)</f>
        <v>0</v>
      </c>
      <c r="N63" s="25" t="s">
        <v>589</v>
      </c>
      <c r="O63" s="31">
        <f>M63*AA63</f>
        <v>0</v>
      </c>
      <c r="P63" s="1">
        <v>3</v>
      </c>
      <c r="AA63" s="1">
        <f>IF(P63=1,$O$3,IF(P63=2,$O$4,$O$5))</f>
        <v>0</v>
      </c>
    </row>
    <row r="64" ht="39.6">
      <c r="A64" s="1" t="s">
        <v>593</v>
      </c>
      <c r="E64" s="27" t="s">
        <v>4047</v>
      </c>
    </row>
    <row r="65" ht="79.2">
      <c r="A65" s="1" t="s">
        <v>594</v>
      </c>
      <c r="E65" s="32" t="s">
        <v>6355</v>
      </c>
    </row>
    <row r="66" ht="158.4">
      <c r="A66" s="1" t="s">
        <v>596</v>
      </c>
      <c r="E66" s="27" t="s">
        <v>712</v>
      </c>
    </row>
    <row r="67" ht="39.6">
      <c r="A67" s="1" t="s">
        <v>587</v>
      </c>
      <c r="B67" s="1">
        <v>14</v>
      </c>
      <c r="C67" s="26" t="s">
        <v>699</v>
      </c>
      <c r="D67" t="s">
        <v>700</v>
      </c>
      <c r="E67" s="27" t="s">
        <v>701</v>
      </c>
      <c r="F67" s="28" t="s">
        <v>695</v>
      </c>
      <c r="G67" s="29">
        <v>34.518000000000001</v>
      </c>
      <c r="H67" s="28">
        <v>0</v>
      </c>
      <c r="I67" s="30">
        <f>ROUND(G67*H67,P4)</f>
        <v>0</v>
      </c>
      <c r="L67" s="30">
        <v>0</v>
      </c>
      <c r="M67" s="24">
        <f>ROUND(G67*L67,P4)</f>
        <v>0</v>
      </c>
      <c r="N67" s="25" t="s">
        <v>589</v>
      </c>
      <c r="O67" s="31">
        <f>M67*AA67</f>
        <v>0</v>
      </c>
      <c r="P67" s="1">
        <v>3</v>
      </c>
      <c r="AA67" s="1">
        <f>IF(P67=1,$O$3,IF(P67=2,$O$4,$O$5))</f>
        <v>0</v>
      </c>
    </row>
    <row r="68" ht="39.6">
      <c r="A68" s="1" t="s">
        <v>593</v>
      </c>
      <c r="E68" s="27" t="s">
        <v>4049</v>
      </c>
    </row>
    <row r="69" ht="92.4">
      <c r="A69" s="1" t="s">
        <v>594</v>
      </c>
      <c r="E69" s="32" t="s">
        <v>6356</v>
      </c>
    </row>
    <row r="70" ht="158.4">
      <c r="A70" s="1" t="s">
        <v>596</v>
      </c>
      <c r="E7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6357</v>
      </c>
      <c r="E8" s="23" t="s">
        <v>311</v>
      </c>
      <c r="L8" s="24">
        <f>L9+L14+L23</f>
        <v>0</v>
      </c>
      <c r="M8" s="24">
        <f>M9+M14+M23</f>
        <v>0</v>
      </c>
      <c r="N8" s="25"/>
    </row>
    <row r="9">
      <c r="A9" s="1" t="s">
        <v>584</v>
      </c>
      <c r="C9" s="22" t="s">
        <v>585</v>
      </c>
      <c r="E9" s="23" t="s">
        <v>586</v>
      </c>
      <c r="L9" s="24">
        <f>SUMIFS(L10:L13,A10:A13,"P")</f>
        <v>0</v>
      </c>
      <c r="M9" s="24">
        <f>SUMIFS(M10:M13,A10:A13,"P")</f>
        <v>0</v>
      </c>
      <c r="N9" s="25"/>
    </row>
    <row r="10" ht="26.4">
      <c r="A10" s="1" t="s">
        <v>587</v>
      </c>
      <c r="B10" s="1">
        <v>1</v>
      </c>
      <c r="C10" s="26" t="s">
        <v>3718</v>
      </c>
      <c r="D10" t="s">
        <v>589</v>
      </c>
      <c r="E10" s="27" t="s">
        <v>3719</v>
      </c>
      <c r="F10" s="28" t="s">
        <v>591</v>
      </c>
      <c r="G10" s="29">
        <v>55.109999999999999</v>
      </c>
      <c r="H10" s="28">
        <v>0</v>
      </c>
      <c r="I10" s="30">
        <f>ROUND(G10*H10,P4)</f>
        <v>0</v>
      </c>
      <c r="L10" s="30">
        <v>0</v>
      </c>
      <c r="M10" s="24">
        <f>ROUND(G10*L10,P4)</f>
        <v>0</v>
      </c>
      <c r="N10" s="25" t="s">
        <v>592</v>
      </c>
      <c r="O10" s="31">
        <f>M10*AA10</f>
        <v>0</v>
      </c>
      <c r="P10" s="1">
        <v>3</v>
      </c>
      <c r="AA10" s="1">
        <f>IF(P10=1,$O$3,IF(P10=2,$O$4,$O$5))</f>
        <v>0</v>
      </c>
    </row>
    <row r="11">
      <c r="A11" s="1" t="s">
        <v>593</v>
      </c>
      <c r="E11" s="27" t="s">
        <v>5810</v>
      </c>
    </row>
    <row r="12">
      <c r="A12" s="1" t="s">
        <v>594</v>
      </c>
      <c r="E12" s="32" t="s">
        <v>6358</v>
      </c>
    </row>
    <row r="13" ht="356.4">
      <c r="A13" s="1" t="s">
        <v>596</v>
      </c>
      <c r="E13" s="27" t="s">
        <v>597</v>
      </c>
    </row>
    <row r="14">
      <c r="A14" s="1" t="s">
        <v>584</v>
      </c>
      <c r="C14" s="22" t="s">
        <v>2018</v>
      </c>
      <c r="E14" s="23" t="s">
        <v>2019</v>
      </c>
      <c r="L14" s="24">
        <f>SUMIFS(L15:L22,A15:A22,"P")</f>
        <v>0</v>
      </c>
      <c r="M14" s="24">
        <f>SUMIFS(M15:M22,A15:A22,"P")</f>
        <v>0</v>
      </c>
      <c r="N14" s="25"/>
    </row>
    <row r="15" ht="26.4">
      <c r="A15" s="1" t="s">
        <v>587</v>
      </c>
      <c r="B15" s="1">
        <v>2</v>
      </c>
      <c r="C15" s="26" t="s">
        <v>4573</v>
      </c>
      <c r="D15" t="s">
        <v>589</v>
      </c>
      <c r="E15" s="27" t="s">
        <v>4574</v>
      </c>
      <c r="F15" s="28" t="s">
        <v>591</v>
      </c>
      <c r="G15" s="29">
        <v>6</v>
      </c>
      <c r="H15" s="28">
        <v>0</v>
      </c>
      <c r="I15" s="30">
        <f>ROUND(G15*H15,P4)</f>
        <v>0</v>
      </c>
      <c r="L15" s="30">
        <v>0</v>
      </c>
      <c r="M15" s="24">
        <f>ROUND(G15*L15,P4)</f>
        <v>0</v>
      </c>
      <c r="N15" s="25" t="s">
        <v>592</v>
      </c>
      <c r="O15" s="31">
        <f>M15*AA15</f>
        <v>0</v>
      </c>
      <c r="P15" s="1">
        <v>3</v>
      </c>
      <c r="AA15" s="1">
        <f>IF(P15=1,$O$3,IF(P15=2,$O$4,$O$5))</f>
        <v>0</v>
      </c>
    </row>
    <row r="16">
      <c r="A16" s="1" t="s">
        <v>593</v>
      </c>
      <c r="E16" s="27" t="s">
        <v>6359</v>
      </c>
    </row>
    <row r="17">
      <c r="A17" s="1" t="s">
        <v>594</v>
      </c>
      <c r="E17" s="32" t="s">
        <v>6360</v>
      </c>
    </row>
    <row r="18" ht="118.8">
      <c r="A18" s="1" t="s">
        <v>596</v>
      </c>
      <c r="E18" s="27" t="s">
        <v>4576</v>
      </c>
    </row>
    <row r="19" ht="26.4">
      <c r="A19" s="1" t="s">
        <v>587</v>
      </c>
      <c r="B19" s="1">
        <v>3</v>
      </c>
      <c r="C19" s="26" t="s">
        <v>5024</v>
      </c>
      <c r="D19" t="s">
        <v>589</v>
      </c>
      <c r="E19" s="27" t="s">
        <v>5025</v>
      </c>
      <c r="F19" s="28" t="s">
        <v>914</v>
      </c>
      <c r="G19" s="29">
        <v>33</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6361</v>
      </c>
    </row>
    <row r="22" ht="132">
      <c r="A22" s="1" t="s">
        <v>596</v>
      </c>
      <c r="E22" s="27" t="s">
        <v>5027</v>
      </c>
    </row>
    <row r="23">
      <c r="A23" s="1" t="s">
        <v>584</v>
      </c>
      <c r="C23" s="22" t="s">
        <v>690</v>
      </c>
      <c r="E23" s="23" t="s">
        <v>1951</v>
      </c>
      <c r="L23" s="24">
        <f>SUMIFS(L24:L31,A24:A31,"P")</f>
        <v>0</v>
      </c>
      <c r="M23" s="24">
        <f>SUMIFS(M24:M31,A24:A31,"P")</f>
        <v>0</v>
      </c>
      <c r="N23" s="25"/>
    </row>
    <row r="24" ht="39.6">
      <c r="A24" s="1" t="s">
        <v>587</v>
      </c>
      <c r="B24" s="1">
        <v>4</v>
      </c>
      <c r="C24" s="26" t="s">
        <v>692</v>
      </c>
      <c r="D24" t="s">
        <v>693</v>
      </c>
      <c r="E24" s="27" t="s">
        <v>694</v>
      </c>
      <c r="F24" s="28" t="s">
        <v>695</v>
      </c>
      <c r="G24" s="29">
        <v>99.197999999999993</v>
      </c>
      <c r="H24" s="28">
        <v>0</v>
      </c>
      <c r="I24" s="30">
        <f>ROUND(G24*H24,P4)</f>
        <v>0</v>
      </c>
      <c r="L24" s="30">
        <v>0</v>
      </c>
      <c r="M24" s="24">
        <f>ROUND(G24*L24,P4)</f>
        <v>0</v>
      </c>
      <c r="N24" s="25" t="s">
        <v>589</v>
      </c>
      <c r="O24" s="31">
        <f>M24*AA24</f>
        <v>0</v>
      </c>
      <c r="P24" s="1">
        <v>3</v>
      </c>
      <c r="AA24" s="1">
        <f>IF(P24=1,$O$3,IF(P24=2,$O$4,$O$5))</f>
        <v>0</v>
      </c>
    </row>
    <row r="25" ht="39.6">
      <c r="A25" s="1" t="s">
        <v>593</v>
      </c>
      <c r="E25" s="27" t="s">
        <v>696</v>
      </c>
    </row>
    <row r="26">
      <c r="A26" s="1" t="s">
        <v>594</v>
      </c>
      <c r="E26" s="32" t="s">
        <v>6362</v>
      </c>
    </row>
    <row r="27" ht="158.4">
      <c r="A27" s="1" t="s">
        <v>596</v>
      </c>
      <c r="E27" s="27" t="s">
        <v>698</v>
      </c>
    </row>
    <row r="28" ht="39.6">
      <c r="A28" s="1" t="s">
        <v>587</v>
      </c>
      <c r="B28" s="1">
        <v>5</v>
      </c>
      <c r="C28" s="26" t="s">
        <v>699</v>
      </c>
      <c r="D28" t="s">
        <v>700</v>
      </c>
      <c r="E28" s="27" t="s">
        <v>701</v>
      </c>
      <c r="F28" s="28" t="s">
        <v>695</v>
      </c>
      <c r="G28" s="29">
        <v>25.890000000000001</v>
      </c>
      <c r="H28" s="28">
        <v>0</v>
      </c>
      <c r="I28" s="30">
        <f>ROUND(G28*H28,P4)</f>
        <v>0</v>
      </c>
      <c r="L28" s="30">
        <v>0</v>
      </c>
      <c r="M28" s="24">
        <f>ROUND(G28*L28,P4)</f>
        <v>0</v>
      </c>
      <c r="N28" s="25" t="s">
        <v>589</v>
      </c>
      <c r="O28" s="31">
        <f>M28*AA28</f>
        <v>0</v>
      </c>
      <c r="P28" s="1">
        <v>3</v>
      </c>
      <c r="AA28" s="1">
        <f>IF(P28=1,$O$3,IF(P28=2,$O$4,$O$5))</f>
        <v>0</v>
      </c>
    </row>
    <row r="29" ht="39.6">
      <c r="A29" s="1" t="s">
        <v>593</v>
      </c>
      <c r="E29" s="27" t="s">
        <v>702</v>
      </c>
    </row>
    <row r="30" ht="39.6">
      <c r="A30" s="1" t="s">
        <v>594</v>
      </c>
      <c r="E30" s="32" t="s">
        <v>6363</v>
      </c>
    </row>
    <row r="31" ht="158.4">
      <c r="A31" s="1" t="s">
        <v>596</v>
      </c>
      <c r="E3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6364</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6.4">
      <c r="A10" s="1" t="s">
        <v>587</v>
      </c>
      <c r="B10" s="1">
        <v>1</v>
      </c>
      <c r="C10" s="26" t="s">
        <v>5233</v>
      </c>
      <c r="D10" t="s">
        <v>589</v>
      </c>
      <c r="E10" s="27" t="s">
        <v>5234</v>
      </c>
      <c r="F10" s="28" t="s">
        <v>835</v>
      </c>
      <c r="G10" s="29">
        <v>1440</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6365</v>
      </c>
    </row>
    <row r="13" ht="105.6">
      <c r="A13" s="1" t="s">
        <v>596</v>
      </c>
      <c r="E13" s="27" t="s">
        <v>5236</v>
      </c>
    </row>
    <row r="14" ht="26.4">
      <c r="A14" s="1" t="s">
        <v>587</v>
      </c>
      <c r="B14" s="1">
        <v>2</v>
      </c>
      <c r="C14" s="26" t="s">
        <v>3369</v>
      </c>
      <c r="D14" t="s">
        <v>589</v>
      </c>
      <c r="E14" s="27" t="s">
        <v>3370</v>
      </c>
      <c r="F14" s="28" t="s">
        <v>591</v>
      </c>
      <c r="G14" s="29">
        <v>895.29999999999995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6366</v>
      </c>
    </row>
    <row r="17" ht="369.6">
      <c r="A17" s="1" t="s">
        <v>596</v>
      </c>
      <c r="E17" s="27" t="s">
        <v>2554</v>
      </c>
    </row>
    <row r="18" ht="26.4">
      <c r="A18" s="1" t="s">
        <v>587</v>
      </c>
      <c r="B18" s="1">
        <v>3</v>
      </c>
      <c r="C18" s="26" t="s">
        <v>2355</v>
      </c>
      <c r="D18" t="s">
        <v>589</v>
      </c>
      <c r="E18" s="27" t="s">
        <v>2356</v>
      </c>
      <c r="F18" s="28" t="s">
        <v>591</v>
      </c>
      <c r="G18" s="29">
        <v>19.600000000000001</v>
      </c>
      <c r="H18" s="28">
        <v>0</v>
      </c>
      <c r="I18" s="30">
        <f>ROUND(G18*H18,P4)</f>
        <v>0</v>
      </c>
      <c r="L18" s="30">
        <v>0</v>
      </c>
      <c r="M18" s="24">
        <f>ROUND(G18*L18,P4)</f>
        <v>0</v>
      </c>
      <c r="N18" s="25" t="s">
        <v>592</v>
      </c>
      <c r="O18" s="31">
        <f>M18*AA18</f>
        <v>0</v>
      </c>
      <c r="P18" s="1">
        <v>3</v>
      </c>
      <c r="AA18" s="1">
        <f>IF(P18=1,$O$3,IF(P18=2,$O$4,$O$5))</f>
        <v>0</v>
      </c>
    </row>
    <row r="19">
      <c r="A19" s="1" t="s">
        <v>593</v>
      </c>
      <c r="E19" s="27" t="s">
        <v>5328</v>
      </c>
    </row>
    <row r="20" ht="26.4">
      <c r="A20" s="1" t="s">
        <v>594</v>
      </c>
      <c r="E20" s="32" t="s">
        <v>6367</v>
      </c>
    </row>
    <row r="21" ht="343.2">
      <c r="A21" s="1" t="s">
        <v>596</v>
      </c>
      <c r="E21" s="27" t="s">
        <v>2358</v>
      </c>
    </row>
    <row r="22">
      <c r="A22" s="1" t="s">
        <v>584</v>
      </c>
      <c r="C22" s="22" t="s">
        <v>1200</v>
      </c>
      <c r="E22" s="23" t="s">
        <v>1201</v>
      </c>
      <c r="L22" s="24">
        <f>SUMIFS(L23:L34,A23:A34,"P")</f>
        <v>0</v>
      </c>
      <c r="M22" s="24">
        <f>SUMIFS(M23:M34,A23:A34,"P")</f>
        <v>0</v>
      </c>
      <c r="N22" s="25"/>
    </row>
    <row r="23" ht="26.4">
      <c r="A23" s="1" t="s">
        <v>587</v>
      </c>
      <c r="B23" s="1">
        <v>4</v>
      </c>
      <c r="C23" s="26" t="s">
        <v>5330</v>
      </c>
      <c r="D23" t="s">
        <v>589</v>
      </c>
      <c r="E23" s="27" t="s">
        <v>5331</v>
      </c>
      <c r="F23" s="28" t="s">
        <v>591</v>
      </c>
      <c r="G23" s="29">
        <v>158.25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6368</v>
      </c>
    </row>
    <row r="26" ht="382.8">
      <c r="A26" s="1" t="s">
        <v>596</v>
      </c>
      <c r="E26" s="27" t="s">
        <v>2577</v>
      </c>
    </row>
    <row r="27" ht="26.4">
      <c r="A27" s="1" t="s">
        <v>587</v>
      </c>
      <c r="B27" s="1">
        <v>5</v>
      </c>
      <c r="C27" s="26" t="s">
        <v>5333</v>
      </c>
      <c r="D27" t="s">
        <v>589</v>
      </c>
      <c r="E27" s="27" t="s">
        <v>5334</v>
      </c>
      <c r="F27" s="28" t="s">
        <v>695</v>
      </c>
      <c r="G27" s="29">
        <v>16.748000000000001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6369</v>
      </c>
    </row>
    <row r="30" ht="303.6">
      <c r="A30" s="1" t="s">
        <v>596</v>
      </c>
      <c r="E30" s="27" t="s">
        <v>5277</v>
      </c>
    </row>
    <row r="31" ht="26.4">
      <c r="A31" s="1" t="s">
        <v>587</v>
      </c>
      <c r="B31" s="1">
        <v>6</v>
      </c>
      <c r="C31" s="26" t="s">
        <v>5337</v>
      </c>
      <c r="D31" t="s">
        <v>589</v>
      </c>
      <c r="E31" s="27" t="s">
        <v>5338</v>
      </c>
      <c r="F31" s="28" t="s">
        <v>695</v>
      </c>
      <c r="G31" s="29">
        <v>1.911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6370</v>
      </c>
    </row>
    <row r="34" ht="343.2">
      <c r="A34" s="1" t="s">
        <v>596</v>
      </c>
      <c r="E34" s="27" t="s">
        <v>4139</v>
      </c>
    </row>
    <row r="35">
      <c r="A35" s="1" t="s">
        <v>584</v>
      </c>
      <c r="C35" s="22" t="s">
        <v>2997</v>
      </c>
      <c r="E35" s="23" t="s">
        <v>3792</v>
      </c>
      <c r="L35" s="24">
        <f>SUMIFS(L36:L55,A36:A55,"P")</f>
        <v>0</v>
      </c>
      <c r="M35" s="24">
        <f>SUMIFS(M36:M55,A36:A55,"P")</f>
        <v>0</v>
      </c>
      <c r="N35" s="25"/>
    </row>
    <row r="36" ht="26.4">
      <c r="A36" s="1" t="s">
        <v>587</v>
      </c>
      <c r="B36" s="1">
        <v>7</v>
      </c>
      <c r="C36" s="26" t="s">
        <v>3793</v>
      </c>
      <c r="D36" t="s">
        <v>589</v>
      </c>
      <c r="E36" s="27" t="s">
        <v>3794</v>
      </c>
      <c r="F36" s="28" t="s">
        <v>591</v>
      </c>
      <c r="G36" s="29">
        <v>40.142000000000003</v>
      </c>
      <c r="H36" s="28">
        <v>0</v>
      </c>
      <c r="I36" s="30">
        <f>ROUND(G36*H36,P4)</f>
        <v>0</v>
      </c>
      <c r="L36" s="30">
        <v>0</v>
      </c>
      <c r="M36" s="24">
        <f>ROUND(G36*L36,P4)</f>
        <v>0</v>
      </c>
      <c r="N36" s="25" t="s">
        <v>592</v>
      </c>
      <c r="O36" s="31">
        <f>M36*AA36</f>
        <v>0</v>
      </c>
      <c r="P36" s="1">
        <v>3</v>
      </c>
      <c r="AA36" s="1">
        <f>IF(P36=1,$O$3,IF(P36=2,$O$4,$O$5))</f>
        <v>0</v>
      </c>
    </row>
    <row r="37">
      <c r="A37" s="1" t="s">
        <v>593</v>
      </c>
      <c r="E37" s="27" t="s">
        <v>589</v>
      </c>
    </row>
    <row r="38" ht="66">
      <c r="A38" s="1" t="s">
        <v>594</v>
      </c>
      <c r="E38" s="32" t="s">
        <v>6371</v>
      </c>
    </row>
    <row r="39" ht="382.8">
      <c r="A39" s="1" t="s">
        <v>596</v>
      </c>
      <c r="E39" s="27" t="s">
        <v>3769</v>
      </c>
    </row>
    <row r="40" ht="26.4">
      <c r="A40" s="1" t="s">
        <v>587</v>
      </c>
      <c r="B40" s="1">
        <v>8</v>
      </c>
      <c r="C40" s="26" t="s">
        <v>5350</v>
      </c>
      <c r="D40" t="s">
        <v>589</v>
      </c>
      <c r="E40" s="27" t="s">
        <v>5351</v>
      </c>
      <c r="F40" s="28" t="s">
        <v>695</v>
      </c>
      <c r="G40" s="29">
        <v>1.105</v>
      </c>
      <c r="H40" s="28">
        <v>0</v>
      </c>
      <c r="I40" s="30">
        <f>ROUND(G40*H40,P4)</f>
        <v>0</v>
      </c>
      <c r="L40" s="30">
        <v>0</v>
      </c>
      <c r="M40" s="24">
        <f>ROUND(G40*L40,P4)</f>
        <v>0</v>
      </c>
      <c r="N40" s="25" t="s">
        <v>592</v>
      </c>
      <c r="O40" s="31">
        <f>M40*AA40</f>
        <v>0</v>
      </c>
      <c r="P40" s="1">
        <v>3</v>
      </c>
      <c r="AA40" s="1">
        <f>IF(P40=1,$O$3,IF(P40=2,$O$4,$O$5))</f>
        <v>0</v>
      </c>
    </row>
    <row r="41">
      <c r="A41" s="1" t="s">
        <v>593</v>
      </c>
      <c r="E41" s="27" t="s">
        <v>6372</v>
      </c>
    </row>
    <row r="42" ht="26.4">
      <c r="A42" s="1" t="s">
        <v>594</v>
      </c>
      <c r="E42" s="32" t="s">
        <v>6373</v>
      </c>
    </row>
    <row r="43" ht="303.6">
      <c r="A43" s="1" t="s">
        <v>596</v>
      </c>
      <c r="E43" s="27" t="s">
        <v>5277</v>
      </c>
    </row>
    <row r="44" ht="26.4">
      <c r="A44" s="1" t="s">
        <v>587</v>
      </c>
      <c r="B44" s="1">
        <v>9</v>
      </c>
      <c r="C44" s="26" t="s">
        <v>5356</v>
      </c>
      <c r="D44" t="s">
        <v>589</v>
      </c>
      <c r="E44" s="27" t="s">
        <v>5357</v>
      </c>
      <c r="F44" s="28" t="s">
        <v>591</v>
      </c>
      <c r="G44" s="29">
        <v>12.25</v>
      </c>
      <c r="H44" s="28">
        <v>0</v>
      </c>
      <c r="I44" s="30">
        <f>ROUND(G44*H44,P4)</f>
        <v>0</v>
      </c>
      <c r="L44" s="30">
        <v>0</v>
      </c>
      <c r="M44" s="24">
        <f>ROUND(G44*L44,P4)</f>
        <v>0</v>
      </c>
      <c r="N44" s="25" t="s">
        <v>592</v>
      </c>
      <c r="O44" s="31">
        <f>M44*AA44</f>
        <v>0</v>
      </c>
      <c r="P44" s="1">
        <v>3</v>
      </c>
      <c r="AA44" s="1">
        <f>IF(P44=1,$O$3,IF(P44=2,$O$4,$O$5))</f>
        <v>0</v>
      </c>
    </row>
    <row r="45">
      <c r="A45" s="1" t="s">
        <v>593</v>
      </c>
      <c r="E45" s="27" t="s">
        <v>5358</v>
      </c>
    </row>
    <row r="46" ht="26.4">
      <c r="A46" s="1" t="s">
        <v>594</v>
      </c>
      <c r="E46" s="32" t="s">
        <v>6374</v>
      </c>
    </row>
    <row r="47" ht="382.8">
      <c r="A47" s="1" t="s">
        <v>596</v>
      </c>
      <c r="E47" s="27" t="s">
        <v>3769</v>
      </c>
    </row>
    <row r="48" ht="26.4">
      <c r="A48" s="1" t="s">
        <v>587</v>
      </c>
      <c r="B48" s="1">
        <v>10</v>
      </c>
      <c r="C48" s="26" t="s">
        <v>5290</v>
      </c>
      <c r="D48" t="s">
        <v>589</v>
      </c>
      <c r="E48" s="27" t="s">
        <v>5291</v>
      </c>
      <c r="F48" s="28" t="s">
        <v>591</v>
      </c>
      <c r="G48" s="29">
        <v>128.19999999999999</v>
      </c>
      <c r="H48" s="28">
        <v>0</v>
      </c>
      <c r="I48" s="30">
        <f>ROUND(G48*H48,P4)</f>
        <v>0</v>
      </c>
      <c r="L48" s="30">
        <v>0</v>
      </c>
      <c r="M48" s="24">
        <f>ROUND(G48*L48,P4)</f>
        <v>0</v>
      </c>
      <c r="N48" s="25" t="s">
        <v>592</v>
      </c>
      <c r="O48" s="31">
        <f>M48*AA48</f>
        <v>0</v>
      </c>
      <c r="P48" s="1">
        <v>3</v>
      </c>
      <c r="AA48" s="1">
        <f>IF(P48=1,$O$3,IF(P48=2,$O$4,$O$5))</f>
        <v>0</v>
      </c>
    </row>
    <row r="49">
      <c r="A49" s="1" t="s">
        <v>593</v>
      </c>
      <c r="E49" s="27" t="s">
        <v>6375</v>
      </c>
    </row>
    <row r="50">
      <c r="A50" s="1" t="s">
        <v>594</v>
      </c>
      <c r="E50" s="32" t="s">
        <v>6376</v>
      </c>
    </row>
    <row r="51" ht="79.2">
      <c r="A51" s="1" t="s">
        <v>596</v>
      </c>
      <c r="E51" s="27" t="s">
        <v>3002</v>
      </c>
    </row>
    <row r="52" ht="26.4">
      <c r="A52" s="1" t="s">
        <v>587</v>
      </c>
      <c r="B52" s="1">
        <v>11</v>
      </c>
      <c r="C52" s="26" t="s">
        <v>5360</v>
      </c>
      <c r="D52" t="s">
        <v>589</v>
      </c>
      <c r="E52" s="27" t="s">
        <v>5361</v>
      </c>
      <c r="F52" s="28" t="s">
        <v>591</v>
      </c>
      <c r="G52" s="29">
        <v>474.64999999999998</v>
      </c>
      <c r="H52" s="28">
        <v>0</v>
      </c>
      <c r="I52" s="30">
        <f>ROUND(G52*H52,P4)</f>
        <v>0</v>
      </c>
      <c r="L52" s="30">
        <v>0</v>
      </c>
      <c r="M52" s="24">
        <f>ROUND(G52*L52,P4)</f>
        <v>0</v>
      </c>
      <c r="N52" s="25" t="s">
        <v>592</v>
      </c>
      <c r="O52" s="31">
        <f>M52*AA52</f>
        <v>0</v>
      </c>
      <c r="P52" s="1">
        <v>3</v>
      </c>
      <c r="AA52" s="1">
        <f>IF(P52=1,$O$3,IF(P52=2,$O$4,$O$5))</f>
        <v>0</v>
      </c>
    </row>
    <row r="53">
      <c r="A53" s="1" t="s">
        <v>593</v>
      </c>
      <c r="E53" s="27" t="s">
        <v>6377</v>
      </c>
    </row>
    <row r="54" ht="79.2">
      <c r="A54" s="1" t="s">
        <v>594</v>
      </c>
      <c r="E54" s="32" t="s">
        <v>6378</v>
      </c>
    </row>
    <row r="55" ht="66">
      <c r="A55" s="1" t="s">
        <v>596</v>
      </c>
      <c r="E55" s="27" t="s">
        <v>5363</v>
      </c>
    </row>
    <row r="56">
      <c r="A56" s="1" t="s">
        <v>584</v>
      </c>
      <c r="C56" s="22" t="s">
        <v>617</v>
      </c>
      <c r="E56" s="23" t="s">
        <v>618</v>
      </c>
      <c r="L56" s="24">
        <f>SUMIFS(L57:L80,A57:A80,"P")</f>
        <v>0</v>
      </c>
      <c r="M56" s="24">
        <f>SUMIFS(M57:M80,A57:A80,"P")</f>
        <v>0</v>
      </c>
      <c r="N56" s="25"/>
    </row>
    <row r="57" ht="26.4">
      <c r="A57" s="1" t="s">
        <v>587</v>
      </c>
      <c r="B57" s="1">
        <v>12</v>
      </c>
      <c r="C57" s="26" t="s">
        <v>5367</v>
      </c>
      <c r="D57" t="s">
        <v>589</v>
      </c>
      <c r="E57" s="27" t="s">
        <v>5368</v>
      </c>
      <c r="F57" s="28" t="s">
        <v>2567</v>
      </c>
      <c r="G57" s="29">
        <v>291.14999999999998</v>
      </c>
      <c r="H57" s="28">
        <v>0</v>
      </c>
      <c r="I57" s="30">
        <f>ROUND(G57*H57,P4)</f>
        <v>0</v>
      </c>
      <c r="L57" s="30">
        <v>0</v>
      </c>
      <c r="M57" s="24">
        <f>ROUND(G57*L57,P4)</f>
        <v>0</v>
      </c>
      <c r="N57" s="25" t="s">
        <v>592</v>
      </c>
      <c r="O57" s="31">
        <f>M57*AA57</f>
        <v>0</v>
      </c>
      <c r="P57" s="1">
        <v>3</v>
      </c>
      <c r="AA57" s="1">
        <f>IF(P57=1,$O$3,IF(P57=2,$O$4,$O$5))</f>
        <v>0</v>
      </c>
    </row>
    <row r="58">
      <c r="A58" s="1" t="s">
        <v>593</v>
      </c>
      <c r="E58" s="27" t="s">
        <v>589</v>
      </c>
    </row>
    <row r="59" ht="39.6">
      <c r="A59" s="1" t="s">
        <v>594</v>
      </c>
      <c r="E59" s="32" t="s">
        <v>6379</v>
      </c>
    </row>
    <row r="60" ht="211.2">
      <c r="A60" s="1" t="s">
        <v>596</v>
      </c>
      <c r="E60" s="27" t="s">
        <v>3839</v>
      </c>
    </row>
    <row r="61" ht="26.4">
      <c r="A61" s="1" t="s">
        <v>587</v>
      </c>
      <c r="B61" s="1">
        <v>13</v>
      </c>
      <c r="C61" s="26" t="s">
        <v>5371</v>
      </c>
      <c r="D61" t="s">
        <v>589</v>
      </c>
      <c r="E61" s="27" t="s">
        <v>5372</v>
      </c>
      <c r="F61" s="28" t="s">
        <v>2567</v>
      </c>
      <c r="G61" s="29">
        <v>40</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6380</v>
      </c>
    </row>
    <row r="64" ht="211.2">
      <c r="A64" s="1" t="s">
        <v>596</v>
      </c>
      <c r="E64" s="27" t="s">
        <v>3839</v>
      </c>
    </row>
    <row r="65" ht="26.4">
      <c r="A65" s="1" t="s">
        <v>587</v>
      </c>
      <c r="B65" s="1">
        <v>14</v>
      </c>
      <c r="C65" s="26" t="s">
        <v>5375</v>
      </c>
      <c r="D65" t="s">
        <v>589</v>
      </c>
      <c r="E65" s="27" t="s">
        <v>5376</v>
      </c>
      <c r="F65" s="28" t="s">
        <v>2567</v>
      </c>
      <c r="G65" s="29">
        <v>49</v>
      </c>
      <c r="H65" s="28">
        <v>0</v>
      </c>
      <c r="I65" s="30">
        <f>ROUND(G65*H65,P4)</f>
        <v>0</v>
      </c>
      <c r="L65" s="30">
        <v>0</v>
      </c>
      <c r="M65" s="24">
        <f>ROUND(G65*L65,P4)</f>
        <v>0</v>
      </c>
      <c r="N65" s="25" t="s">
        <v>592</v>
      </c>
      <c r="O65" s="31">
        <f>M65*AA65</f>
        <v>0</v>
      </c>
      <c r="P65" s="1">
        <v>3</v>
      </c>
      <c r="AA65" s="1">
        <f>IF(P65=1,$O$3,IF(P65=2,$O$4,$O$5))</f>
        <v>0</v>
      </c>
    </row>
    <row r="66">
      <c r="A66" s="1" t="s">
        <v>593</v>
      </c>
      <c r="E66" s="27" t="s">
        <v>589</v>
      </c>
    </row>
    <row r="67">
      <c r="A67" s="1" t="s">
        <v>594</v>
      </c>
      <c r="E67" s="32" t="s">
        <v>6381</v>
      </c>
    </row>
    <row r="68" ht="211.2">
      <c r="A68" s="1" t="s">
        <v>596</v>
      </c>
      <c r="E68" s="27" t="s">
        <v>3839</v>
      </c>
    </row>
    <row r="69" ht="26.4">
      <c r="A69" s="1" t="s">
        <v>587</v>
      </c>
      <c r="B69" s="1">
        <v>15</v>
      </c>
      <c r="C69" s="26" t="s">
        <v>5300</v>
      </c>
      <c r="D69" t="s">
        <v>589</v>
      </c>
      <c r="E69" s="27" t="s">
        <v>5301</v>
      </c>
      <c r="F69" s="28" t="s">
        <v>2567</v>
      </c>
      <c r="G69" s="29">
        <v>155.25</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6382</v>
      </c>
    </row>
    <row r="72" ht="66">
      <c r="A72" s="1" t="s">
        <v>596</v>
      </c>
      <c r="E72" s="27" t="s">
        <v>5302</v>
      </c>
    </row>
    <row r="73" ht="26.4">
      <c r="A73" s="1" t="s">
        <v>587</v>
      </c>
      <c r="B73" s="1">
        <v>16</v>
      </c>
      <c r="C73" s="26" t="s">
        <v>5300</v>
      </c>
      <c r="D73" t="s">
        <v>585</v>
      </c>
      <c r="E73" s="27" t="s">
        <v>5301</v>
      </c>
      <c r="F73" s="28" t="s">
        <v>2567</v>
      </c>
      <c r="G73" s="29">
        <v>135.90000000000001</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c r="E75" s="32" t="s">
        <v>6383</v>
      </c>
    </row>
    <row r="76" ht="66">
      <c r="A76" s="1" t="s">
        <v>596</v>
      </c>
      <c r="E76" s="27" t="s">
        <v>5302</v>
      </c>
    </row>
    <row r="77" ht="26.4">
      <c r="A77" s="1" t="s">
        <v>587</v>
      </c>
      <c r="B77" s="1">
        <v>17</v>
      </c>
      <c r="C77" s="26" t="s">
        <v>5383</v>
      </c>
      <c r="D77" t="s">
        <v>589</v>
      </c>
      <c r="E77" s="27" t="s">
        <v>5384</v>
      </c>
      <c r="F77" s="28" t="s">
        <v>2567</v>
      </c>
      <c r="G77" s="29">
        <v>89</v>
      </c>
      <c r="H77" s="28">
        <v>0</v>
      </c>
      <c r="I77" s="30">
        <f>ROUND(G77*H77,P4)</f>
        <v>0</v>
      </c>
      <c r="L77" s="30">
        <v>0</v>
      </c>
      <c r="M77" s="24">
        <f>ROUND(G77*L77,P4)</f>
        <v>0</v>
      </c>
      <c r="N77" s="25" t="s">
        <v>592</v>
      </c>
      <c r="O77" s="31">
        <f>M77*AA77</f>
        <v>0</v>
      </c>
      <c r="P77" s="1">
        <v>3</v>
      </c>
      <c r="AA77" s="1">
        <f>IF(P77=1,$O$3,IF(P77=2,$O$4,$O$5))</f>
        <v>0</v>
      </c>
    </row>
    <row r="78">
      <c r="A78" s="1" t="s">
        <v>593</v>
      </c>
      <c r="E78" s="27" t="s">
        <v>6384</v>
      </c>
    </row>
    <row r="79" ht="39.6">
      <c r="A79" s="1" t="s">
        <v>594</v>
      </c>
      <c r="E79" s="32" t="s">
        <v>6385</v>
      </c>
    </row>
    <row r="80" ht="66">
      <c r="A80" s="1" t="s">
        <v>596</v>
      </c>
      <c r="E80" s="27" t="s">
        <v>5302</v>
      </c>
    </row>
    <row r="81">
      <c r="A81" s="1" t="s">
        <v>584</v>
      </c>
      <c r="C81" s="22" t="s">
        <v>3840</v>
      </c>
      <c r="E81" s="23" t="s">
        <v>3841</v>
      </c>
      <c r="L81" s="24">
        <f>SUMIFS(L82:L89,A82:A89,"P")</f>
        <v>0</v>
      </c>
      <c r="M81" s="24">
        <f>SUMIFS(M82:M89,A82:A89,"P")</f>
        <v>0</v>
      </c>
      <c r="N81" s="25"/>
    </row>
    <row r="82" ht="26.4">
      <c r="A82" s="1" t="s">
        <v>587</v>
      </c>
      <c r="B82" s="1">
        <v>18</v>
      </c>
      <c r="C82" s="26" t="s">
        <v>5303</v>
      </c>
      <c r="D82" t="s">
        <v>589</v>
      </c>
      <c r="E82" s="27" t="s">
        <v>5304</v>
      </c>
      <c r="F82" s="28" t="s">
        <v>914</v>
      </c>
      <c r="G82" s="29">
        <v>49</v>
      </c>
      <c r="H82" s="28">
        <v>0</v>
      </c>
      <c r="I82" s="30">
        <f>ROUND(G82*H82,P4)</f>
        <v>0</v>
      </c>
      <c r="L82" s="30">
        <v>0</v>
      </c>
      <c r="M82" s="24">
        <f>ROUND(G82*L82,P4)</f>
        <v>0</v>
      </c>
      <c r="N82" s="25" t="s">
        <v>592</v>
      </c>
      <c r="O82" s="31">
        <f>M82*AA82</f>
        <v>0</v>
      </c>
      <c r="P82" s="1">
        <v>3</v>
      </c>
      <c r="AA82" s="1">
        <f>IF(P82=1,$O$3,IF(P82=2,$O$4,$O$5))</f>
        <v>0</v>
      </c>
    </row>
    <row r="83">
      <c r="A83" s="1" t="s">
        <v>593</v>
      </c>
      <c r="E83" s="27" t="s">
        <v>6386</v>
      </c>
    </row>
    <row r="84">
      <c r="A84" s="1" t="s">
        <v>594</v>
      </c>
      <c r="E84" s="32" t="s">
        <v>6387</v>
      </c>
    </row>
    <row r="85" ht="264">
      <c r="A85" s="1" t="s">
        <v>596</v>
      </c>
      <c r="E85" s="27" t="s">
        <v>4392</v>
      </c>
    </row>
    <row r="86" ht="26.4">
      <c r="A86" s="1" t="s">
        <v>587</v>
      </c>
      <c r="B86" s="1">
        <v>19</v>
      </c>
      <c r="C86" s="26" t="s">
        <v>3854</v>
      </c>
      <c r="D86" t="s">
        <v>589</v>
      </c>
      <c r="E86" s="27" t="s">
        <v>3855</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3860</v>
      </c>
    </row>
    <row r="89" ht="118.8">
      <c r="A89" s="1" t="s">
        <v>596</v>
      </c>
      <c r="E89" s="27" t="s">
        <v>3857</v>
      </c>
    </row>
    <row r="90">
      <c r="A90" s="1" t="s">
        <v>584</v>
      </c>
      <c r="C90" s="22" t="s">
        <v>690</v>
      </c>
      <c r="E90" s="23" t="s">
        <v>1951</v>
      </c>
      <c r="L90" s="24">
        <f>SUMIFS(L91:L94,A91:A94,"P")</f>
        <v>0</v>
      </c>
      <c r="M90" s="24">
        <f>SUMIFS(M91:M94,A91:A94,"P")</f>
        <v>0</v>
      </c>
      <c r="N90" s="25"/>
    </row>
    <row r="91" ht="39.6">
      <c r="A91" s="1" t="s">
        <v>587</v>
      </c>
      <c r="B91" s="1">
        <v>20</v>
      </c>
      <c r="C91" s="26" t="s">
        <v>692</v>
      </c>
      <c r="D91" t="s">
        <v>693</v>
      </c>
      <c r="E91" s="27" t="s">
        <v>694</v>
      </c>
      <c r="F91" s="28" t="s">
        <v>695</v>
      </c>
      <c r="G91" s="29">
        <v>1611.54</v>
      </c>
      <c r="H91" s="28">
        <v>0</v>
      </c>
      <c r="I91" s="30">
        <f>ROUND(G91*H91,P4)</f>
        <v>0</v>
      </c>
      <c r="L91" s="30">
        <v>0</v>
      </c>
      <c r="M91" s="24">
        <f>ROUND(G91*L91,P4)</f>
        <v>0</v>
      </c>
      <c r="N91" s="25" t="s">
        <v>589</v>
      </c>
      <c r="O91" s="31">
        <f>M91*AA91</f>
        <v>0</v>
      </c>
      <c r="P91" s="1">
        <v>3</v>
      </c>
      <c r="AA91" s="1">
        <f>IF(P91=1,$O$3,IF(P91=2,$O$4,$O$5))</f>
        <v>0</v>
      </c>
    </row>
    <row r="92" ht="39.6">
      <c r="A92" s="1" t="s">
        <v>593</v>
      </c>
      <c r="E92" s="27" t="s">
        <v>696</v>
      </c>
    </row>
    <row r="93" ht="39.6">
      <c r="A93" s="1" t="s">
        <v>594</v>
      </c>
      <c r="E93" s="32" t="s">
        <v>6388</v>
      </c>
    </row>
    <row r="94" ht="158.4">
      <c r="A94" s="1" t="s">
        <v>596</v>
      </c>
      <c r="E9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6389</v>
      </c>
      <c r="E8" s="23" t="s">
        <v>319</v>
      </c>
      <c r="L8" s="24">
        <f>L9+L14+L27</f>
        <v>0</v>
      </c>
      <c r="M8" s="24">
        <f>M9+M14+M27</f>
        <v>0</v>
      </c>
      <c r="N8" s="25"/>
    </row>
    <row r="9">
      <c r="A9" s="1" t="s">
        <v>584</v>
      </c>
      <c r="C9" s="22" t="s">
        <v>1958</v>
      </c>
      <c r="E9" s="23" t="s">
        <v>1959</v>
      </c>
      <c r="L9" s="24">
        <f>SUMIFS(L10:L13,A10:A13,"P")</f>
        <v>0</v>
      </c>
      <c r="M9" s="24">
        <f>SUMIFS(M10:M13,A10:A13,"P")</f>
        <v>0</v>
      </c>
      <c r="N9" s="25"/>
    </row>
    <row r="10">
      <c r="A10" s="1" t="s">
        <v>587</v>
      </c>
      <c r="B10" s="1">
        <v>1</v>
      </c>
      <c r="C10" s="26" t="s">
        <v>1960</v>
      </c>
      <c r="D10" t="s">
        <v>589</v>
      </c>
      <c r="E10" s="27" t="s">
        <v>1961</v>
      </c>
      <c r="F10" s="28" t="s">
        <v>835</v>
      </c>
      <c r="G10" s="29">
        <v>40</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2094</v>
      </c>
    </row>
    <row r="13">
      <c r="A13" s="1" t="s">
        <v>596</v>
      </c>
      <c r="E13" s="27" t="s">
        <v>1963</v>
      </c>
    </row>
    <row r="14">
      <c r="A14" s="1" t="s">
        <v>584</v>
      </c>
      <c r="C14" s="22" t="s">
        <v>585</v>
      </c>
      <c r="E14" s="23" t="s">
        <v>586</v>
      </c>
      <c r="L14" s="24">
        <f>SUMIFS(L15:L26,A15:A26,"P")</f>
        <v>0</v>
      </c>
      <c r="M14" s="24">
        <f>SUMIFS(M15:M26,A15:A26,"P")</f>
        <v>0</v>
      </c>
      <c r="N14" s="25"/>
    </row>
    <row r="15" ht="26.4">
      <c r="A15" s="1" t="s">
        <v>587</v>
      </c>
      <c r="B15" s="1">
        <v>2</v>
      </c>
      <c r="C15" s="26" t="s">
        <v>1964</v>
      </c>
      <c r="D15" t="s">
        <v>589</v>
      </c>
      <c r="E15" s="27" t="s">
        <v>1965</v>
      </c>
      <c r="F15" s="28" t="s">
        <v>591</v>
      </c>
      <c r="G15" s="29">
        <v>8.4000000000000004</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6390</v>
      </c>
    </row>
    <row r="18" ht="356.4">
      <c r="A18" s="1" t="s">
        <v>596</v>
      </c>
      <c r="E18" s="27" t="s">
        <v>597</v>
      </c>
    </row>
    <row r="19" ht="26.4">
      <c r="A19" s="1" t="s">
        <v>587</v>
      </c>
      <c r="B19" s="1">
        <v>3</v>
      </c>
      <c r="C19" s="26" t="s">
        <v>899</v>
      </c>
      <c r="D19" t="s">
        <v>589</v>
      </c>
      <c r="E19" s="27" t="s">
        <v>900</v>
      </c>
      <c r="F19" s="28" t="s">
        <v>914</v>
      </c>
      <c r="G19" s="29">
        <v>30</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6391</v>
      </c>
    </row>
    <row r="22" ht="79.2">
      <c r="A22" s="1" t="s">
        <v>596</v>
      </c>
      <c r="E22" s="27" t="s">
        <v>608</v>
      </c>
    </row>
    <row r="23" ht="26.4">
      <c r="A23" s="1" t="s">
        <v>587</v>
      </c>
      <c r="B23" s="1">
        <v>4</v>
      </c>
      <c r="C23" s="26" t="s">
        <v>609</v>
      </c>
      <c r="D23" t="s">
        <v>589</v>
      </c>
      <c r="E23" s="27" t="s">
        <v>610</v>
      </c>
      <c r="F23" s="28" t="s">
        <v>591</v>
      </c>
      <c r="G23" s="29">
        <v>8.4000000000000004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6392</v>
      </c>
    </row>
    <row r="26" ht="264">
      <c r="A26" s="1" t="s">
        <v>596</v>
      </c>
      <c r="E26" s="27" t="s">
        <v>611</v>
      </c>
    </row>
    <row r="27">
      <c r="A27" s="1" t="s">
        <v>584</v>
      </c>
      <c r="C27" s="22" t="s">
        <v>617</v>
      </c>
      <c r="E27" s="23" t="s">
        <v>618</v>
      </c>
      <c r="L27" s="24">
        <f>SUMIFS(L28:L79,A28:A79,"P")</f>
        <v>0</v>
      </c>
      <c r="M27" s="24">
        <f>SUMIFS(M28:M79,A28:A79,"P")</f>
        <v>0</v>
      </c>
      <c r="N27" s="25"/>
    </row>
    <row r="28" ht="26.4">
      <c r="A28" s="1" t="s">
        <v>587</v>
      </c>
      <c r="B28" s="1">
        <v>5</v>
      </c>
      <c r="C28" s="26" t="s">
        <v>6393</v>
      </c>
      <c r="D28" t="s">
        <v>589</v>
      </c>
      <c r="E28" s="27" t="s">
        <v>6394</v>
      </c>
      <c r="F28" s="28" t="s">
        <v>914</v>
      </c>
      <c r="G28" s="29">
        <v>14</v>
      </c>
      <c r="H28" s="28">
        <v>0</v>
      </c>
      <c r="I28" s="30">
        <f>ROUND(G28*H28,P4)</f>
        <v>0</v>
      </c>
      <c r="L28" s="30">
        <v>0</v>
      </c>
      <c r="M28" s="24">
        <f>ROUND(G28*L28,P4)</f>
        <v>0</v>
      </c>
      <c r="N28" s="25" t="s">
        <v>592</v>
      </c>
      <c r="O28" s="31">
        <f>M28*AA28</f>
        <v>0</v>
      </c>
      <c r="P28" s="1">
        <v>3</v>
      </c>
      <c r="AA28" s="1">
        <f>IF(P28=1,$O$3,IF(P28=2,$O$4,$O$5))</f>
        <v>0</v>
      </c>
    </row>
    <row r="29">
      <c r="A29" s="1" t="s">
        <v>593</v>
      </c>
      <c r="E29" s="27" t="s">
        <v>589</v>
      </c>
    </row>
    <row r="30">
      <c r="A30" s="1" t="s">
        <v>594</v>
      </c>
      <c r="E30" s="32" t="s">
        <v>6395</v>
      </c>
    </row>
    <row r="31" ht="79.2">
      <c r="A31" s="1" t="s">
        <v>596</v>
      </c>
      <c r="E31" s="27" t="s">
        <v>664</v>
      </c>
    </row>
    <row r="32" ht="26.4">
      <c r="A32" s="1" t="s">
        <v>587</v>
      </c>
      <c r="B32" s="1">
        <v>6</v>
      </c>
      <c r="C32" s="26" t="s">
        <v>6396</v>
      </c>
      <c r="D32" t="s">
        <v>589</v>
      </c>
      <c r="E32" s="27" t="s">
        <v>6397</v>
      </c>
      <c r="F32" s="28" t="s">
        <v>1395</v>
      </c>
      <c r="G32" s="29">
        <v>72</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6398</v>
      </c>
    </row>
    <row r="35" ht="171.6">
      <c r="A35" s="1" t="s">
        <v>596</v>
      </c>
      <c r="E35" s="27" t="s">
        <v>1398</v>
      </c>
    </row>
    <row r="36" ht="26.4">
      <c r="A36" s="1" t="s">
        <v>587</v>
      </c>
      <c r="B36" s="1">
        <v>7</v>
      </c>
      <c r="C36" s="26" t="s">
        <v>1399</v>
      </c>
      <c r="D36" t="s">
        <v>589</v>
      </c>
      <c r="E36" s="27" t="s">
        <v>1400</v>
      </c>
      <c r="F36" s="28" t="s">
        <v>914</v>
      </c>
      <c r="G36" s="29">
        <v>2000</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6399</v>
      </c>
    </row>
    <row r="39" ht="132">
      <c r="A39" s="1" t="s">
        <v>596</v>
      </c>
      <c r="E39" s="27" t="s">
        <v>1402</v>
      </c>
    </row>
    <row r="40" ht="26.4">
      <c r="A40" s="1" t="s">
        <v>587</v>
      </c>
      <c r="B40" s="1">
        <v>8</v>
      </c>
      <c r="C40" s="26" t="s">
        <v>6400</v>
      </c>
      <c r="D40" t="s">
        <v>589</v>
      </c>
      <c r="E40" s="27" t="s">
        <v>6401</v>
      </c>
      <c r="F40" s="28" t="s">
        <v>914</v>
      </c>
      <c r="G40" s="29">
        <v>2000</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6399</v>
      </c>
    </row>
    <row r="43" ht="158.4">
      <c r="A43" s="1" t="s">
        <v>596</v>
      </c>
      <c r="E43" s="27" t="s">
        <v>6402</v>
      </c>
    </row>
    <row r="44" ht="26.4">
      <c r="A44" s="1" t="s">
        <v>587</v>
      </c>
      <c r="B44" s="1">
        <v>9</v>
      </c>
      <c r="C44" s="26" t="s">
        <v>1409</v>
      </c>
      <c r="D44" t="s">
        <v>589</v>
      </c>
      <c r="E44" s="27" t="s">
        <v>1410</v>
      </c>
      <c r="F44" s="28" t="s">
        <v>914</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6403</v>
      </c>
    </row>
    <row r="47" ht="171.6">
      <c r="A47" s="1" t="s">
        <v>596</v>
      </c>
      <c r="E47" s="27" t="s">
        <v>1412</v>
      </c>
    </row>
    <row r="48" ht="26.4">
      <c r="A48" s="1" t="s">
        <v>587</v>
      </c>
      <c r="B48" s="1">
        <v>10</v>
      </c>
      <c r="C48" s="26" t="s">
        <v>1413</v>
      </c>
      <c r="D48" t="s">
        <v>589</v>
      </c>
      <c r="E48" s="27" t="s">
        <v>1414</v>
      </c>
      <c r="F48" s="28" t="s">
        <v>914</v>
      </c>
      <c r="G48" s="29">
        <v>40</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6403</v>
      </c>
    </row>
    <row r="51" ht="132">
      <c r="A51" s="1" t="s">
        <v>596</v>
      </c>
      <c r="E51" s="27" t="s">
        <v>966</v>
      </c>
    </row>
    <row r="52" ht="26.4">
      <c r="A52" s="1" t="s">
        <v>587</v>
      </c>
      <c r="B52" s="1">
        <v>11</v>
      </c>
      <c r="C52" s="26" t="s">
        <v>1415</v>
      </c>
      <c r="D52" t="s">
        <v>589</v>
      </c>
      <c r="E52" s="27" t="s">
        <v>1416</v>
      </c>
      <c r="F52" s="28" t="s">
        <v>1417</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6404</v>
      </c>
    </row>
    <row r="55" ht="145.2">
      <c r="A55" s="1" t="s">
        <v>596</v>
      </c>
      <c r="E55" s="27" t="s">
        <v>1419</v>
      </c>
    </row>
    <row r="56" ht="26.4">
      <c r="A56" s="1" t="s">
        <v>587</v>
      </c>
      <c r="B56" s="1">
        <v>12</v>
      </c>
      <c r="C56" s="26" t="s">
        <v>1420</v>
      </c>
      <c r="D56" t="s">
        <v>589</v>
      </c>
      <c r="E56" s="27" t="s">
        <v>1421</v>
      </c>
      <c r="F56" s="28" t="s">
        <v>914</v>
      </c>
      <c r="G56" s="29">
        <v>40</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6403</v>
      </c>
    </row>
    <row r="59" ht="145.2">
      <c r="A59" s="1" t="s">
        <v>596</v>
      </c>
      <c r="E59" s="27" t="s">
        <v>1422</v>
      </c>
    </row>
    <row r="60" ht="26.4">
      <c r="A60" s="1" t="s">
        <v>587</v>
      </c>
      <c r="B60" s="1">
        <v>13</v>
      </c>
      <c r="C60" s="26" t="s">
        <v>1423</v>
      </c>
      <c r="D60" t="s">
        <v>589</v>
      </c>
      <c r="E60" s="27" t="s">
        <v>1424</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6405</v>
      </c>
    </row>
    <row r="63" ht="158.4">
      <c r="A63" s="1" t="s">
        <v>596</v>
      </c>
      <c r="E63" s="27" t="s">
        <v>1405</v>
      </c>
    </row>
    <row r="64" ht="26.4">
      <c r="A64" s="1" t="s">
        <v>587</v>
      </c>
      <c r="B64" s="1">
        <v>14</v>
      </c>
      <c r="C64" s="26" t="s">
        <v>1425</v>
      </c>
      <c r="D64" t="s">
        <v>589</v>
      </c>
      <c r="E64" s="27" t="s">
        <v>1426</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c r="A66" s="1" t="s">
        <v>594</v>
      </c>
      <c r="E66" s="32" t="s">
        <v>6405</v>
      </c>
    </row>
    <row r="67" ht="132">
      <c r="A67" s="1" t="s">
        <v>596</v>
      </c>
      <c r="E67" s="27" t="s">
        <v>1408</v>
      </c>
    </row>
    <row r="68" ht="26.4">
      <c r="A68" s="1" t="s">
        <v>587</v>
      </c>
      <c r="B68" s="1">
        <v>15</v>
      </c>
      <c r="C68" s="26" t="s">
        <v>2283</v>
      </c>
      <c r="D68" t="s">
        <v>589</v>
      </c>
      <c r="E68" s="27" t="s">
        <v>2284</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6405</v>
      </c>
    </row>
    <row r="71" ht="132">
      <c r="A71" s="1" t="s">
        <v>596</v>
      </c>
      <c r="E71" s="27" t="s">
        <v>1408</v>
      </c>
    </row>
    <row r="72" ht="26.4">
      <c r="A72" s="1" t="s">
        <v>587</v>
      </c>
      <c r="B72" s="1">
        <v>16</v>
      </c>
      <c r="C72" s="26" t="s">
        <v>6406</v>
      </c>
      <c r="D72" t="s">
        <v>589</v>
      </c>
      <c r="E72" s="27" t="s">
        <v>6407</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6405</v>
      </c>
    </row>
    <row r="75" ht="158.4">
      <c r="A75" s="1" t="s">
        <v>596</v>
      </c>
      <c r="E75" s="27" t="s">
        <v>2667</v>
      </c>
    </row>
    <row r="76" ht="26.4">
      <c r="A76" s="1" t="s">
        <v>587</v>
      </c>
      <c r="B76" s="1">
        <v>17</v>
      </c>
      <c r="C76" s="26" t="s">
        <v>1449</v>
      </c>
      <c r="D76" t="s">
        <v>589</v>
      </c>
      <c r="E76" s="27" t="s">
        <v>1450</v>
      </c>
      <c r="F76" s="28" t="s">
        <v>1451</v>
      </c>
      <c r="G76" s="29">
        <v>72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6408</v>
      </c>
    </row>
    <row r="79" ht="184.8">
      <c r="A79" s="1" t="s">
        <v>596</v>
      </c>
      <c r="E79" s="27" t="s">
        <v>1453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6409</v>
      </c>
      <c r="E8" s="23" t="s">
        <v>321</v>
      </c>
      <c r="L8" s="24">
        <f>L9+L30+L35+L184+L189</f>
        <v>0</v>
      </c>
      <c r="M8" s="24">
        <f>M9+M30+M35+M184+M189</f>
        <v>0</v>
      </c>
      <c r="N8" s="25"/>
    </row>
    <row r="9">
      <c r="A9" s="1" t="s">
        <v>584</v>
      </c>
      <c r="C9" s="22" t="s">
        <v>585</v>
      </c>
      <c r="E9" s="23" t="s">
        <v>2988</v>
      </c>
      <c r="L9" s="24">
        <f>SUMIFS(L10:L29,A10:A29,"P")</f>
        <v>0</v>
      </c>
      <c r="M9" s="24">
        <f>SUMIFS(M10:M29,A10:A29,"P")</f>
        <v>0</v>
      </c>
      <c r="N9" s="25"/>
    </row>
    <row r="10" ht="26.4">
      <c r="A10" s="1" t="s">
        <v>587</v>
      </c>
      <c r="B10" s="1">
        <v>1</v>
      </c>
      <c r="C10" s="26" t="s">
        <v>2989</v>
      </c>
      <c r="D10" t="s">
        <v>589</v>
      </c>
      <c r="E10" s="27" t="s">
        <v>2990</v>
      </c>
      <c r="F10" s="28" t="s">
        <v>614</v>
      </c>
      <c r="G10" s="29">
        <v>198</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6410</v>
      </c>
    </row>
    <row r="13" ht="52.8">
      <c r="A13" s="1" t="s">
        <v>596</v>
      </c>
      <c r="E13" s="27" t="s">
        <v>2992</v>
      </c>
    </row>
    <row r="14" ht="26.4">
      <c r="A14" s="1" t="s">
        <v>587</v>
      </c>
      <c r="B14" s="1">
        <v>2</v>
      </c>
      <c r="C14" s="26" t="s">
        <v>3369</v>
      </c>
      <c r="D14" t="s">
        <v>589</v>
      </c>
      <c r="E14" s="27" t="s">
        <v>3370</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6411</v>
      </c>
    </row>
    <row r="17" ht="369.6">
      <c r="A17" s="1" t="s">
        <v>596</v>
      </c>
      <c r="E17" s="27" t="s">
        <v>2554</v>
      </c>
    </row>
    <row r="18" ht="26.4">
      <c r="A18" s="1" t="s">
        <v>587</v>
      </c>
      <c r="B18" s="1">
        <v>3</v>
      </c>
      <c r="C18" s="26" t="s">
        <v>2993</v>
      </c>
      <c r="D18" t="s">
        <v>589</v>
      </c>
      <c r="E18" s="27" t="s">
        <v>2994</v>
      </c>
      <c r="F18" s="28" t="s">
        <v>591</v>
      </c>
      <c r="G18" s="29">
        <v>111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6412</v>
      </c>
    </row>
    <row r="21" ht="369.6">
      <c r="A21" s="1" t="s">
        <v>596</v>
      </c>
      <c r="E21" s="27" t="s">
        <v>2554</v>
      </c>
    </row>
    <row r="22" ht="26.4">
      <c r="A22" s="1" t="s">
        <v>587</v>
      </c>
      <c r="B22" s="1">
        <v>4</v>
      </c>
      <c r="C22" s="26" t="s">
        <v>609</v>
      </c>
      <c r="D22" t="s">
        <v>589</v>
      </c>
      <c r="E22" s="27" t="s">
        <v>610</v>
      </c>
      <c r="F22" s="28" t="s">
        <v>591</v>
      </c>
      <c r="G22" s="29">
        <v>87</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6413</v>
      </c>
    </row>
    <row r="25" ht="264">
      <c r="A25" s="1" t="s">
        <v>596</v>
      </c>
      <c r="E25" s="27" t="s">
        <v>611</v>
      </c>
    </row>
    <row r="26" ht="26.4">
      <c r="A26" s="1" t="s">
        <v>587</v>
      </c>
      <c r="B26" s="1">
        <v>5</v>
      </c>
      <c r="C26" s="26" t="s">
        <v>2570</v>
      </c>
      <c r="D26" t="s">
        <v>589</v>
      </c>
      <c r="E26" s="27" t="s">
        <v>2571</v>
      </c>
      <c r="F26" s="28" t="s">
        <v>614</v>
      </c>
      <c r="G26" s="29">
        <v>198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6410</v>
      </c>
    </row>
    <row r="29" ht="52.8">
      <c r="A29" s="1" t="s">
        <v>596</v>
      </c>
      <c r="E29" s="27" t="s">
        <v>2569</v>
      </c>
    </row>
    <row r="30">
      <c r="A30" s="1" t="s">
        <v>584</v>
      </c>
      <c r="C30" s="22" t="s">
        <v>2997</v>
      </c>
      <c r="E30" s="23" t="s">
        <v>2998</v>
      </c>
      <c r="L30" s="24">
        <f>SUMIFS(L31:L34,A31:A34,"P")</f>
        <v>0</v>
      </c>
      <c r="M30" s="24">
        <f>SUMIFS(M31:M34,A31:A34,"P")</f>
        <v>0</v>
      </c>
      <c r="N30" s="25"/>
    </row>
    <row r="31" ht="26.4">
      <c r="A31" s="1" t="s">
        <v>587</v>
      </c>
      <c r="B31" s="1">
        <v>6</v>
      </c>
      <c r="C31" s="26" t="s">
        <v>2999</v>
      </c>
      <c r="D31" t="s">
        <v>589</v>
      </c>
      <c r="E31" s="27" t="s">
        <v>3000</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6414</v>
      </c>
    </row>
    <row r="34" ht="79.2">
      <c r="A34" s="1" t="s">
        <v>596</v>
      </c>
      <c r="E34" s="27" t="s">
        <v>3002</v>
      </c>
    </row>
    <row r="35">
      <c r="A35" s="1" t="s">
        <v>584</v>
      </c>
      <c r="C35" s="22" t="s">
        <v>617</v>
      </c>
      <c r="E35" s="23" t="s">
        <v>3009</v>
      </c>
      <c r="L35" s="24">
        <f>SUMIFS(L36:L183,A36:A183,"P")</f>
        <v>0</v>
      </c>
      <c r="M35" s="24">
        <f>SUMIFS(M36:M183,A36:A183,"P")</f>
        <v>0</v>
      </c>
      <c r="N35" s="25"/>
    </row>
    <row r="36" ht="26.4">
      <c r="A36" s="1" t="s">
        <v>587</v>
      </c>
      <c r="B36" s="1">
        <v>7</v>
      </c>
      <c r="C36" s="26" t="s">
        <v>619</v>
      </c>
      <c r="D36" t="s">
        <v>589</v>
      </c>
      <c r="E36" s="27" t="s">
        <v>620</v>
      </c>
      <c r="F36" s="28" t="s">
        <v>621</v>
      </c>
      <c r="G36" s="29">
        <v>34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6415</v>
      </c>
    </row>
    <row r="39" ht="79.2">
      <c r="A39" s="1" t="s">
        <v>596</v>
      </c>
      <c r="E39" s="27" t="s">
        <v>623</v>
      </c>
    </row>
    <row r="40" ht="26.4">
      <c r="A40" s="1" t="s">
        <v>587</v>
      </c>
      <c r="B40" s="1">
        <v>8</v>
      </c>
      <c r="C40" s="26" t="s">
        <v>3377</v>
      </c>
      <c r="D40" t="s">
        <v>589</v>
      </c>
      <c r="E40" s="27" t="s">
        <v>3378</v>
      </c>
      <c r="F40" s="28" t="s">
        <v>621</v>
      </c>
      <c r="G40" s="29">
        <v>9</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6416</v>
      </c>
    </row>
    <row r="43" ht="79.2">
      <c r="A43" s="1" t="s">
        <v>596</v>
      </c>
      <c r="E43" s="27" t="s">
        <v>623</v>
      </c>
    </row>
    <row r="44" ht="26.4">
      <c r="A44" s="1" t="s">
        <v>587</v>
      </c>
      <c r="B44" s="1">
        <v>9</v>
      </c>
      <c r="C44" s="26" t="s">
        <v>661</v>
      </c>
      <c r="D44" t="s">
        <v>589</v>
      </c>
      <c r="E44" s="27" t="s">
        <v>662</v>
      </c>
      <c r="F44" s="28" t="s">
        <v>607</v>
      </c>
      <c r="G44" s="29">
        <v>28</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6417</v>
      </c>
    </row>
    <row r="47" ht="79.2">
      <c r="A47" s="1" t="s">
        <v>596</v>
      </c>
      <c r="E47" s="27" t="s">
        <v>664</v>
      </c>
    </row>
    <row r="48" ht="26.4">
      <c r="A48" s="1" t="s">
        <v>587</v>
      </c>
      <c r="B48" s="1">
        <v>10</v>
      </c>
      <c r="C48" s="26" t="s">
        <v>2130</v>
      </c>
      <c r="D48" t="s">
        <v>589</v>
      </c>
      <c r="E48" s="27" t="s">
        <v>2131</v>
      </c>
      <c r="F48" s="28" t="s">
        <v>607</v>
      </c>
      <c r="G48" s="29">
        <v>340</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6418</v>
      </c>
    </row>
    <row r="51" ht="79.2">
      <c r="A51" s="1" t="s">
        <v>596</v>
      </c>
      <c r="E51" s="27" t="s">
        <v>664</v>
      </c>
    </row>
    <row r="52" ht="26.4">
      <c r="A52" s="1" t="s">
        <v>587</v>
      </c>
      <c r="B52" s="1">
        <v>11</v>
      </c>
      <c r="C52" s="26" t="s">
        <v>627</v>
      </c>
      <c r="D52" t="s">
        <v>589</v>
      </c>
      <c r="E52" s="27" t="s">
        <v>628</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6417</v>
      </c>
    </row>
    <row r="55" ht="92.4">
      <c r="A55" s="1" t="s">
        <v>596</v>
      </c>
      <c r="E55" s="27" t="s">
        <v>630</v>
      </c>
    </row>
    <row r="56" ht="26.4">
      <c r="A56" s="1" t="s">
        <v>587</v>
      </c>
      <c r="B56" s="1">
        <v>12</v>
      </c>
      <c r="C56" s="26" t="s">
        <v>1375</v>
      </c>
      <c r="D56" t="s">
        <v>589</v>
      </c>
      <c r="E56" s="27" t="s">
        <v>1376</v>
      </c>
      <c r="F56" s="28" t="s">
        <v>607</v>
      </c>
      <c r="G56" s="29">
        <v>170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6419</v>
      </c>
    </row>
    <row r="59" ht="92.4">
      <c r="A59" s="1" t="s">
        <v>596</v>
      </c>
      <c r="E59" s="27" t="s">
        <v>630</v>
      </c>
    </row>
    <row r="60" ht="26.4">
      <c r="A60" s="1" t="s">
        <v>587</v>
      </c>
      <c r="B60" s="1">
        <v>13</v>
      </c>
      <c r="C60" s="26" t="s">
        <v>6420</v>
      </c>
      <c r="D60" t="s">
        <v>589</v>
      </c>
      <c r="E60" s="27" t="s">
        <v>6421</v>
      </c>
      <c r="F60" s="28" t="s">
        <v>607</v>
      </c>
      <c r="G60" s="29">
        <v>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6422</v>
      </c>
    </row>
    <row r="63" ht="132">
      <c r="A63" s="1" t="s">
        <v>596</v>
      </c>
      <c r="E63" s="27" t="s">
        <v>1384</v>
      </c>
    </row>
    <row r="64" ht="26.4">
      <c r="A64" s="1" t="s">
        <v>587</v>
      </c>
      <c r="B64" s="1">
        <v>14</v>
      </c>
      <c r="C64" s="26" t="s">
        <v>1385</v>
      </c>
      <c r="D64" t="s">
        <v>589</v>
      </c>
      <c r="E64" s="27" t="s">
        <v>1386</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6423</v>
      </c>
    </row>
    <row r="67" ht="105.6">
      <c r="A67" s="1" t="s">
        <v>596</v>
      </c>
      <c r="E67" s="27" t="s">
        <v>1389</v>
      </c>
    </row>
    <row r="68" ht="26.4">
      <c r="A68" s="1" t="s">
        <v>587</v>
      </c>
      <c r="B68" s="1">
        <v>15</v>
      </c>
      <c r="C68" s="26" t="s">
        <v>2142</v>
      </c>
      <c r="D68" t="s">
        <v>589</v>
      </c>
      <c r="E68" s="27" t="s">
        <v>2143</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6424</v>
      </c>
    </row>
    <row r="71" ht="105.6">
      <c r="A71" s="1" t="s">
        <v>596</v>
      </c>
      <c r="E71" s="27" t="s">
        <v>2144</v>
      </c>
    </row>
    <row r="72" ht="26.4">
      <c r="A72" s="1" t="s">
        <v>587</v>
      </c>
      <c r="B72" s="1">
        <v>16</v>
      </c>
      <c r="C72" s="26" t="s">
        <v>3044</v>
      </c>
      <c r="D72" t="s">
        <v>589</v>
      </c>
      <c r="E72" s="27" t="s">
        <v>3045</v>
      </c>
      <c r="F72" s="28" t="s">
        <v>607</v>
      </c>
      <c r="G72" s="29">
        <v>360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6425</v>
      </c>
    </row>
    <row r="75" ht="92.4">
      <c r="A75" s="1" t="s">
        <v>596</v>
      </c>
      <c r="E75" s="27" t="s">
        <v>3047</v>
      </c>
    </row>
    <row r="76" ht="26.4">
      <c r="A76" s="1" t="s">
        <v>587</v>
      </c>
      <c r="B76" s="1">
        <v>17</v>
      </c>
      <c r="C76" s="26" t="s">
        <v>675</v>
      </c>
      <c r="D76" t="s">
        <v>589</v>
      </c>
      <c r="E76" s="27" t="s">
        <v>676</v>
      </c>
      <c r="F76" s="28" t="s">
        <v>607</v>
      </c>
      <c r="G76" s="29">
        <v>180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6426</v>
      </c>
    </row>
    <row r="79" ht="118.8">
      <c r="A79" s="1" t="s">
        <v>596</v>
      </c>
      <c r="E79" s="27" t="s">
        <v>678</v>
      </c>
    </row>
    <row r="80" ht="26.4">
      <c r="A80" s="1" t="s">
        <v>587</v>
      </c>
      <c r="B80" s="1">
        <v>18</v>
      </c>
      <c r="C80" s="26" t="s">
        <v>682</v>
      </c>
      <c r="D80" t="s">
        <v>589</v>
      </c>
      <c r="E80" s="27" t="s">
        <v>683</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6427</v>
      </c>
    </row>
    <row r="83" ht="105.6">
      <c r="A83" s="1" t="s">
        <v>596</v>
      </c>
      <c r="E83" s="27" t="s">
        <v>684</v>
      </c>
    </row>
    <row r="84" ht="26.4">
      <c r="A84" s="1" t="s">
        <v>587</v>
      </c>
      <c r="B84" s="1">
        <v>19</v>
      </c>
      <c r="C84" s="26" t="s">
        <v>969</v>
      </c>
      <c r="D84" t="s">
        <v>589</v>
      </c>
      <c r="E84" s="27" t="s">
        <v>970</v>
      </c>
      <c r="F84" s="28" t="s">
        <v>607</v>
      </c>
      <c r="G84" s="29">
        <v>42</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6428</v>
      </c>
    </row>
    <row r="87" ht="79.2">
      <c r="A87" s="1" t="s">
        <v>596</v>
      </c>
      <c r="E87" s="27" t="s">
        <v>916</v>
      </c>
    </row>
    <row r="88" ht="26.4">
      <c r="A88" s="1" t="s">
        <v>587</v>
      </c>
      <c r="B88" s="1">
        <v>20</v>
      </c>
      <c r="C88" s="26" t="s">
        <v>3082</v>
      </c>
      <c r="D88" t="s">
        <v>589</v>
      </c>
      <c r="E88" s="27" t="s">
        <v>3083</v>
      </c>
      <c r="F88" s="28" t="s">
        <v>607</v>
      </c>
      <c r="G88" s="29">
        <v>40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6429</v>
      </c>
    </row>
    <row r="91" ht="79.2">
      <c r="A91" s="1" t="s">
        <v>596</v>
      </c>
      <c r="E91" s="27" t="s">
        <v>916</v>
      </c>
    </row>
    <row r="92" ht="26.4">
      <c r="A92" s="1" t="s">
        <v>587</v>
      </c>
      <c r="B92" s="1">
        <v>21</v>
      </c>
      <c r="C92" s="26" t="s">
        <v>6430</v>
      </c>
      <c r="D92" t="s">
        <v>589</v>
      </c>
      <c r="E92" s="27" t="s">
        <v>6431</v>
      </c>
      <c r="F92" s="28" t="s">
        <v>607</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6432</v>
      </c>
    </row>
    <row r="95" ht="79.2">
      <c r="A95" s="1" t="s">
        <v>596</v>
      </c>
      <c r="E95" s="27" t="s">
        <v>916</v>
      </c>
    </row>
    <row r="96" ht="26.4">
      <c r="A96" s="1" t="s">
        <v>587</v>
      </c>
      <c r="B96" s="1">
        <v>22</v>
      </c>
      <c r="C96" s="26" t="s">
        <v>917</v>
      </c>
      <c r="D96" t="s">
        <v>589</v>
      </c>
      <c r="E96" s="27" t="s">
        <v>918</v>
      </c>
      <c r="F96" s="28" t="s">
        <v>621</v>
      </c>
      <c r="G96" s="29">
        <v>14</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6433</v>
      </c>
    </row>
    <row r="99" ht="92.4">
      <c r="A99" s="1" t="s">
        <v>596</v>
      </c>
      <c r="E99" s="27" t="s">
        <v>920</v>
      </c>
    </row>
    <row r="100" ht="26.4">
      <c r="A100" s="1" t="s">
        <v>587</v>
      </c>
      <c r="B100" s="1">
        <v>23</v>
      </c>
      <c r="C100" s="26" t="s">
        <v>972</v>
      </c>
      <c r="D100" t="s">
        <v>589</v>
      </c>
      <c r="E100" s="27" t="s">
        <v>973</v>
      </c>
      <c r="F100" s="28" t="s">
        <v>621</v>
      </c>
      <c r="G100" s="29">
        <v>18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6434</v>
      </c>
    </row>
    <row r="103" ht="92.4">
      <c r="A103" s="1" t="s">
        <v>596</v>
      </c>
      <c r="E103" s="27" t="s">
        <v>920</v>
      </c>
    </row>
    <row r="104" ht="26.4">
      <c r="A104" s="1" t="s">
        <v>587</v>
      </c>
      <c r="B104" s="1">
        <v>24</v>
      </c>
      <c r="C104" s="26" t="s">
        <v>3105</v>
      </c>
      <c r="D104" t="s">
        <v>589</v>
      </c>
      <c r="E104" s="27" t="s">
        <v>3106</v>
      </c>
      <c r="F104" s="28" t="s">
        <v>607</v>
      </c>
      <c r="G104" s="29">
        <v>360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6425</v>
      </c>
    </row>
    <row r="107" ht="79.2">
      <c r="A107" s="1" t="s">
        <v>596</v>
      </c>
      <c r="E107" s="27" t="s">
        <v>3108</v>
      </c>
    </row>
    <row r="108" ht="26.4">
      <c r="A108" s="1" t="s">
        <v>587</v>
      </c>
      <c r="B108" s="1">
        <v>25</v>
      </c>
      <c r="C108" s="26" t="s">
        <v>1531</v>
      </c>
      <c r="D108" t="s">
        <v>589</v>
      </c>
      <c r="E108" s="27" t="s">
        <v>1532</v>
      </c>
      <c r="F108" s="28" t="s">
        <v>621</v>
      </c>
      <c r="G108" s="29">
        <v>32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6435</v>
      </c>
    </row>
    <row r="111" ht="92.4">
      <c r="A111" s="1" t="s">
        <v>596</v>
      </c>
      <c r="E111" s="27" t="s">
        <v>1534</v>
      </c>
    </row>
    <row r="112" ht="26.4">
      <c r="A112" s="1" t="s">
        <v>587</v>
      </c>
      <c r="B112" s="1">
        <v>26</v>
      </c>
      <c r="C112" s="26" t="s">
        <v>3114</v>
      </c>
      <c r="D112" t="s">
        <v>589</v>
      </c>
      <c r="E112" s="27" t="s">
        <v>3115</v>
      </c>
      <c r="F112" s="28" t="s">
        <v>614</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6422</v>
      </c>
    </row>
    <row r="115" ht="39.6">
      <c r="A115" s="1" t="s">
        <v>596</v>
      </c>
      <c r="E115" s="27" t="s">
        <v>3116</v>
      </c>
    </row>
    <row r="116" ht="39.6">
      <c r="A116" s="1" t="s">
        <v>587</v>
      </c>
      <c r="B116" s="1">
        <v>27</v>
      </c>
      <c r="C116" s="26" t="s">
        <v>6436</v>
      </c>
      <c r="D116" t="s">
        <v>589</v>
      </c>
      <c r="E116" s="27" t="s">
        <v>6437</v>
      </c>
      <c r="F116" s="28" t="s">
        <v>591</v>
      </c>
      <c r="G116" s="29">
        <v>3.5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6438</v>
      </c>
    </row>
    <row r="119" ht="105.6">
      <c r="A119" s="1" t="s">
        <v>596</v>
      </c>
      <c r="E119" s="27" t="s">
        <v>6439</v>
      </c>
    </row>
    <row r="120" ht="26.4">
      <c r="A120" s="1" t="s">
        <v>587</v>
      </c>
      <c r="B120" s="1">
        <v>28</v>
      </c>
      <c r="C120" s="26" t="s">
        <v>6440</v>
      </c>
      <c r="D120" t="s">
        <v>589</v>
      </c>
      <c r="E120" s="27" t="s">
        <v>6441</v>
      </c>
      <c r="F120" s="28" t="s">
        <v>607</v>
      </c>
      <c r="G120" s="29">
        <v>35</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6442</v>
      </c>
    </row>
    <row r="123" ht="118.8">
      <c r="A123" s="1" t="s">
        <v>596</v>
      </c>
      <c r="E123" s="27" t="s">
        <v>6443</v>
      </c>
    </row>
    <row r="124" ht="26.4">
      <c r="A124" s="1" t="s">
        <v>587</v>
      </c>
      <c r="B124" s="1">
        <v>29</v>
      </c>
      <c r="C124" s="26" t="s">
        <v>6444</v>
      </c>
      <c r="D124" t="s">
        <v>589</v>
      </c>
      <c r="E124" s="27" t="s">
        <v>6445</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6446</v>
      </c>
    </row>
    <row r="127" ht="118.8">
      <c r="A127" s="1" t="s">
        <v>596</v>
      </c>
      <c r="E127" s="27" t="s">
        <v>6447</v>
      </c>
    </row>
    <row r="128" ht="26.4">
      <c r="A128" s="1" t="s">
        <v>587</v>
      </c>
      <c r="B128" s="1">
        <v>30</v>
      </c>
      <c r="C128" s="26" t="s">
        <v>6448</v>
      </c>
      <c r="D128" t="s">
        <v>589</v>
      </c>
      <c r="E128" s="27" t="s">
        <v>6449</v>
      </c>
      <c r="F128" s="28" t="s">
        <v>621</v>
      </c>
      <c r="G128" s="29">
        <v>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6450</v>
      </c>
    </row>
    <row r="131" ht="92.4">
      <c r="A131" s="1" t="s">
        <v>596</v>
      </c>
      <c r="E131" s="27" t="s">
        <v>6451</v>
      </c>
    </row>
    <row r="132" ht="26.4">
      <c r="A132" s="1" t="s">
        <v>587</v>
      </c>
      <c r="B132" s="1">
        <v>31</v>
      </c>
      <c r="C132" s="26" t="s">
        <v>6452</v>
      </c>
      <c r="D132" t="s">
        <v>589</v>
      </c>
      <c r="E132" s="27" t="s">
        <v>6453</v>
      </c>
      <c r="F132" s="28" t="s">
        <v>621</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6454</v>
      </c>
    </row>
    <row r="135" ht="92.4">
      <c r="A135" s="1" t="s">
        <v>596</v>
      </c>
      <c r="E135" s="27" t="s">
        <v>6455</v>
      </c>
    </row>
    <row r="136" ht="26.4">
      <c r="A136" s="1" t="s">
        <v>587</v>
      </c>
      <c r="B136" s="1">
        <v>32</v>
      </c>
      <c r="C136" s="26" t="s">
        <v>6456</v>
      </c>
      <c r="D136" t="s">
        <v>589</v>
      </c>
      <c r="E136" s="27" t="s">
        <v>6457</v>
      </c>
      <c r="F136" s="28" t="s">
        <v>621</v>
      </c>
      <c r="G136" s="29">
        <v>6</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6454</v>
      </c>
    </row>
    <row r="139" ht="92.4">
      <c r="A139" s="1" t="s">
        <v>596</v>
      </c>
      <c r="E139" s="27" t="s">
        <v>6458</v>
      </c>
    </row>
    <row r="140" ht="26.4">
      <c r="A140" s="1" t="s">
        <v>587</v>
      </c>
      <c r="B140" s="1">
        <v>33</v>
      </c>
      <c r="C140" s="26" t="s">
        <v>6459</v>
      </c>
      <c r="D140" t="s">
        <v>589</v>
      </c>
      <c r="E140" s="27" t="s">
        <v>6460</v>
      </c>
      <c r="F140" s="28" t="s">
        <v>621</v>
      </c>
      <c r="G140" s="29">
        <v>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6461</v>
      </c>
    </row>
    <row r="143" ht="105.6">
      <c r="A143" s="1" t="s">
        <v>596</v>
      </c>
      <c r="E143" s="27" t="s">
        <v>6462</v>
      </c>
    </row>
    <row r="144" ht="26.4">
      <c r="A144" s="1" t="s">
        <v>587</v>
      </c>
      <c r="B144" s="1">
        <v>34</v>
      </c>
      <c r="C144" s="26" t="s">
        <v>3167</v>
      </c>
      <c r="D144" t="s">
        <v>589</v>
      </c>
      <c r="E144" s="27" t="s">
        <v>3168</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6463</v>
      </c>
    </row>
    <row r="147" ht="92.4">
      <c r="A147" s="1" t="s">
        <v>596</v>
      </c>
      <c r="E147" s="27" t="s">
        <v>3170</v>
      </c>
    </row>
    <row r="148" ht="26.4">
      <c r="A148" s="1" t="s">
        <v>587</v>
      </c>
      <c r="B148" s="1">
        <v>35</v>
      </c>
      <c r="C148" s="26" t="s">
        <v>1545</v>
      </c>
      <c r="D148" t="s">
        <v>589</v>
      </c>
      <c r="E148" s="27" t="s">
        <v>1546</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6464</v>
      </c>
    </row>
    <row r="151" ht="105.6">
      <c r="A151" s="1" t="s">
        <v>596</v>
      </c>
      <c r="E151" s="27" t="s">
        <v>1548</v>
      </c>
    </row>
    <row r="152" ht="39.6">
      <c r="A152" s="1" t="s">
        <v>587</v>
      </c>
      <c r="B152" s="1">
        <v>36</v>
      </c>
      <c r="C152" s="26" t="s">
        <v>1549</v>
      </c>
      <c r="D152" t="s">
        <v>589</v>
      </c>
      <c r="E152" s="27" t="s">
        <v>1550</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6464</v>
      </c>
    </row>
    <row r="155" ht="105.6">
      <c r="A155" s="1" t="s">
        <v>596</v>
      </c>
      <c r="E155" s="27" t="s">
        <v>1548</v>
      </c>
    </row>
    <row r="156" ht="26.4">
      <c r="A156" s="1" t="s">
        <v>587</v>
      </c>
      <c r="B156" s="1">
        <v>37</v>
      </c>
      <c r="C156" s="26" t="s">
        <v>6465</v>
      </c>
      <c r="D156" t="s">
        <v>589</v>
      </c>
      <c r="E156" s="27" t="s">
        <v>6466</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6464</v>
      </c>
    </row>
    <row r="159" ht="79.2">
      <c r="A159" s="1" t="s">
        <v>596</v>
      </c>
      <c r="E159" s="27" t="s">
        <v>3201</v>
      </c>
    </row>
    <row r="160" ht="26.4">
      <c r="A160" s="1" t="s">
        <v>587</v>
      </c>
      <c r="B160" s="1">
        <v>38</v>
      </c>
      <c r="C160" s="26" t="s">
        <v>3189</v>
      </c>
      <c r="D160" t="s">
        <v>589</v>
      </c>
      <c r="E160" s="27" t="s">
        <v>3190</v>
      </c>
      <c r="F160" s="28" t="s">
        <v>621</v>
      </c>
      <c r="G160" s="29">
        <v>16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6467</v>
      </c>
    </row>
    <row r="163" ht="79.2">
      <c r="A163" s="1" t="s">
        <v>596</v>
      </c>
      <c r="E163" s="27" t="s">
        <v>3192</v>
      </c>
    </row>
    <row r="164" ht="26.4">
      <c r="A164" s="1" t="s">
        <v>587</v>
      </c>
      <c r="B164" s="1">
        <v>39</v>
      </c>
      <c r="C164" s="26" t="s">
        <v>6468</v>
      </c>
      <c r="D164" t="s">
        <v>589</v>
      </c>
      <c r="E164" s="27" t="s">
        <v>6469</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6464</v>
      </c>
    </row>
    <row r="167" ht="79.2">
      <c r="A167" s="1" t="s">
        <v>596</v>
      </c>
      <c r="E167" s="27" t="s">
        <v>3201</v>
      </c>
    </row>
    <row r="168" ht="26.4">
      <c r="A168" s="1" t="s">
        <v>587</v>
      </c>
      <c r="B168" s="1">
        <v>40</v>
      </c>
      <c r="C168" s="26" t="s">
        <v>2940</v>
      </c>
      <c r="D168" t="s">
        <v>589</v>
      </c>
      <c r="E168" s="27" t="s">
        <v>2941</v>
      </c>
      <c r="F168" s="28" t="s">
        <v>835</v>
      </c>
      <c r="G168" s="29">
        <v>24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4">
      <c r="A170" s="1" t="s">
        <v>594</v>
      </c>
      <c r="E170" s="32" t="s">
        <v>6470</v>
      </c>
    </row>
    <row r="171" ht="92.4">
      <c r="A171" s="1" t="s">
        <v>596</v>
      </c>
      <c r="E171" s="27" t="s">
        <v>2943</v>
      </c>
    </row>
    <row r="172" ht="26.4">
      <c r="A172" s="1" t="s">
        <v>587</v>
      </c>
      <c r="B172" s="1">
        <v>41</v>
      </c>
      <c r="C172" s="26" t="s">
        <v>1556</v>
      </c>
      <c r="D172" t="s">
        <v>589</v>
      </c>
      <c r="E172" s="27" t="s">
        <v>1557</v>
      </c>
      <c r="F172" s="28" t="s">
        <v>835</v>
      </c>
      <c r="G172" s="29">
        <v>24</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4">
      <c r="A174" s="1" t="s">
        <v>594</v>
      </c>
      <c r="E174" s="32" t="s">
        <v>6470</v>
      </c>
    </row>
    <row r="175" ht="92.4">
      <c r="A175" s="1" t="s">
        <v>596</v>
      </c>
      <c r="E175" s="27" t="s">
        <v>1559</v>
      </c>
    </row>
    <row r="176" ht="26.4">
      <c r="A176" s="1" t="s">
        <v>587</v>
      </c>
      <c r="B176" s="1">
        <v>42</v>
      </c>
      <c r="C176" s="26" t="s">
        <v>1560</v>
      </c>
      <c r="D176" t="s">
        <v>589</v>
      </c>
      <c r="E176" s="27" t="s">
        <v>1561</v>
      </c>
      <c r="F176" s="28" t="s">
        <v>835</v>
      </c>
      <c r="G176" s="29">
        <v>8</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4">
      <c r="A178" s="1" t="s">
        <v>594</v>
      </c>
      <c r="E178" s="32" t="s">
        <v>6471</v>
      </c>
    </row>
    <row r="179" ht="92.4">
      <c r="A179" s="1" t="s">
        <v>596</v>
      </c>
      <c r="E179" s="27" t="s">
        <v>1563</v>
      </c>
    </row>
    <row r="180" ht="26.4">
      <c r="A180" s="1" t="s">
        <v>587</v>
      </c>
      <c r="B180" s="1">
        <v>43</v>
      </c>
      <c r="C180" s="26" t="s">
        <v>6472</v>
      </c>
      <c r="D180" t="s">
        <v>589</v>
      </c>
      <c r="E180" s="27" t="s">
        <v>6473</v>
      </c>
      <c r="F180" s="28" t="s">
        <v>835</v>
      </c>
      <c r="G180" s="29">
        <v>8</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4">
      <c r="A182" s="1" t="s">
        <v>594</v>
      </c>
      <c r="E182" s="32" t="s">
        <v>6471</v>
      </c>
    </row>
    <row r="183" ht="92.4">
      <c r="A183" s="1" t="s">
        <v>596</v>
      </c>
      <c r="E183" s="27" t="s">
        <v>6474</v>
      </c>
    </row>
    <row r="184">
      <c r="A184" s="1" t="s">
        <v>584</v>
      </c>
      <c r="C184" s="22" t="s">
        <v>3840</v>
      </c>
      <c r="E184" s="23" t="s">
        <v>6475</v>
      </c>
      <c r="L184" s="24">
        <f>SUMIFS(L185:L188,A185:A188,"P")</f>
        <v>0</v>
      </c>
      <c r="M184" s="24">
        <f>SUMIFS(M185:M188,A185:A188,"P")</f>
        <v>0</v>
      </c>
      <c r="N184" s="25"/>
    </row>
    <row r="185" ht="26.4">
      <c r="A185" s="1" t="s">
        <v>587</v>
      </c>
      <c r="B185" s="1">
        <v>44</v>
      </c>
      <c r="C185" s="26" t="s">
        <v>3865</v>
      </c>
      <c r="D185" t="s">
        <v>589</v>
      </c>
      <c r="E185" s="27" t="s">
        <v>3866</v>
      </c>
      <c r="F185" s="28" t="s">
        <v>591</v>
      </c>
      <c r="G185" s="29">
        <v>26</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6476</v>
      </c>
    </row>
    <row r="188" ht="409.2">
      <c r="A188" s="1" t="s">
        <v>596</v>
      </c>
      <c r="E188" s="27" t="s">
        <v>3869</v>
      </c>
    </row>
    <row r="189">
      <c r="A189" s="1" t="s">
        <v>584</v>
      </c>
      <c r="C189" s="22" t="s">
        <v>690</v>
      </c>
      <c r="E189" s="23" t="s">
        <v>691</v>
      </c>
      <c r="L189" s="24">
        <f>SUMIFS(L190:L201,A190:A201,"P")</f>
        <v>0</v>
      </c>
      <c r="M189" s="24">
        <f>SUMIFS(M190:M201,A190:A201,"P")</f>
        <v>0</v>
      </c>
      <c r="N189" s="25"/>
    </row>
    <row r="190" ht="39.6">
      <c r="A190" s="1" t="s">
        <v>587</v>
      </c>
      <c r="B190" s="1">
        <v>45</v>
      </c>
      <c r="C190" s="26" t="s">
        <v>692</v>
      </c>
      <c r="D190" t="s">
        <v>693</v>
      </c>
      <c r="E190" s="27" t="s">
        <v>694</v>
      </c>
      <c r="F190" s="28" t="s">
        <v>695</v>
      </c>
      <c r="G190" s="29">
        <v>50</v>
      </c>
      <c r="H190" s="28">
        <v>0</v>
      </c>
      <c r="I190" s="30">
        <f>ROUND(G190*H190,P4)</f>
        <v>0</v>
      </c>
      <c r="L190" s="30">
        <v>0</v>
      </c>
      <c r="M190" s="24">
        <f>ROUND(G190*L190,P4)</f>
        <v>0</v>
      </c>
      <c r="N190" s="25" t="s">
        <v>589</v>
      </c>
      <c r="O190" s="31">
        <f>M190*AA190</f>
        <v>0</v>
      </c>
      <c r="P190" s="1">
        <v>3</v>
      </c>
      <c r="AA190" s="1">
        <f>IF(P190=1,$O$3,IF(P190=2,$O$4,$O$5))</f>
        <v>0</v>
      </c>
    </row>
    <row r="191" ht="39.6">
      <c r="A191" s="1" t="s">
        <v>593</v>
      </c>
      <c r="E191" s="27" t="s">
        <v>696</v>
      </c>
    </row>
    <row r="192" ht="26.4">
      <c r="A192" s="1" t="s">
        <v>594</v>
      </c>
      <c r="E192" s="32" t="s">
        <v>6477</v>
      </c>
    </row>
    <row r="193" ht="158.4">
      <c r="A193" s="1" t="s">
        <v>596</v>
      </c>
      <c r="E193" s="27" t="s">
        <v>698</v>
      </c>
    </row>
    <row r="194" ht="26.4">
      <c r="A194" s="1" t="s">
        <v>587</v>
      </c>
      <c r="B194" s="1">
        <v>46</v>
      </c>
      <c r="C194" s="26" t="s">
        <v>1458</v>
      </c>
      <c r="D194" t="s">
        <v>1459</v>
      </c>
      <c r="E194" s="27" t="s">
        <v>1460</v>
      </c>
      <c r="F194" s="28" t="s">
        <v>695</v>
      </c>
      <c r="G194" s="29">
        <v>0.10000000000000001</v>
      </c>
      <c r="H194" s="28">
        <v>0</v>
      </c>
      <c r="I194" s="30">
        <f>ROUND(G194*H194,P4)</f>
        <v>0</v>
      </c>
      <c r="L194" s="30">
        <v>0</v>
      </c>
      <c r="M194" s="24">
        <f>ROUND(G194*L194,P4)</f>
        <v>0</v>
      </c>
      <c r="N194" s="25" t="s">
        <v>589</v>
      </c>
      <c r="O194" s="31">
        <f>M194*AA194</f>
        <v>0</v>
      </c>
      <c r="P194" s="1">
        <v>3</v>
      </c>
      <c r="AA194" s="1">
        <f>IF(P194=1,$O$3,IF(P194=2,$O$4,$O$5))</f>
        <v>0</v>
      </c>
    </row>
    <row r="195" ht="26.4">
      <c r="A195" s="1" t="s">
        <v>593</v>
      </c>
      <c r="E195" s="27" t="s">
        <v>3689</v>
      </c>
    </row>
    <row r="196" ht="26.4">
      <c r="A196" s="1" t="s">
        <v>594</v>
      </c>
      <c r="E196" s="32" t="s">
        <v>6478</v>
      </c>
    </row>
    <row r="197" ht="158.4">
      <c r="A197" s="1" t="s">
        <v>596</v>
      </c>
      <c r="E197" s="27" t="s">
        <v>698</v>
      </c>
    </row>
    <row r="198" ht="26.4">
      <c r="A198" s="1" t="s">
        <v>587</v>
      </c>
      <c r="B198" s="1">
        <v>47</v>
      </c>
      <c r="C198" s="26" t="s">
        <v>1952</v>
      </c>
      <c r="D198" t="s">
        <v>1953</v>
      </c>
      <c r="E198" s="27" t="s">
        <v>1954</v>
      </c>
      <c r="F198" s="28" t="s">
        <v>695</v>
      </c>
      <c r="G198" s="29">
        <v>0.10000000000000001</v>
      </c>
      <c r="H198" s="28">
        <v>0</v>
      </c>
      <c r="I198" s="30">
        <f>ROUND(G198*H198,P4)</f>
        <v>0</v>
      </c>
      <c r="L198" s="30">
        <v>0</v>
      </c>
      <c r="M198" s="24">
        <f>ROUND(G198*L198,P4)</f>
        <v>0</v>
      </c>
      <c r="N198" s="25" t="s">
        <v>589</v>
      </c>
      <c r="O198" s="31">
        <f>M198*AA198</f>
        <v>0</v>
      </c>
      <c r="P198" s="1">
        <v>3</v>
      </c>
      <c r="AA198" s="1">
        <f>IF(P198=1,$O$3,IF(P198=2,$O$4,$O$5))</f>
        <v>0</v>
      </c>
    </row>
    <row r="199" ht="39.6">
      <c r="A199" s="1" t="s">
        <v>593</v>
      </c>
      <c r="E199" s="27" t="s">
        <v>3706</v>
      </c>
    </row>
    <row r="200" ht="26.4">
      <c r="A200" s="1" t="s">
        <v>594</v>
      </c>
      <c r="E200" s="32" t="s">
        <v>6478</v>
      </c>
    </row>
    <row r="201" ht="158.4">
      <c r="A201" s="1" t="s">
        <v>596</v>
      </c>
      <c r="E20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6479</v>
      </c>
      <c r="E8" s="23" t="s">
        <v>323</v>
      </c>
      <c r="L8" s="24">
        <f>L9+L26+L31+L136+L141</f>
        <v>0</v>
      </c>
      <c r="M8" s="24">
        <f>M9+M26+M31+M136+M141</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46</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6480</v>
      </c>
    </row>
    <row r="13" ht="52.8">
      <c r="A13" s="1" t="s">
        <v>596</v>
      </c>
      <c r="E13" s="27" t="s">
        <v>2992</v>
      </c>
    </row>
    <row r="14" ht="26.4">
      <c r="A14" s="1" t="s">
        <v>587</v>
      </c>
      <c r="B14" s="1">
        <v>2</v>
      </c>
      <c r="C14" s="26" t="s">
        <v>2993</v>
      </c>
      <c r="D14" t="s">
        <v>589</v>
      </c>
      <c r="E14" s="27" t="s">
        <v>2994</v>
      </c>
      <c r="F14" s="28" t="s">
        <v>591</v>
      </c>
      <c r="G14" s="29">
        <v>17</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6481</v>
      </c>
    </row>
    <row r="17" ht="369.6">
      <c r="A17" s="1" t="s">
        <v>596</v>
      </c>
      <c r="E17" s="27" t="s">
        <v>2554</v>
      </c>
    </row>
    <row r="18" ht="26.4">
      <c r="A18" s="1" t="s">
        <v>587</v>
      </c>
      <c r="B18" s="1">
        <v>3</v>
      </c>
      <c r="C18" s="26" t="s">
        <v>609</v>
      </c>
      <c r="D18" t="s">
        <v>589</v>
      </c>
      <c r="E18" s="27" t="s">
        <v>610</v>
      </c>
      <c r="F18" s="28" t="s">
        <v>591</v>
      </c>
      <c r="G18" s="29">
        <v>15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6482</v>
      </c>
    </row>
    <row r="21" ht="264">
      <c r="A21" s="1" t="s">
        <v>596</v>
      </c>
      <c r="E21" s="27" t="s">
        <v>611</v>
      </c>
    </row>
    <row r="22" ht="26.4">
      <c r="A22" s="1" t="s">
        <v>587</v>
      </c>
      <c r="B22" s="1">
        <v>4</v>
      </c>
      <c r="C22" s="26" t="s">
        <v>2570</v>
      </c>
      <c r="D22" t="s">
        <v>589</v>
      </c>
      <c r="E22" s="27" t="s">
        <v>2571</v>
      </c>
      <c r="F22" s="28" t="s">
        <v>614</v>
      </c>
      <c r="G22" s="29">
        <v>46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6480</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6483</v>
      </c>
    </row>
    <row r="30" ht="79.2">
      <c r="A30" s="1" t="s">
        <v>596</v>
      </c>
      <c r="E30" s="27" t="s">
        <v>3002</v>
      </c>
    </row>
    <row r="31">
      <c r="A31" s="1" t="s">
        <v>584</v>
      </c>
      <c r="C31" s="22" t="s">
        <v>617</v>
      </c>
      <c r="E31" s="23" t="s">
        <v>3009</v>
      </c>
      <c r="L31" s="24">
        <f>SUMIFS(L32:L135,A32:A135,"P")</f>
        <v>0</v>
      </c>
      <c r="M31" s="24">
        <f>SUMIFS(M32:M135,A32:A135,"P")</f>
        <v>0</v>
      </c>
      <c r="N31" s="25"/>
    </row>
    <row r="32" ht="26.4">
      <c r="A32" s="1" t="s">
        <v>587</v>
      </c>
      <c r="B32" s="1">
        <v>6</v>
      </c>
      <c r="C32" s="26" t="s">
        <v>619</v>
      </c>
      <c r="D32" t="s">
        <v>589</v>
      </c>
      <c r="E32" s="27" t="s">
        <v>620</v>
      </c>
      <c r="F32" s="28" t="s">
        <v>621</v>
      </c>
      <c r="G32" s="29">
        <v>12</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6484</v>
      </c>
    </row>
    <row r="35" ht="79.2">
      <c r="A35" s="1" t="s">
        <v>596</v>
      </c>
      <c r="E35" s="27" t="s">
        <v>623</v>
      </c>
    </row>
    <row r="36" ht="26.4">
      <c r="A36" s="1" t="s">
        <v>587</v>
      </c>
      <c r="B36" s="1">
        <v>7</v>
      </c>
      <c r="C36" s="26" t="s">
        <v>3377</v>
      </c>
      <c r="D36" t="s">
        <v>589</v>
      </c>
      <c r="E36" s="27" t="s">
        <v>3378</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6485</v>
      </c>
    </row>
    <row r="39" ht="79.2">
      <c r="A39" s="1" t="s">
        <v>596</v>
      </c>
      <c r="E39" s="27" t="s">
        <v>623</v>
      </c>
    </row>
    <row r="40" ht="26.4">
      <c r="A40" s="1" t="s">
        <v>587</v>
      </c>
      <c r="B40" s="1">
        <v>8</v>
      </c>
      <c r="C40" s="26" t="s">
        <v>661</v>
      </c>
      <c r="D40" t="s">
        <v>589</v>
      </c>
      <c r="E40" s="27" t="s">
        <v>662</v>
      </c>
      <c r="F40" s="28" t="s">
        <v>607</v>
      </c>
      <c r="G40" s="29">
        <v>37</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6486</v>
      </c>
    </row>
    <row r="43" ht="79.2">
      <c r="A43" s="1" t="s">
        <v>596</v>
      </c>
      <c r="E43" s="27" t="s">
        <v>664</v>
      </c>
    </row>
    <row r="44" ht="26.4">
      <c r="A44" s="1" t="s">
        <v>587</v>
      </c>
      <c r="B44" s="1">
        <v>9</v>
      </c>
      <c r="C44" s="26" t="s">
        <v>2130</v>
      </c>
      <c r="D44" t="s">
        <v>589</v>
      </c>
      <c r="E44" s="27" t="s">
        <v>2131</v>
      </c>
      <c r="F44" s="28" t="s">
        <v>607</v>
      </c>
      <c r="G44" s="29">
        <v>18</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6487</v>
      </c>
    </row>
    <row r="47" ht="79.2">
      <c r="A47" s="1" t="s">
        <v>596</v>
      </c>
      <c r="E47" s="27" t="s">
        <v>664</v>
      </c>
    </row>
    <row r="48" ht="26.4">
      <c r="A48" s="1" t="s">
        <v>587</v>
      </c>
      <c r="B48" s="1">
        <v>10</v>
      </c>
      <c r="C48" s="26" t="s">
        <v>627</v>
      </c>
      <c r="D48" t="s">
        <v>589</v>
      </c>
      <c r="E48" s="27" t="s">
        <v>628</v>
      </c>
      <c r="F48" s="28" t="s">
        <v>607</v>
      </c>
      <c r="G48" s="29">
        <v>27</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6488</v>
      </c>
    </row>
    <row r="51" ht="92.4">
      <c r="A51" s="1" t="s">
        <v>596</v>
      </c>
      <c r="E51" s="27" t="s">
        <v>630</v>
      </c>
    </row>
    <row r="52" ht="26.4">
      <c r="A52" s="1" t="s">
        <v>587</v>
      </c>
      <c r="B52" s="1">
        <v>11</v>
      </c>
      <c r="C52" s="26" t="s">
        <v>1375</v>
      </c>
      <c r="D52" t="s">
        <v>589</v>
      </c>
      <c r="E52" s="27" t="s">
        <v>1376</v>
      </c>
      <c r="F52" s="28" t="s">
        <v>607</v>
      </c>
      <c r="G52" s="29">
        <v>9</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6489</v>
      </c>
    </row>
    <row r="55" ht="92.4">
      <c r="A55" s="1" t="s">
        <v>596</v>
      </c>
      <c r="E55" s="27" t="s">
        <v>630</v>
      </c>
    </row>
    <row r="56" ht="26.4">
      <c r="A56" s="1" t="s">
        <v>587</v>
      </c>
      <c r="B56" s="1">
        <v>12</v>
      </c>
      <c r="C56" s="26" t="s">
        <v>6420</v>
      </c>
      <c r="D56" t="s">
        <v>589</v>
      </c>
      <c r="E56" s="27" t="s">
        <v>6421</v>
      </c>
      <c r="F56" s="28" t="s">
        <v>607</v>
      </c>
      <c r="G56" s="29">
        <v>10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6490</v>
      </c>
    </row>
    <row r="59" ht="132">
      <c r="A59" s="1" t="s">
        <v>596</v>
      </c>
      <c r="E59" s="27" t="s">
        <v>1384</v>
      </c>
    </row>
    <row r="60" ht="26.4">
      <c r="A60" s="1" t="s">
        <v>587</v>
      </c>
      <c r="B60" s="1">
        <v>13</v>
      </c>
      <c r="C60" s="26" t="s">
        <v>1385</v>
      </c>
      <c r="D60" t="s">
        <v>589</v>
      </c>
      <c r="E60" s="27" t="s">
        <v>1386</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6491</v>
      </c>
    </row>
    <row r="63" ht="105.6">
      <c r="A63" s="1" t="s">
        <v>596</v>
      </c>
      <c r="E63" s="27" t="s">
        <v>1389</v>
      </c>
    </row>
    <row r="64" ht="26.4">
      <c r="A64" s="1" t="s">
        <v>587</v>
      </c>
      <c r="B64" s="1">
        <v>14</v>
      </c>
      <c r="C64" s="26" t="s">
        <v>2142</v>
      </c>
      <c r="D64" t="s">
        <v>589</v>
      </c>
      <c r="E64" s="27" t="s">
        <v>2143</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6492</v>
      </c>
    </row>
    <row r="67" ht="105.6">
      <c r="A67" s="1" t="s">
        <v>596</v>
      </c>
      <c r="E67" s="27" t="s">
        <v>2144</v>
      </c>
    </row>
    <row r="68" ht="26.4">
      <c r="A68" s="1" t="s">
        <v>587</v>
      </c>
      <c r="B68" s="1">
        <v>15</v>
      </c>
      <c r="C68" s="26" t="s">
        <v>3044</v>
      </c>
      <c r="D68" t="s">
        <v>589</v>
      </c>
      <c r="E68" s="27" t="s">
        <v>3045</v>
      </c>
      <c r="F68" s="28" t="s">
        <v>607</v>
      </c>
      <c r="G68" s="29">
        <v>54</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6493</v>
      </c>
    </row>
    <row r="71" ht="92.4">
      <c r="A71" s="1" t="s">
        <v>596</v>
      </c>
      <c r="E71" s="27" t="s">
        <v>3047</v>
      </c>
    </row>
    <row r="72" ht="26.4">
      <c r="A72" s="1" t="s">
        <v>587</v>
      </c>
      <c r="B72" s="1">
        <v>16</v>
      </c>
      <c r="C72" s="26" t="s">
        <v>969</v>
      </c>
      <c r="D72" t="s">
        <v>589</v>
      </c>
      <c r="E72" s="27" t="s">
        <v>970</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6432</v>
      </c>
    </row>
    <row r="75" ht="79.2">
      <c r="A75" s="1" t="s">
        <v>596</v>
      </c>
      <c r="E75" s="27" t="s">
        <v>916</v>
      </c>
    </row>
    <row r="76" ht="26.4">
      <c r="A76" s="1" t="s">
        <v>587</v>
      </c>
      <c r="B76" s="1">
        <v>17</v>
      </c>
      <c r="C76" s="26" t="s">
        <v>3082</v>
      </c>
      <c r="D76" t="s">
        <v>589</v>
      </c>
      <c r="E76" s="27" t="s">
        <v>3083</v>
      </c>
      <c r="F76" s="28" t="s">
        <v>607</v>
      </c>
      <c r="G76" s="29">
        <v>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6494</v>
      </c>
    </row>
    <row r="79" ht="79.2">
      <c r="A79" s="1" t="s">
        <v>596</v>
      </c>
      <c r="E79" s="27" t="s">
        <v>916</v>
      </c>
    </row>
    <row r="80" ht="26.4">
      <c r="A80" s="1" t="s">
        <v>587</v>
      </c>
      <c r="B80" s="1">
        <v>18</v>
      </c>
      <c r="C80" s="26" t="s">
        <v>917</v>
      </c>
      <c r="D80" t="s">
        <v>589</v>
      </c>
      <c r="E80" s="27" t="s">
        <v>918</v>
      </c>
      <c r="F80" s="28" t="s">
        <v>621</v>
      </c>
      <c r="G80" s="29">
        <v>4</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6495</v>
      </c>
    </row>
    <row r="83" ht="92.4">
      <c r="A83" s="1" t="s">
        <v>596</v>
      </c>
      <c r="E83" s="27" t="s">
        <v>920</v>
      </c>
    </row>
    <row r="84" ht="26.4">
      <c r="A84" s="1" t="s">
        <v>587</v>
      </c>
      <c r="B84" s="1">
        <v>19</v>
      </c>
      <c r="C84" s="26" t="s">
        <v>972</v>
      </c>
      <c r="D84" t="s">
        <v>589</v>
      </c>
      <c r="E84" s="27" t="s">
        <v>973</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6496</v>
      </c>
    </row>
    <row r="87" ht="92.4">
      <c r="A87" s="1" t="s">
        <v>596</v>
      </c>
      <c r="E87" s="27" t="s">
        <v>920</v>
      </c>
    </row>
    <row r="88" ht="26.4">
      <c r="A88" s="1" t="s">
        <v>587</v>
      </c>
      <c r="B88" s="1">
        <v>20</v>
      </c>
      <c r="C88" s="26" t="s">
        <v>3105</v>
      </c>
      <c r="D88" t="s">
        <v>589</v>
      </c>
      <c r="E88" s="27" t="s">
        <v>3106</v>
      </c>
      <c r="F88" s="28" t="s">
        <v>607</v>
      </c>
      <c r="G88" s="29">
        <v>54</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6493</v>
      </c>
    </row>
    <row r="91" ht="79.2">
      <c r="A91" s="1" t="s">
        <v>596</v>
      </c>
      <c r="E91" s="27" t="s">
        <v>3108</v>
      </c>
    </row>
    <row r="92" ht="26.4">
      <c r="A92" s="1" t="s">
        <v>587</v>
      </c>
      <c r="B92" s="1">
        <v>21</v>
      </c>
      <c r="C92" s="26" t="s">
        <v>1531</v>
      </c>
      <c r="D92" t="s">
        <v>589</v>
      </c>
      <c r="E92" s="27" t="s">
        <v>1532</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6432</v>
      </c>
    </row>
    <row r="95" ht="92.4">
      <c r="A95" s="1" t="s">
        <v>596</v>
      </c>
      <c r="E95" s="27" t="s">
        <v>1534</v>
      </c>
    </row>
    <row r="96" ht="26.4">
      <c r="A96" s="1" t="s">
        <v>587</v>
      </c>
      <c r="B96" s="1">
        <v>22</v>
      </c>
      <c r="C96" s="26" t="s">
        <v>3114</v>
      </c>
      <c r="D96" t="s">
        <v>589</v>
      </c>
      <c r="E96" s="27" t="s">
        <v>3115</v>
      </c>
      <c r="F96" s="28" t="s">
        <v>614</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6490</v>
      </c>
    </row>
    <row r="99" ht="39.6">
      <c r="A99" s="1" t="s">
        <v>596</v>
      </c>
      <c r="E99" s="27" t="s">
        <v>3116</v>
      </c>
    </row>
    <row r="100" ht="26.4">
      <c r="A100" s="1" t="s">
        <v>587</v>
      </c>
      <c r="B100" s="1">
        <v>23</v>
      </c>
      <c r="C100" s="26" t="s">
        <v>6440</v>
      </c>
      <c r="D100" t="s">
        <v>589</v>
      </c>
      <c r="E100" s="27" t="s">
        <v>6441</v>
      </c>
      <c r="F100" s="28" t="s">
        <v>607</v>
      </c>
      <c r="G100" s="29">
        <v>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6497</v>
      </c>
    </row>
    <row r="103" ht="118.8">
      <c r="A103" s="1" t="s">
        <v>596</v>
      </c>
      <c r="E103" s="27" t="s">
        <v>6443</v>
      </c>
    </row>
    <row r="104" ht="26.4">
      <c r="A104" s="1" t="s">
        <v>587</v>
      </c>
      <c r="B104" s="1">
        <v>24</v>
      </c>
      <c r="C104" s="26" t="s">
        <v>6459</v>
      </c>
      <c r="D104" t="s">
        <v>589</v>
      </c>
      <c r="E104" s="27" t="s">
        <v>6460</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6498</v>
      </c>
    </row>
    <row r="107" ht="105.6">
      <c r="A107" s="1" t="s">
        <v>596</v>
      </c>
      <c r="E107" s="27" t="s">
        <v>6462</v>
      </c>
    </row>
    <row r="108" ht="26.4">
      <c r="A108" s="1" t="s">
        <v>587</v>
      </c>
      <c r="B108" s="1">
        <v>25</v>
      </c>
      <c r="C108" s="26" t="s">
        <v>3167</v>
      </c>
      <c r="D108" t="s">
        <v>589</v>
      </c>
      <c r="E108" s="27" t="s">
        <v>3168</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6463</v>
      </c>
    </row>
    <row r="111" ht="92.4">
      <c r="A111" s="1" t="s">
        <v>596</v>
      </c>
      <c r="E111" s="27" t="s">
        <v>3170</v>
      </c>
    </row>
    <row r="112" ht="26.4">
      <c r="A112" s="1" t="s">
        <v>587</v>
      </c>
      <c r="B112" s="1">
        <v>26</v>
      </c>
      <c r="C112" s="26" t="s">
        <v>6499</v>
      </c>
      <c r="D112" t="s">
        <v>589</v>
      </c>
      <c r="E112" s="27" t="s">
        <v>6500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6464</v>
      </c>
    </row>
    <row r="115" ht="105.6">
      <c r="A115" s="1" t="s">
        <v>596</v>
      </c>
      <c r="E115" s="27" t="s">
        <v>1548</v>
      </c>
    </row>
    <row r="116" ht="26.4">
      <c r="A116" s="1" t="s">
        <v>587</v>
      </c>
      <c r="B116" s="1">
        <v>27</v>
      </c>
      <c r="C116" s="26" t="s">
        <v>3189</v>
      </c>
      <c r="D116" t="s">
        <v>589</v>
      </c>
      <c r="E116" s="27" t="s">
        <v>3190</v>
      </c>
      <c r="F116" s="28" t="s">
        <v>621</v>
      </c>
      <c r="G116" s="29">
        <v>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6501</v>
      </c>
    </row>
    <row r="119" ht="79.2">
      <c r="A119" s="1" t="s">
        <v>596</v>
      </c>
      <c r="E119" s="27" t="s">
        <v>3192</v>
      </c>
    </row>
    <row r="120" ht="26.4">
      <c r="A120" s="1" t="s">
        <v>587</v>
      </c>
      <c r="B120" s="1">
        <v>28</v>
      </c>
      <c r="C120" s="26" t="s">
        <v>2940</v>
      </c>
      <c r="D120" t="s">
        <v>589</v>
      </c>
      <c r="E120" s="27" t="s">
        <v>2941</v>
      </c>
      <c r="F120" s="28" t="s">
        <v>835</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6470</v>
      </c>
    </row>
    <row r="123" ht="92.4">
      <c r="A123" s="1" t="s">
        <v>596</v>
      </c>
      <c r="E123" s="27" t="s">
        <v>2943</v>
      </c>
    </row>
    <row r="124" ht="26.4">
      <c r="A124" s="1" t="s">
        <v>587</v>
      </c>
      <c r="B124" s="1">
        <v>29</v>
      </c>
      <c r="C124" s="26" t="s">
        <v>1556</v>
      </c>
      <c r="D124" t="s">
        <v>589</v>
      </c>
      <c r="E124" s="27" t="s">
        <v>1557</v>
      </c>
      <c r="F124" s="28" t="s">
        <v>835</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6470</v>
      </c>
    </row>
    <row r="127" ht="92.4">
      <c r="A127" s="1" t="s">
        <v>596</v>
      </c>
      <c r="E127" s="27" t="s">
        <v>1559</v>
      </c>
    </row>
    <row r="128" ht="26.4">
      <c r="A128" s="1" t="s">
        <v>587</v>
      </c>
      <c r="B128" s="1">
        <v>30</v>
      </c>
      <c r="C128" s="26" t="s">
        <v>1560</v>
      </c>
      <c r="D128" t="s">
        <v>589</v>
      </c>
      <c r="E128" s="27" t="s">
        <v>1561</v>
      </c>
      <c r="F128" s="28" t="s">
        <v>835</v>
      </c>
      <c r="G128" s="29">
        <v>8</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6471</v>
      </c>
    </row>
    <row r="131" ht="92.4">
      <c r="A131" s="1" t="s">
        <v>596</v>
      </c>
      <c r="E131" s="27" t="s">
        <v>1563</v>
      </c>
    </row>
    <row r="132" ht="26.4">
      <c r="A132" s="1" t="s">
        <v>587</v>
      </c>
      <c r="B132" s="1">
        <v>31</v>
      </c>
      <c r="C132" s="26" t="s">
        <v>6472</v>
      </c>
      <c r="D132" t="s">
        <v>589</v>
      </c>
      <c r="E132" s="27" t="s">
        <v>6473</v>
      </c>
      <c r="F132" s="28" t="s">
        <v>835</v>
      </c>
      <c r="G132" s="29">
        <v>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6471</v>
      </c>
    </row>
    <row r="135" ht="92.4">
      <c r="A135" s="1" t="s">
        <v>596</v>
      </c>
      <c r="E135" s="27" t="s">
        <v>6474</v>
      </c>
    </row>
    <row r="136">
      <c r="A136" s="1" t="s">
        <v>584</v>
      </c>
      <c r="C136" s="22" t="s">
        <v>3840</v>
      </c>
      <c r="E136" s="23" t="s">
        <v>6475</v>
      </c>
      <c r="L136" s="24">
        <f>SUMIFS(L137:L140,A137:A140,"P")</f>
        <v>0</v>
      </c>
      <c r="M136" s="24">
        <f>SUMIFS(M137:M140,A137:A140,"P")</f>
        <v>0</v>
      </c>
      <c r="N136" s="25"/>
    </row>
    <row r="137" ht="26.4">
      <c r="A137" s="1" t="s">
        <v>587</v>
      </c>
      <c r="B137" s="1">
        <v>32</v>
      </c>
      <c r="C137" s="26" t="s">
        <v>3865</v>
      </c>
      <c r="D137" t="s">
        <v>589</v>
      </c>
      <c r="E137" s="27" t="s">
        <v>3866</v>
      </c>
      <c r="F137" s="28" t="s">
        <v>591</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6502</v>
      </c>
    </row>
    <row r="140" ht="409.2">
      <c r="A140" s="1" t="s">
        <v>596</v>
      </c>
      <c r="E140" s="27" t="s">
        <v>3869</v>
      </c>
    </row>
    <row r="141">
      <c r="A141" s="1" t="s">
        <v>584</v>
      </c>
      <c r="C141" s="22" t="s">
        <v>690</v>
      </c>
      <c r="E141" s="23" t="s">
        <v>691</v>
      </c>
      <c r="L141" s="24">
        <f>SUMIFS(L142:L153,A142:A153,"P")</f>
        <v>0</v>
      </c>
      <c r="M141" s="24">
        <f>SUMIFS(M142:M153,A142:A153,"P")</f>
        <v>0</v>
      </c>
      <c r="N141" s="25"/>
    </row>
    <row r="142" ht="39.6">
      <c r="A142" s="1" t="s">
        <v>587</v>
      </c>
      <c r="B142" s="1">
        <v>33</v>
      </c>
      <c r="C142" s="26" t="s">
        <v>692</v>
      </c>
      <c r="D142" t="s">
        <v>693</v>
      </c>
      <c r="E142" s="27" t="s">
        <v>694</v>
      </c>
      <c r="F142" s="28" t="s">
        <v>695</v>
      </c>
      <c r="G142" s="29">
        <v>4</v>
      </c>
      <c r="H142" s="28">
        <v>0</v>
      </c>
      <c r="I142" s="30">
        <f>ROUND(G142*H142,P4)</f>
        <v>0</v>
      </c>
      <c r="L142" s="30">
        <v>0</v>
      </c>
      <c r="M142" s="24">
        <f>ROUND(G142*L142,P4)</f>
        <v>0</v>
      </c>
      <c r="N142" s="25" t="s">
        <v>589</v>
      </c>
      <c r="O142" s="31">
        <f>M142*AA142</f>
        <v>0</v>
      </c>
      <c r="P142" s="1">
        <v>3</v>
      </c>
      <c r="AA142" s="1">
        <f>IF(P142=1,$O$3,IF(P142=2,$O$4,$O$5))</f>
        <v>0</v>
      </c>
    </row>
    <row r="143" ht="39.6">
      <c r="A143" s="1" t="s">
        <v>593</v>
      </c>
      <c r="E143" s="27" t="s">
        <v>696</v>
      </c>
    </row>
    <row r="144" ht="26.4">
      <c r="A144" s="1" t="s">
        <v>594</v>
      </c>
      <c r="E144" s="32" t="s">
        <v>6503</v>
      </c>
    </row>
    <row r="145" ht="158.4">
      <c r="A145" s="1" t="s">
        <v>596</v>
      </c>
      <c r="E145" s="27" t="s">
        <v>698</v>
      </c>
    </row>
    <row r="146" ht="26.4">
      <c r="A146" s="1" t="s">
        <v>587</v>
      </c>
      <c r="B146" s="1">
        <v>34</v>
      </c>
      <c r="C146" s="26" t="s">
        <v>1458</v>
      </c>
      <c r="D146" t="s">
        <v>1459</v>
      </c>
      <c r="E146" s="27" t="s">
        <v>1460</v>
      </c>
      <c r="F146" s="28" t="s">
        <v>695</v>
      </c>
      <c r="G146" s="29">
        <v>0.10000000000000001</v>
      </c>
      <c r="H146" s="28">
        <v>0</v>
      </c>
      <c r="I146" s="30">
        <f>ROUND(G146*H146,P4)</f>
        <v>0</v>
      </c>
      <c r="L146" s="30">
        <v>0</v>
      </c>
      <c r="M146" s="24">
        <f>ROUND(G146*L146,P4)</f>
        <v>0</v>
      </c>
      <c r="N146" s="25" t="s">
        <v>589</v>
      </c>
      <c r="O146" s="31">
        <f>M146*AA146</f>
        <v>0</v>
      </c>
      <c r="P146" s="1">
        <v>3</v>
      </c>
      <c r="AA146" s="1">
        <f>IF(P146=1,$O$3,IF(P146=2,$O$4,$O$5))</f>
        <v>0</v>
      </c>
    </row>
    <row r="147" ht="26.4">
      <c r="A147" s="1" t="s">
        <v>593</v>
      </c>
      <c r="E147" s="27" t="s">
        <v>3689</v>
      </c>
    </row>
    <row r="148" ht="26.4">
      <c r="A148" s="1" t="s">
        <v>594</v>
      </c>
      <c r="E148" s="32" t="s">
        <v>6478</v>
      </c>
    </row>
    <row r="149" ht="158.4">
      <c r="A149" s="1" t="s">
        <v>596</v>
      </c>
      <c r="E149" s="27" t="s">
        <v>698</v>
      </c>
    </row>
    <row r="150" ht="26.4">
      <c r="A150" s="1" t="s">
        <v>587</v>
      </c>
      <c r="B150" s="1">
        <v>35</v>
      </c>
      <c r="C150" s="26" t="s">
        <v>1952</v>
      </c>
      <c r="D150" t="s">
        <v>1953</v>
      </c>
      <c r="E150" s="27" t="s">
        <v>1954</v>
      </c>
      <c r="F150" s="28" t="s">
        <v>695</v>
      </c>
      <c r="G150" s="29">
        <v>0.10000000000000001</v>
      </c>
      <c r="H150" s="28">
        <v>0</v>
      </c>
      <c r="I150" s="30">
        <f>ROUND(G150*H150,P4)</f>
        <v>0</v>
      </c>
      <c r="L150" s="30">
        <v>0</v>
      </c>
      <c r="M150" s="24">
        <f>ROUND(G150*L150,P4)</f>
        <v>0</v>
      </c>
      <c r="N150" s="25" t="s">
        <v>589</v>
      </c>
      <c r="O150" s="31">
        <f>M150*AA150</f>
        <v>0</v>
      </c>
      <c r="P150" s="1">
        <v>3</v>
      </c>
      <c r="AA150" s="1">
        <f>IF(P150=1,$O$3,IF(P150=2,$O$4,$O$5))</f>
        <v>0</v>
      </c>
    </row>
    <row r="151" ht="39.6">
      <c r="A151" s="1" t="s">
        <v>593</v>
      </c>
      <c r="E151" s="27" t="s">
        <v>3706</v>
      </c>
    </row>
    <row r="152" ht="26.4">
      <c r="A152" s="1" t="s">
        <v>594</v>
      </c>
      <c r="E152" s="32" t="s">
        <v>6478</v>
      </c>
    </row>
    <row r="153" ht="158.4">
      <c r="A153" s="1" t="s">
        <v>596</v>
      </c>
      <c r="E15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6504</v>
      </c>
      <c r="E8" s="23" t="s">
        <v>327</v>
      </c>
      <c r="L8" s="24">
        <f>L9+L14+L55+L60+L65</f>
        <v>0</v>
      </c>
      <c r="M8" s="24">
        <f>M9+M14+M55+M60+M65</f>
        <v>0</v>
      </c>
      <c r="N8" s="25"/>
    </row>
    <row r="9">
      <c r="A9" s="1" t="s">
        <v>584</v>
      </c>
      <c r="C9" s="22" t="s">
        <v>1958</v>
      </c>
      <c r="E9" s="23" t="s">
        <v>1959</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6507</v>
      </c>
    </row>
    <row r="14">
      <c r="A14" s="1" t="s">
        <v>584</v>
      </c>
      <c r="C14" s="22" t="s">
        <v>585</v>
      </c>
      <c r="E14" s="23" t="s">
        <v>586</v>
      </c>
      <c r="L14" s="24">
        <f>SUMIFS(L15:L54,A15:A54,"P")</f>
        <v>0</v>
      </c>
      <c r="M14" s="24">
        <f>SUMIFS(M15:M54,A15:A54,"P")</f>
        <v>0</v>
      </c>
      <c r="N14" s="25"/>
    </row>
    <row r="15" ht="26.4">
      <c r="A15" s="1" t="s">
        <v>587</v>
      </c>
      <c r="B15" s="1">
        <v>2</v>
      </c>
      <c r="C15" s="26" t="s">
        <v>6508</v>
      </c>
      <c r="D15" t="s">
        <v>589</v>
      </c>
      <c r="E15" s="27" t="s">
        <v>6509</v>
      </c>
      <c r="F15" s="28" t="s">
        <v>614</v>
      </c>
      <c r="G15" s="29">
        <v>16.010000000000002</v>
      </c>
      <c r="H15" s="28">
        <v>0</v>
      </c>
      <c r="I15" s="30">
        <f>ROUND(G15*H15,P4)</f>
        <v>0</v>
      </c>
      <c r="L15" s="30">
        <v>0</v>
      </c>
      <c r="M15" s="24">
        <f>ROUND(G15*L15,P4)</f>
        <v>0</v>
      </c>
      <c r="N15" s="25" t="s">
        <v>592</v>
      </c>
      <c r="O15" s="31">
        <f>M15*AA15</f>
        <v>0</v>
      </c>
      <c r="P15" s="1">
        <v>3</v>
      </c>
      <c r="AA15" s="1">
        <f>IF(P15=1,$O$3,IF(P15=2,$O$4,$O$5))</f>
        <v>0</v>
      </c>
    </row>
    <row r="16">
      <c r="A16" s="1" t="s">
        <v>593</v>
      </c>
      <c r="E16" s="27" t="s">
        <v>589</v>
      </c>
    </row>
    <row r="17" ht="39.6">
      <c r="A17" s="1" t="s">
        <v>594</v>
      </c>
      <c r="E17" s="32" t="s">
        <v>6510</v>
      </c>
    </row>
    <row r="18" ht="52.8">
      <c r="A18" s="1" t="s">
        <v>596</v>
      </c>
      <c r="E18" s="27" t="s">
        <v>6511</v>
      </c>
    </row>
    <row r="19" ht="26.4">
      <c r="A19" s="1" t="s">
        <v>587</v>
      </c>
      <c r="B19" s="1">
        <v>3</v>
      </c>
      <c r="C19" s="26" t="s">
        <v>3718</v>
      </c>
      <c r="D19" t="s">
        <v>589</v>
      </c>
      <c r="E19" s="27" t="s">
        <v>3719</v>
      </c>
      <c r="F19" s="28" t="s">
        <v>591</v>
      </c>
      <c r="G19" s="29">
        <v>10.359999999999999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6512</v>
      </c>
    </row>
    <row r="22" ht="356.4">
      <c r="A22" s="1" t="s">
        <v>596</v>
      </c>
      <c r="E22" s="27" t="s">
        <v>597</v>
      </c>
    </row>
    <row r="23" ht="26.4">
      <c r="A23" s="1" t="s">
        <v>587</v>
      </c>
      <c r="B23" s="1">
        <v>4</v>
      </c>
      <c r="C23" s="26" t="s">
        <v>1362</v>
      </c>
      <c r="D23" t="s">
        <v>589</v>
      </c>
      <c r="E23" s="27" t="s">
        <v>1363</v>
      </c>
      <c r="F23" s="28" t="s">
        <v>591</v>
      </c>
      <c r="G23" s="29">
        <v>2.952</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6513</v>
      </c>
    </row>
    <row r="26" ht="356.4">
      <c r="A26" s="1" t="s">
        <v>596</v>
      </c>
      <c r="E26" s="27" t="s">
        <v>597</v>
      </c>
    </row>
    <row r="27" ht="26.4">
      <c r="A27" s="1" t="s">
        <v>587</v>
      </c>
      <c r="B27" s="1">
        <v>5</v>
      </c>
      <c r="C27" s="26" t="s">
        <v>6514</v>
      </c>
      <c r="D27" t="s">
        <v>589</v>
      </c>
      <c r="E27" s="27" t="s">
        <v>6515</v>
      </c>
      <c r="F27" s="28" t="s">
        <v>591</v>
      </c>
      <c r="G27" s="29">
        <v>13.311999999999999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6516</v>
      </c>
    </row>
    <row r="30" ht="224.4">
      <c r="A30" s="1" t="s">
        <v>596</v>
      </c>
      <c r="E30" s="27" t="s">
        <v>3727</v>
      </c>
    </row>
    <row r="31" ht="26.4">
      <c r="A31" s="1" t="s">
        <v>587</v>
      </c>
      <c r="B31" s="1">
        <v>6</v>
      </c>
      <c r="C31" s="26" t="s">
        <v>609</v>
      </c>
      <c r="D31" t="s">
        <v>589</v>
      </c>
      <c r="E31" s="27" t="s">
        <v>610</v>
      </c>
      <c r="F31" s="28" t="s">
        <v>591</v>
      </c>
      <c r="G31" s="29">
        <v>6.3559999999999999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6517</v>
      </c>
    </row>
    <row r="34" ht="264">
      <c r="A34" s="1" t="s">
        <v>596</v>
      </c>
      <c r="E34" s="27" t="s">
        <v>611</v>
      </c>
    </row>
    <row r="35" ht="26.4">
      <c r="A35" s="1" t="s">
        <v>587</v>
      </c>
      <c r="B35" s="1">
        <v>7</v>
      </c>
      <c r="C35" s="26" t="s">
        <v>4651</v>
      </c>
      <c r="D35" t="s">
        <v>589</v>
      </c>
      <c r="E35" s="27" t="s">
        <v>4652</v>
      </c>
      <c r="F35" s="28" t="s">
        <v>591</v>
      </c>
      <c r="G35" s="29">
        <v>1.716</v>
      </c>
      <c r="H35" s="28">
        <v>0</v>
      </c>
      <c r="I35" s="30">
        <f>ROUND(G35*H35,P4)</f>
        <v>0</v>
      </c>
      <c r="L35" s="30">
        <v>0</v>
      </c>
      <c r="M35" s="24">
        <f>ROUND(G35*L35,P4)</f>
        <v>0</v>
      </c>
      <c r="N35" s="25" t="s">
        <v>592</v>
      </c>
      <c r="O35" s="31">
        <f>M35*AA35</f>
        <v>0</v>
      </c>
      <c r="P35" s="1">
        <v>3</v>
      </c>
      <c r="AA35" s="1">
        <f>IF(P35=1,$O$3,IF(P35=2,$O$4,$O$5))</f>
        <v>0</v>
      </c>
    </row>
    <row r="36">
      <c r="A36" s="1" t="s">
        <v>593</v>
      </c>
      <c r="E36" s="27" t="s">
        <v>6518</v>
      </c>
    </row>
    <row r="37">
      <c r="A37" s="1" t="s">
        <v>594</v>
      </c>
      <c r="E37" s="32" t="s">
        <v>6519</v>
      </c>
    </row>
    <row r="38" ht="264">
      <c r="A38" s="1" t="s">
        <v>596</v>
      </c>
      <c r="E38" s="27" t="s">
        <v>4654</v>
      </c>
    </row>
    <row r="39" ht="26.4">
      <c r="A39" s="1" t="s">
        <v>587</v>
      </c>
      <c r="B39" s="1">
        <v>8</v>
      </c>
      <c r="C39" s="26" t="s">
        <v>4864</v>
      </c>
      <c r="D39" t="s">
        <v>589</v>
      </c>
      <c r="E39" s="27" t="s">
        <v>4865</v>
      </c>
      <c r="F39" s="28" t="s">
        <v>614</v>
      </c>
      <c r="G39" s="29">
        <v>7.4000000000000004</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row>
    <row r="42" ht="66">
      <c r="A42" s="1" t="s">
        <v>596</v>
      </c>
      <c r="E42" s="27" t="s">
        <v>4867</v>
      </c>
    </row>
    <row r="43" ht="26.4">
      <c r="A43" s="1" t="s">
        <v>587</v>
      </c>
      <c r="B43" s="1">
        <v>9</v>
      </c>
      <c r="C43" s="26" t="s">
        <v>5067</v>
      </c>
      <c r="D43" t="s">
        <v>589</v>
      </c>
      <c r="E43" s="27" t="s">
        <v>5068</v>
      </c>
      <c r="F43" s="28" t="s">
        <v>614</v>
      </c>
      <c r="G43" s="29">
        <v>7.4000000000000004</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row>
    <row r="46" ht="66">
      <c r="A46" s="1" t="s">
        <v>596</v>
      </c>
      <c r="E46" s="27" t="s">
        <v>5069</v>
      </c>
    </row>
    <row r="47" ht="26.4">
      <c r="A47" s="1" t="s">
        <v>587</v>
      </c>
      <c r="B47" s="1">
        <v>10</v>
      </c>
      <c r="C47" s="26" t="s">
        <v>3749</v>
      </c>
      <c r="D47" t="s">
        <v>589</v>
      </c>
      <c r="E47" s="27" t="s">
        <v>3750</v>
      </c>
      <c r="F47" s="28" t="s">
        <v>614</v>
      </c>
      <c r="G47" s="29">
        <v>7.4000000000000004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row>
    <row r="50" ht="79.2">
      <c r="A50" s="1" t="s">
        <v>596</v>
      </c>
      <c r="E50" s="27" t="s">
        <v>3751</v>
      </c>
    </row>
    <row r="51" ht="26.4">
      <c r="A51" s="1" t="s">
        <v>587</v>
      </c>
      <c r="B51" s="1">
        <v>11</v>
      </c>
      <c r="C51" s="26" t="s">
        <v>4091</v>
      </c>
      <c r="D51" t="s">
        <v>589</v>
      </c>
      <c r="E51" s="27" t="s">
        <v>4092</v>
      </c>
      <c r="F51" s="28" t="s">
        <v>591</v>
      </c>
      <c r="G51" s="29">
        <v>1.1100000000000001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6520</v>
      </c>
    </row>
    <row r="54" ht="66">
      <c r="A54" s="1" t="s">
        <v>596</v>
      </c>
      <c r="E54" s="27" t="s">
        <v>4094</v>
      </c>
    </row>
    <row r="55">
      <c r="A55" s="1" t="s">
        <v>584</v>
      </c>
      <c r="C55" s="22" t="s">
        <v>2572</v>
      </c>
      <c r="E55" s="23" t="s">
        <v>2573</v>
      </c>
      <c r="L55" s="24">
        <f>SUMIFS(L56:L59,A56:A59,"P")</f>
        <v>0</v>
      </c>
      <c r="M55" s="24">
        <f>SUMIFS(M56:M59,A56:A59,"P")</f>
        <v>0</v>
      </c>
      <c r="N55" s="25"/>
    </row>
    <row r="56" ht="26.4">
      <c r="A56" s="1" t="s">
        <v>587</v>
      </c>
      <c r="B56" s="1">
        <v>12</v>
      </c>
      <c r="C56" s="26" t="s">
        <v>6521</v>
      </c>
      <c r="D56" t="s">
        <v>589</v>
      </c>
      <c r="E56" s="27" t="s">
        <v>6522</v>
      </c>
      <c r="F56" s="28" t="s">
        <v>614</v>
      </c>
      <c r="G56" s="29">
        <v>11.279999999999999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6523</v>
      </c>
    </row>
    <row r="59" ht="132">
      <c r="A59" s="1" t="s">
        <v>596</v>
      </c>
      <c r="E59" s="27" t="s">
        <v>4113</v>
      </c>
    </row>
    <row r="60">
      <c r="A60" s="1" t="s">
        <v>584</v>
      </c>
      <c r="C60" s="22" t="s">
        <v>2018</v>
      </c>
      <c r="E60" s="23" t="s">
        <v>2019</v>
      </c>
      <c r="L60" s="24">
        <f>SUMIFS(L61:L64,A61:A64,"P")</f>
        <v>0</v>
      </c>
      <c r="M60" s="24">
        <f>SUMIFS(M61:M64,A61:A64,"P")</f>
        <v>0</v>
      </c>
      <c r="N60" s="25"/>
    </row>
    <row r="61" ht="26.4">
      <c r="A61" s="1" t="s">
        <v>587</v>
      </c>
      <c r="B61" s="1">
        <v>13</v>
      </c>
      <c r="C61" s="26" t="s">
        <v>4440</v>
      </c>
      <c r="D61" t="s">
        <v>589</v>
      </c>
      <c r="E61" s="27" t="s">
        <v>4441</v>
      </c>
      <c r="F61" s="28" t="s">
        <v>607</v>
      </c>
      <c r="G61" s="29">
        <v>12.300000000000001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row>
    <row r="64" ht="132">
      <c r="A64" s="1" t="s">
        <v>596</v>
      </c>
      <c r="E64" s="27" t="s">
        <v>3874</v>
      </c>
    </row>
    <row r="65">
      <c r="A65" s="1" t="s">
        <v>584</v>
      </c>
      <c r="C65" s="22" t="s">
        <v>690</v>
      </c>
      <c r="E65" s="23" t="s">
        <v>691</v>
      </c>
      <c r="L65" s="24">
        <f>SUMIFS(L66:L69,A66:A69,"P")</f>
        <v>0</v>
      </c>
      <c r="M65" s="24">
        <f>SUMIFS(M66:M69,A66:A69,"P")</f>
        <v>0</v>
      </c>
      <c r="N65" s="25"/>
    </row>
    <row r="66" ht="39.6">
      <c r="A66" s="1" t="s">
        <v>587</v>
      </c>
      <c r="B66" s="1">
        <v>14</v>
      </c>
      <c r="C66" s="26" t="s">
        <v>692</v>
      </c>
      <c r="D66" t="s">
        <v>693</v>
      </c>
      <c r="E66" s="27" t="s">
        <v>694</v>
      </c>
      <c r="F66" s="28" t="s">
        <v>695</v>
      </c>
      <c r="G66" s="29">
        <v>12.17</v>
      </c>
      <c r="H66" s="28">
        <v>0</v>
      </c>
      <c r="I66" s="30">
        <f>ROUND(G66*H66,P4)</f>
        <v>0</v>
      </c>
      <c r="L66" s="30">
        <v>0</v>
      </c>
      <c r="M66" s="24">
        <f>ROUND(G66*L66,P4)</f>
        <v>0</v>
      </c>
      <c r="N66" s="25" t="s">
        <v>589</v>
      </c>
      <c r="O66" s="31">
        <f>M66*AA66</f>
        <v>0</v>
      </c>
      <c r="P66" s="1">
        <v>3</v>
      </c>
      <c r="AA66" s="1">
        <f>IF(P66=1,$O$3,IF(P66=2,$O$4,$O$5))</f>
        <v>0</v>
      </c>
    </row>
    <row r="67" ht="39.6">
      <c r="A67" s="1" t="s">
        <v>593</v>
      </c>
      <c r="E67" s="27" t="s">
        <v>2372</v>
      </c>
    </row>
    <row r="68">
      <c r="A68" s="1" t="s">
        <v>594</v>
      </c>
      <c r="E68" s="32" t="s">
        <v>6524</v>
      </c>
    </row>
    <row r="69" ht="158.4">
      <c r="A69" s="1" t="s">
        <v>596</v>
      </c>
      <c r="E6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6525</v>
      </c>
      <c r="E8" s="23" t="s">
        <v>329</v>
      </c>
      <c r="L8" s="24">
        <f>L9+L18+L99+L112+L129+L154+L167</f>
        <v>0</v>
      </c>
      <c r="M8" s="24">
        <f>M9+M18+M99+M112+M129+M154+M167</f>
        <v>0</v>
      </c>
      <c r="N8" s="25"/>
    </row>
    <row r="9">
      <c r="A9" s="1" t="s">
        <v>584</v>
      </c>
      <c r="C9" s="22" t="s">
        <v>1958</v>
      </c>
      <c r="E9" s="23" t="s">
        <v>1959</v>
      </c>
      <c r="L9" s="24">
        <f>SUMIFS(L10:L17,A10:A17,"P")</f>
        <v>0</v>
      </c>
      <c r="M9" s="24">
        <f>SUMIFS(M10:M17,A10:A17,"P")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587</v>
      </c>
      <c r="B14" s="1">
        <v>2</v>
      </c>
      <c r="C14" s="26" t="s">
        <v>6527</v>
      </c>
      <c r="D14" t="s">
        <v>589</v>
      </c>
      <c r="E14" s="27" t="s">
        <v>6528</v>
      </c>
      <c r="F14" s="28" t="s">
        <v>1456</v>
      </c>
      <c r="G14" s="29">
        <v>2</v>
      </c>
      <c r="H14" s="28">
        <v>0</v>
      </c>
      <c r="I14" s="30">
        <f>ROUND(G14*H14,P4)</f>
        <v>0</v>
      </c>
      <c r="L14" s="30">
        <v>0</v>
      </c>
      <c r="M14" s="24">
        <f>ROUND(G14*L14,P4)</f>
        <v>0</v>
      </c>
      <c r="N14" s="25" t="s">
        <v>589</v>
      </c>
      <c r="O14" s="31">
        <f>M14*AA14</f>
        <v>0</v>
      </c>
      <c r="P14" s="1">
        <v>3</v>
      </c>
      <c r="AA14" s="1">
        <f>IF(P14=1,$O$3,IF(P14=2,$O$4,$O$5))</f>
        <v>0</v>
      </c>
    </row>
    <row r="15" ht="39.6">
      <c r="A15" s="1" t="s">
        <v>593</v>
      </c>
      <c r="E15" s="27" t="s">
        <v>6529</v>
      </c>
    </row>
    <row r="16">
      <c r="A16" s="1" t="s">
        <v>594</v>
      </c>
      <c r="E16" s="32" t="s">
        <v>6530</v>
      </c>
    </row>
    <row r="17" ht="26.4">
      <c r="A17" s="1" t="s">
        <v>596</v>
      </c>
      <c r="E17" s="27" t="s">
        <v>6531</v>
      </c>
    </row>
    <row r="18">
      <c r="A18" s="1" t="s">
        <v>584</v>
      </c>
      <c r="C18" s="22" t="s">
        <v>585</v>
      </c>
      <c r="E18" s="23" t="s">
        <v>586</v>
      </c>
      <c r="L18" s="24">
        <f>SUMIFS(L19:L98,A19:A98,"P")</f>
        <v>0</v>
      </c>
      <c r="M18" s="24">
        <f>SUMIFS(M19:M98,A19:A98,"P")</f>
        <v>0</v>
      </c>
      <c r="N18" s="25"/>
    </row>
    <row r="19" ht="26.4">
      <c r="A19" s="1" t="s">
        <v>587</v>
      </c>
      <c r="B19" s="1">
        <v>3</v>
      </c>
      <c r="C19" s="26" t="s">
        <v>6508</v>
      </c>
      <c r="D19" t="s">
        <v>589</v>
      </c>
      <c r="E19" s="27" t="s">
        <v>6509</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6532</v>
      </c>
    </row>
    <row r="22" ht="52.8">
      <c r="A22" s="1" t="s">
        <v>596</v>
      </c>
      <c r="E22" s="27" t="s">
        <v>6511</v>
      </c>
    </row>
    <row r="23" ht="26.4">
      <c r="A23" s="1" t="s">
        <v>587</v>
      </c>
      <c r="B23" s="1">
        <v>4</v>
      </c>
      <c r="C23" s="26" t="s">
        <v>4638</v>
      </c>
      <c r="D23" t="s">
        <v>589</v>
      </c>
      <c r="E23" s="27" t="s">
        <v>4639</v>
      </c>
      <c r="F23" s="28" t="s">
        <v>591</v>
      </c>
      <c r="G23" s="29">
        <v>7.3529999999999998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6533</v>
      </c>
    </row>
    <row r="26" ht="92.4">
      <c r="A26" s="1" t="s">
        <v>596</v>
      </c>
      <c r="E26" s="27" t="s">
        <v>4641</v>
      </c>
    </row>
    <row r="27" ht="26.4">
      <c r="A27" s="1" t="s">
        <v>587</v>
      </c>
      <c r="B27" s="1">
        <v>5</v>
      </c>
      <c r="C27" s="26" t="s">
        <v>4642</v>
      </c>
      <c r="D27" t="s">
        <v>589</v>
      </c>
      <c r="E27" s="27" t="s">
        <v>4643</v>
      </c>
      <c r="F27" s="28" t="s">
        <v>591</v>
      </c>
      <c r="G27" s="29">
        <v>14.706</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6534</v>
      </c>
    </row>
    <row r="30" ht="92.4">
      <c r="A30" s="1" t="s">
        <v>596</v>
      </c>
      <c r="E30" s="27" t="s">
        <v>4641</v>
      </c>
    </row>
    <row r="31" ht="26.4">
      <c r="A31" s="1" t="s">
        <v>587</v>
      </c>
      <c r="B31" s="1">
        <v>6</v>
      </c>
      <c r="C31" s="26" t="s">
        <v>5959</v>
      </c>
      <c r="D31" t="s">
        <v>589</v>
      </c>
      <c r="E31" s="27" t="s">
        <v>5960</v>
      </c>
      <c r="F31" s="28" t="s">
        <v>835</v>
      </c>
      <c r="G31" s="29">
        <v>1080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6535</v>
      </c>
    </row>
    <row r="34" ht="105.6">
      <c r="A34" s="1" t="s">
        <v>596</v>
      </c>
      <c r="E34" s="27" t="s">
        <v>5236</v>
      </c>
    </row>
    <row r="35" ht="26.4">
      <c r="A35" s="1" t="s">
        <v>587</v>
      </c>
      <c r="B35" s="1">
        <v>7</v>
      </c>
      <c r="C35" s="26" t="s">
        <v>1362</v>
      </c>
      <c r="D35" t="s">
        <v>589</v>
      </c>
      <c r="E35" s="27" t="s">
        <v>1363</v>
      </c>
      <c r="F35" s="28" t="s">
        <v>591</v>
      </c>
      <c r="G35" s="29">
        <v>63.337000000000003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6536</v>
      </c>
    </row>
    <row r="38" ht="356.4">
      <c r="A38" s="1" t="s">
        <v>596</v>
      </c>
      <c r="E38" s="27" t="s">
        <v>597</v>
      </c>
    </row>
    <row r="39" ht="26.4">
      <c r="A39" s="1" t="s">
        <v>587</v>
      </c>
      <c r="B39" s="1">
        <v>8</v>
      </c>
      <c r="C39" s="26" t="s">
        <v>1964</v>
      </c>
      <c r="D39" t="s">
        <v>589</v>
      </c>
      <c r="E39" s="27" t="s">
        <v>1965</v>
      </c>
      <c r="F39" s="28" t="s">
        <v>591</v>
      </c>
      <c r="G39" s="29">
        <v>18.096</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6537</v>
      </c>
    </row>
    <row r="42" ht="356.4">
      <c r="A42" s="1" t="s">
        <v>596</v>
      </c>
      <c r="E42" s="27" t="s">
        <v>597</v>
      </c>
    </row>
    <row r="43" ht="26.4">
      <c r="A43" s="1" t="s">
        <v>587</v>
      </c>
      <c r="B43" s="1">
        <v>9</v>
      </c>
      <c r="C43" s="26" t="s">
        <v>6538</v>
      </c>
      <c r="D43" t="s">
        <v>589</v>
      </c>
      <c r="E43" s="27" t="s">
        <v>6539</v>
      </c>
      <c r="F43" s="28" t="s">
        <v>591</v>
      </c>
      <c r="G43" s="29">
        <v>9.048</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6540</v>
      </c>
    </row>
    <row r="46" ht="356.4">
      <c r="A46" s="1" t="s">
        <v>596</v>
      </c>
      <c r="E46" s="27" t="s">
        <v>597</v>
      </c>
    </row>
    <row r="47" ht="26.4">
      <c r="A47" s="1" t="s">
        <v>587</v>
      </c>
      <c r="B47" s="1">
        <v>10</v>
      </c>
      <c r="C47" s="26" t="s">
        <v>6541</v>
      </c>
      <c r="D47" t="s">
        <v>589</v>
      </c>
      <c r="E47" s="27" t="s">
        <v>6542</v>
      </c>
      <c r="F47" s="28" t="s">
        <v>591</v>
      </c>
      <c r="G47" s="29">
        <v>22.956</v>
      </c>
      <c r="H47" s="28">
        <v>0</v>
      </c>
      <c r="I47" s="30">
        <f>ROUND(G47*H47,P4)</f>
        <v>0</v>
      </c>
      <c r="L47" s="30">
        <v>0</v>
      </c>
      <c r="M47" s="24">
        <f>ROUND(G47*L47,P4)</f>
        <v>0</v>
      </c>
      <c r="N47" s="25" t="s">
        <v>592</v>
      </c>
      <c r="O47" s="31">
        <f>M47*AA47</f>
        <v>0</v>
      </c>
      <c r="P47" s="1">
        <v>3</v>
      </c>
      <c r="AA47" s="1">
        <f>IF(P47=1,$O$3,IF(P47=2,$O$4,$O$5))</f>
        <v>0</v>
      </c>
    </row>
    <row r="48">
      <c r="A48" s="1" t="s">
        <v>593</v>
      </c>
      <c r="E48" s="27" t="s">
        <v>589</v>
      </c>
    </row>
    <row r="49" ht="52.8">
      <c r="A49" s="1" t="s">
        <v>594</v>
      </c>
      <c r="E49" s="32" t="s">
        <v>6543</v>
      </c>
    </row>
    <row r="50" ht="356.4">
      <c r="A50" s="1" t="s">
        <v>596</v>
      </c>
      <c r="E50" s="27" t="s">
        <v>597</v>
      </c>
    </row>
    <row r="51" ht="26.4">
      <c r="A51" s="1" t="s">
        <v>587</v>
      </c>
      <c r="B51" s="1">
        <v>11</v>
      </c>
      <c r="C51" s="26" t="s">
        <v>6544</v>
      </c>
      <c r="D51" t="s">
        <v>589</v>
      </c>
      <c r="E51" s="27" t="s">
        <v>6545</v>
      </c>
      <c r="F51" s="28" t="s">
        <v>591</v>
      </c>
      <c r="G51" s="29">
        <v>6.5590000000000002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6546</v>
      </c>
    </row>
    <row r="54" ht="356.4">
      <c r="A54" s="1" t="s">
        <v>596</v>
      </c>
      <c r="E54" s="27" t="s">
        <v>597</v>
      </c>
    </row>
    <row r="55" ht="26.4">
      <c r="A55" s="1" t="s">
        <v>587</v>
      </c>
      <c r="B55" s="1">
        <v>12</v>
      </c>
      <c r="C55" s="26" t="s">
        <v>6547</v>
      </c>
      <c r="D55" t="s">
        <v>589</v>
      </c>
      <c r="E55" s="27" t="s">
        <v>6548</v>
      </c>
      <c r="F55" s="28" t="s">
        <v>591</v>
      </c>
      <c r="G55" s="29">
        <v>3.2789999999999999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ht="52.8">
      <c r="A57" s="1" t="s">
        <v>594</v>
      </c>
      <c r="E57" s="32" t="s">
        <v>6549</v>
      </c>
    </row>
    <row r="58" ht="369.6">
      <c r="A58" s="1" t="s">
        <v>596</v>
      </c>
      <c r="E58" s="27" t="s">
        <v>2554</v>
      </c>
    </row>
    <row r="59" ht="26.4">
      <c r="A59" s="1" t="s">
        <v>587</v>
      </c>
      <c r="B59" s="1">
        <v>13</v>
      </c>
      <c r="C59" s="26" t="s">
        <v>6514</v>
      </c>
      <c r="D59" t="s">
        <v>589</v>
      </c>
      <c r="E59" s="27" t="s">
        <v>6515</v>
      </c>
      <c r="F59" s="28" t="s">
        <v>591</v>
      </c>
      <c r="G59" s="29">
        <v>112.746</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6550</v>
      </c>
    </row>
    <row r="62" ht="224.4">
      <c r="A62" s="1" t="s">
        <v>596</v>
      </c>
      <c r="E62" s="27" t="s">
        <v>3727</v>
      </c>
    </row>
    <row r="63" ht="26.4">
      <c r="A63" s="1" t="s">
        <v>587</v>
      </c>
      <c r="B63" s="1">
        <v>14</v>
      </c>
      <c r="C63" s="26" t="s">
        <v>609</v>
      </c>
      <c r="D63" t="s">
        <v>589</v>
      </c>
      <c r="E63" s="27" t="s">
        <v>610</v>
      </c>
      <c r="F63" s="28" t="s">
        <v>591</v>
      </c>
      <c r="G63" s="29">
        <v>14.52</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6551</v>
      </c>
    </row>
    <row r="66" ht="264">
      <c r="A66" s="1" t="s">
        <v>596</v>
      </c>
      <c r="E66" s="27" t="s">
        <v>611</v>
      </c>
    </row>
    <row r="67" ht="26.4">
      <c r="A67" s="1" t="s">
        <v>587</v>
      </c>
      <c r="B67" s="1">
        <v>15</v>
      </c>
      <c r="C67" s="26" t="s">
        <v>4651</v>
      </c>
      <c r="D67" t="s">
        <v>589</v>
      </c>
      <c r="E67" s="27" t="s">
        <v>4652</v>
      </c>
      <c r="F67" s="28" t="s">
        <v>591</v>
      </c>
      <c r="G67" s="29">
        <v>55.704999999999998</v>
      </c>
      <c r="H67" s="28">
        <v>0</v>
      </c>
      <c r="I67" s="30">
        <f>ROUND(G67*H67,P4)</f>
        <v>0</v>
      </c>
      <c r="L67" s="30">
        <v>0</v>
      </c>
      <c r="M67" s="24">
        <f>ROUND(G67*L67,P4)</f>
        <v>0</v>
      </c>
      <c r="N67" s="25" t="s">
        <v>592</v>
      </c>
      <c r="O67" s="31">
        <f>M67*AA67</f>
        <v>0</v>
      </c>
      <c r="P67" s="1">
        <v>3</v>
      </c>
      <c r="AA67" s="1">
        <f>IF(P67=1,$O$3,IF(P67=2,$O$4,$O$5))</f>
        <v>0</v>
      </c>
    </row>
    <row r="68">
      <c r="A68" s="1" t="s">
        <v>593</v>
      </c>
      <c r="E68" s="27" t="s">
        <v>589</v>
      </c>
    </row>
    <row r="69" ht="39.6">
      <c r="A69" s="1" t="s">
        <v>594</v>
      </c>
      <c r="E69" s="32" t="s">
        <v>6552</v>
      </c>
    </row>
    <row r="70" ht="264">
      <c r="A70" s="1" t="s">
        <v>596</v>
      </c>
      <c r="E70" s="27" t="s">
        <v>4654</v>
      </c>
    </row>
    <row r="71" ht="26.4">
      <c r="A71" s="1" t="s">
        <v>587</v>
      </c>
      <c r="B71" s="1">
        <v>16</v>
      </c>
      <c r="C71" s="26" t="s">
        <v>2355</v>
      </c>
      <c r="D71" t="s">
        <v>589</v>
      </c>
      <c r="E71" s="27" t="s">
        <v>2356</v>
      </c>
      <c r="F71" s="28" t="s">
        <v>591</v>
      </c>
      <c r="G71" s="29">
        <v>25.542999999999999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6553</v>
      </c>
    </row>
    <row r="74" ht="343.2">
      <c r="A74" s="1" t="s">
        <v>596</v>
      </c>
      <c r="E74" s="27" t="s">
        <v>2358</v>
      </c>
    </row>
    <row r="75" ht="26.4">
      <c r="A75" s="1" t="s">
        <v>587</v>
      </c>
      <c r="B75" s="1">
        <v>17</v>
      </c>
      <c r="C75" s="26" t="s">
        <v>4085</v>
      </c>
      <c r="D75" t="s">
        <v>589</v>
      </c>
      <c r="E75" s="27" t="s">
        <v>4086</v>
      </c>
      <c r="F75" s="28" t="s">
        <v>591</v>
      </c>
      <c r="G75" s="29">
        <v>5.7240000000000002</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6554</v>
      </c>
    </row>
    <row r="78" ht="290.4">
      <c r="A78" s="1" t="s">
        <v>596</v>
      </c>
      <c r="E78" s="27" t="s">
        <v>4088</v>
      </c>
    </row>
    <row r="79" ht="26.4">
      <c r="A79" s="1" t="s">
        <v>587</v>
      </c>
      <c r="B79" s="1">
        <v>18</v>
      </c>
      <c r="C79" s="26" t="s">
        <v>3738</v>
      </c>
      <c r="D79" t="s">
        <v>589</v>
      </c>
      <c r="E79" s="27" t="s">
        <v>3739</v>
      </c>
      <c r="F79" s="28" t="s">
        <v>614</v>
      </c>
      <c r="G79" s="29">
        <v>31.52</v>
      </c>
      <c r="H79" s="28">
        <v>0</v>
      </c>
      <c r="I79" s="30">
        <f>ROUND(G79*H79,P4)</f>
        <v>0</v>
      </c>
      <c r="L79" s="30">
        <v>0</v>
      </c>
      <c r="M79" s="24">
        <f>ROUND(G79*L79,P4)</f>
        <v>0</v>
      </c>
      <c r="N79" s="25" t="s">
        <v>592</v>
      </c>
      <c r="O79" s="31">
        <f>M79*AA79</f>
        <v>0</v>
      </c>
      <c r="P79" s="1">
        <v>3</v>
      </c>
      <c r="AA79" s="1">
        <f>IF(P79=1,$O$3,IF(P79=2,$O$4,$O$5))</f>
        <v>0</v>
      </c>
    </row>
    <row r="80">
      <c r="A80" s="1" t="s">
        <v>593</v>
      </c>
      <c r="E80" s="27" t="s">
        <v>589</v>
      </c>
    </row>
    <row r="81" ht="52.8">
      <c r="A81" s="1" t="s">
        <v>594</v>
      </c>
      <c r="E81" s="32" t="s">
        <v>6555</v>
      </c>
    </row>
    <row r="82" ht="52.8">
      <c r="A82" s="1" t="s">
        <v>596</v>
      </c>
      <c r="E82" s="27" t="s">
        <v>3741</v>
      </c>
    </row>
    <row r="83" ht="26.4">
      <c r="A83" s="1" t="s">
        <v>587</v>
      </c>
      <c r="B83" s="1">
        <v>19</v>
      </c>
      <c r="C83" s="26" t="s">
        <v>4864</v>
      </c>
      <c r="D83" t="s">
        <v>589</v>
      </c>
      <c r="E83" s="27" t="s">
        <v>4865</v>
      </c>
      <c r="F83" s="28" t="s">
        <v>614</v>
      </c>
      <c r="G83" s="29">
        <v>9.6799999999999997</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6532</v>
      </c>
    </row>
    <row r="86" ht="66">
      <c r="A86" s="1" t="s">
        <v>596</v>
      </c>
      <c r="E86" s="27" t="s">
        <v>4867</v>
      </c>
    </row>
    <row r="87" ht="26.4">
      <c r="A87" s="1" t="s">
        <v>587</v>
      </c>
      <c r="B87" s="1">
        <v>20</v>
      </c>
      <c r="C87" s="26" t="s">
        <v>5067</v>
      </c>
      <c r="D87" t="s">
        <v>589</v>
      </c>
      <c r="E87" s="27" t="s">
        <v>5068</v>
      </c>
      <c r="F87" s="28" t="s">
        <v>614</v>
      </c>
      <c r="G87" s="29">
        <v>9.6799999999999997</v>
      </c>
      <c r="H87" s="28">
        <v>0</v>
      </c>
      <c r="I87" s="30">
        <f>ROUND(G87*H87,P4)</f>
        <v>0</v>
      </c>
      <c r="L87" s="30">
        <v>0</v>
      </c>
      <c r="M87" s="24">
        <f>ROUND(G87*L87,P4)</f>
        <v>0</v>
      </c>
      <c r="N87" s="25" t="s">
        <v>592</v>
      </c>
      <c r="O87" s="31">
        <f>M87*AA87</f>
        <v>0</v>
      </c>
      <c r="P87" s="1">
        <v>3</v>
      </c>
      <c r="AA87" s="1">
        <f>IF(P87=1,$O$3,IF(P87=2,$O$4,$O$5))</f>
        <v>0</v>
      </c>
    </row>
    <row r="88">
      <c r="A88" s="1" t="s">
        <v>593</v>
      </c>
      <c r="E88" s="27" t="s">
        <v>589</v>
      </c>
    </row>
    <row r="89">
      <c r="A89" s="1" t="s">
        <v>594</v>
      </c>
      <c r="E89" s="32" t="s">
        <v>6532</v>
      </c>
    </row>
    <row r="90" ht="66">
      <c r="A90" s="1" t="s">
        <v>596</v>
      </c>
      <c r="E90" s="27" t="s">
        <v>5069</v>
      </c>
    </row>
    <row r="91" ht="26.4">
      <c r="A91" s="1" t="s">
        <v>587</v>
      </c>
      <c r="B91" s="1">
        <v>21</v>
      </c>
      <c r="C91" s="26" t="s">
        <v>3749</v>
      </c>
      <c r="D91" t="s">
        <v>589</v>
      </c>
      <c r="E91" s="27" t="s">
        <v>3750</v>
      </c>
      <c r="F91" s="28" t="s">
        <v>614</v>
      </c>
      <c r="G91" s="29">
        <v>9.6799999999999997</v>
      </c>
      <c r="H91" s="28">
        <v>0</v>
      </c>
      <c r="I91" s="30">
        <f>ROUND(G91*H91,P4)</f>
        <v>0</v>
      </c>
      <c r="L91" s="30">
        <v>0</v>
      </c>
      <c r="M91" s="24">
        <f>ROUND(G91*L91,P4)</f>
        <v>0</v>
      </c>
      <c r="N91" s="25" t="s">
        <v>592</v>
      </c>
      <c r="O91" s="31">
        <f>M91*AA91</f>
        <v>0</v>
      </c>
      <c r="P91" s="1">
        <v>3</v>
      </c>
      <c r="AA91" s="1">
        <f>IF(P91=1,$O$3,IF(P91=2,$O$4,$O$5))</f>
        <v>0</v>
      </c>
    </row>
    <row r="92">
      <c r="A92" s="1" t="s">
        <v>593</v>
      </c>
      <c r="E92" s="27" t="s">
        <v>589</v>
      </c>
    </row>
    <row r="93">
      <c r="A93" s="1" t="s">
        <v>594</v>
      </c>
      <c r="E93" s="32" t="s">
        <v>6532</v>
      </c>
    </row>
    <row r="94" ht="79.2">
      <c r="A94" s="1" t="s">
        <v>596</v>
      </c>
      <c r="E94" s="27" t="s">
        <v>3751</v>
      </c>
    </row>
    <row r="95" ht="26.4">
      <c r="A95" s="1" t="s">
        <v>587</v>
      </c>
      <c r="B95" s="1">
        <v>22</v>
      </c>
      <c r="C95" s="26" t="s">
        <v>4091</v>
      </c>
      <c r="D95" t="s">
        <v>589</v>
      </c>
      <c r="E95" s="27" t="s">
        <v>4092</v>
      </c>
      <c r="F95" s="28" t="s">
        <v>591</v>
      </c>
      <c r="G95" s="29">
        <v>1.2</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6556</v>
      </c>
    </row>
    <row r="98" ht="66">
      <c r="A98" s="1" t="s">
        <v>596</v>
      </c>
      <c r="E98" s="27" t="s">
        <v>4094</v>
      </c>
    </row>
    <row r="99">
      <c r="A99" s="1" t="s">
        <v>584</v>
      </c>
      <c r="C99" s="22" t="s">
        <v>2997</v>
      </c>
      <c r="E99" s="23" t="s">
        <v>3792</v>
      </c>
      <c r="L99" s="24">
        <f>SUMIFS(L100:L111,A100:A111,"P")</f>
        <v>0</v>
      </c>
      <c r="M99" s="24">
        <f>SUMIFS(M100:M111,A100:A111,"P")</f>
        <v>0</v>
      </c>
      <c r="N99" s="25"/>
    </row>
    <row r="100" ht="26.4">
      <c r="A100" s="1" t="s">
        <v>587</v>
      </c>
      <c r="B100" s="1">
        <v>23</v>
      </c>
      <c r="C100" s="26" t="s">
        <v>3793</v>
      </c>
      <c r="D100" t="s">
        <v>589</v>
      </c>
      <c r="E100" s="27" t="s">
        <v>3794</v>
      </c>
      <c r="F100" s="28" t="s">
        <v>591</v>
      </c>
      <c r="G100" s="29">
        <v>0.45000000000000001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c r="A102" s="1" t="s">
        <v>594</v>
      </c>
      <c r="E102" s="32" t="s">
        <v>6557</v>
      </c>
    </row>
    <row r="103" ht="382.8">
      <c r="A103" s="1" t="s">
        <v>596</v>
      </c>
      <c r="E103" s="27" t="s">
        <v>3769</v>
      </c>
    </row>
    <row r="104" ht="26.4">
      <c r="A104" s="1" t="s">
        <v>587</v>
      </c>
      <c r="B104" s="1">
        <v>24</v>
      </c>
      <c r="C104" s="26" t="s">
        <v>2999</v>
      </c>
      <c r="D104" t="s">
        <v>589</v>
      </c>
      <c r="E104" s="27" t="s">
        <v>3000</v>
      </c>
      <c r="F104" s="28" t="s">
        <v>591</v>
      </c>
      <c r="G104" s="29">
        <v>7.3529999999999998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6">
      <c r="A106" s="1" t="s">
        <v>594</v>
      </c>
      <c r="E106" s="32" t="s">
        <v>6558</v>
      </c>
    </row>
    <row r="107" ht="79.2">
      <c r="A107" s="1" t="s">
        <v>596</v>
      </c>
      <c r="E107" s="27" t="s">
        <v>3002</v>
      </c>
    </row>
    <row r="108" ht="26.4">
      <c r="A108" s="1" t="s">
        <v>587</v>
      </c>
      <c r="B108" s="1">
        <v>25</v>
      </c>
      <c r="C108" s="26" t="s">
        <v>6559</v>
      </c>
      <c r="D108" t="s">
        <v>589</v>
      </c>
      <c r="E108" s="27" t="s">
        <v>6560</v>
      </c>
      <c r="F108" s="28" t="s">
        <v>591</v>
      </c>
      <c r="G108" s="29">
        <v>4.0469999999999997</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c r="A110" s="1" t="s">
        <v>594</v>
      </c>
      <c r="E110" s="32" t="s">
        <v>6561</v>
      </c>
    </row>
    <row r="111" ht="66">
      <c r="A111" s="1" t="s">
        <v>596</v>
      </c>
      <c r="E111" s="27" t="s">
        <v>6562</v>
      </c>
    </row>
    <row r="112">
      <c r="A112" s="1" t="s">
        <v>584</v>
      </c>
      <c r="C112" s="22" t="s">
        <v>3003</v>
      </c>
      <c r="E112" s="23" t="s">
        <v>3598</v>
      </c>
      <c r="L112" s="24">
        <f>SUMIFS(L113:L128,A113:A128,"P")</f>
        <v>0</v>
      </c>
      <c r="M112" s="24">
        <f>SUMIFS(M113:M128,A113:A128,"P")</f>
        <v>0</v>
      </c>
      <c r="N112" s="25"/>
    </row>
    <row r="113" ht="26.4">
      <c r="A113" s="1" t="s">
        <v>587</v>
      </c>
      <c r="B113" s="1">
        <v>26</v>
      </c>
      <c r="C113" s="26" t="s">
        <v>4175</v>
      </c>
      <c r="D113" t="s">
        <v>589</v>
      </c>
      <c r="E113" s="27" t="s">
        <v>4176</v>
      </c>
      <c r="F113" s="28" t="s">
        <v>614</v>
      </c>
      <c r="G113" s="29">
        <v>31.52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52.8">
      <c r="A115" s="1" t="s">
        <v>594</v>
      </c>
      <c r="E115" s="32" t="s">
        <v>6555</v>
      </c>
    </row>
    <row r="116" ht="79.2">
      <c r="A116" s="1" t="s">
        <v>596</v>
      </c>
      <c r="E116" s="27" t="s">
        <v>4171</v>
      </c>
    </row>
    <row r="117" ht="26.4">
      <c r="A117" s="1" t="s">
        <v>587</v>
      </c>
      <c r="B117" s="1">
        <v>27</v>
      </c>
      <c r="C117" s="26" t="s">
        <v>6563</v>
      </c>
      <c r="D117" t="s">
        <v>589</v>
      </c>
      <c r="E117" s="27" t="s">
        <v>6564</v>
      </c>
      <c r="F117" s="28" t="s">
        <v>614</v>
      </c>
      <c r="G117" s="29">
        <v>63.039999999999999</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52.8">
      <c r="A119" s="1" t="s">
        <v>594</v>
      </c>
      <c r="E119" s="32" t="s">
        <v>6565</v>
      </c>
    </row>
    <row r="120" ht="92.4">
      <c r="A120" s="1" t="s">
        <v>596</v>
      </c>
      <c r="E120" s="27" t="s">
        <v>4670</v>
      </c>
    </row>
    <row r="121" ht="26.4">
      <c r="A121" s="1" t="s">
        <v>587</v>
      </c>
      <c r="B121" s="1">
        <v>28</v>
      </c>
      <c r="C121" s="26" t="s">
        <v>6566</v>
      </c>
      <c r="D121" t="s">
        <v>589</v>
      </c>
      <c r="E121" s="27" t="s">
        <v>6567</v>
      </c>
      <c r="F121" s="28" t="s">
        <v>614</v>
      </c>
      <c r="G121" s="29">
        <v>31.52</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52.8">
      <c r="A123" s="1" t="s">
        <v>594</v>
      </c>
      <c r="E123" s="32" t="s">
        <v>6555</v>
      </c>
    </row>
    <row r="124" ht="171.6">
      <c r="A124" s="1" t="s">
        <v>596</v>
      </c>
      <c r="E124" s="27" t="s">
        <v>4677</v>
      </c>
    </row>
    <row r="125" ht="26.4">
      <c r="A125" s="1" t="s">
        <v>587</v>
      </c>
      <c r="B125" s="1">
        <v>29</v>
      </c>
      <c r="C125" s="26" t="s">
        <v>6568</v>
      </c>
      <c r="D125" t="s">
        <v>589</v>
      </c>
      <c r="E125" s="27" t="s">
        <v>6569</v>
      </c>
      <c r="F125" s="28" t="s">
        <v>614</v>
      </c>
      <c r="G125" s="29">
        <v>31.52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52.8">
      <c r="A127" s="1" t="s">
        <v>594</v>
      </c>
      <c r="E127" s="32" t="s">
        <v>6555</v>
      </c>
    </row>
    <row r="128" ht="171.6">
      <c r="A128" s="1" t="s">
        <v>596</v>
      </c>
      <c r="E128" s="27" t="s">
        <v>4677</v>
      </c>
    </row>
    <row r="129">
      <c r="A129" s="1" t="s">
        <v>584</v>
      </c>
      <c r="C129" s="22" t="s">
        <v>3840</v>
      </c>
      <c r="E129" s="23" t="s">
        <v>3841</v>
      </c>
      <c r="L129" s="24">
        <f>SUMIFS(L130:L153,A130:A153,"P")</f>
        <v>0</v>
      </c>
      <c r="M129" s="24">
        <f>SUMIFS(M130:M153,A130:A153,"P")</f>
        <v>0</v>
      </c>
      <c r="N129" s="25"/>
    </row>
    <row r="130" ht="26.4">
      <c r="A130" s="1" t="s">
        <v>587</v>
      </c>
      <c r="B130" s="1">
        <v>30</v>
      </c>
      <c r="C130" s="26" t="s">
        <v>6570</v>
      </c>
      <c r="D130" t="s">
        <v>589</v>
      </c>
      <c r="E130" s="27" t="s">
        <v>6571</v>
      </c>
      <c r="F130" s="28" t="s">
        <v>607</v>
      </c>
      <c r="G130" s="29">
        <v>27</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row>
    <row r="133" ht="277.2">
      <c r="A133" s="1" t="s">
        <v>596</v>
      </c>
      <c r="E133" s="27" t="s">
        <v>6572</v>
      </c>
    </row>
    <row r="134" ht="26.4">
      <c r="A134" s="1" t="s">
        <v>587</v>
      </c>
      <c r="B134" s="1">
        <v>31</v>
      </c>
      <c r="C134" s="26" t="s">
        <v>6573</v>
      </c>
      <c r="D134" t="s">
        <v>589</v>
      </c>
      <c r="E134" s="27" t="s">
        <v>6574</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row>
    <row r="137" ht="409.5">
      <c r="A137" s="1" t="s">
        <v>596</v>
      </c>
      <c r="E137" s="27" t="s">
        <v>6575</v>
      </c>
    </row>
    <row r="138" ht="26.4">
      <c r="A138" s="1" t="s">
        <v>587</v>
      </c>
      <c r="B138" s="1">
        <v>32</v>
      </c>
      <c r="C138" s="26" t="s">
        <v>6576</v>
      </c>
      <c r="D138" t="s">
        <v>589</v>
      </c>
      <c r="E138" s="27" t="s">
        <v>6577</v>
      </c>
      <c r="F138" s="28" t="s">
        <v>607</v>
      </c>
      <c r="G138" s="29">
        <v>28.100000000000001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row>
    <row r="141" ht="105.6">
      <c r="A141" s="1" t="s">
        <v>596</v>
      </c>
      <c r="E141" s="27" t="s">
        <v>6578</v>
      </c>
    </row>
    <row r="142" ht="26.4">
      <c r="A142" s="1" t="s">
        <v>587</v>
      </c>
      <c r="B142" s="1">
        <v>33</v>
      </c>
      <c r="C142" s="26" t="s">
        <v>6579</v>
      </c>
      <c r="D142" t="s">
        <v>589</v>
      </c>
      <c r="E142" s="27" t="s">
        <v>6580</v>
      </c>
      <c r="F142" s="28" t="s">
        <v>607</v>
      </c>
      <c r="G142" s="29">
        <v>28.100000000000001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row>
    <row r="145" ht="79.2">
      <c r="A145" s="1" t="s">
        <v>596</v>
      </c>
      <c r="E145" s="27" t="s">
        <v>6581</v>
      </c>
    </row>
    <row r="146">
      <c r="A146" s="1" t="s">
        <v>587</v>
      </c>
      <c r="B146" s="1">
        <v>34</v>
      </c>
      <c r="C146" s="26" t="s">
        <v>6582</v>
      </c>
      <c r="D146" t="s">
        <v>589</v>
      </c>
      <c r="E146" s="27" t="s">
        <v>3848</v>
      </c>
      <c r="F146" s="28" t="s">
        <v>914</v>
      </c>
      <c r="G146" s="29">
        <v>30.91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26.4">
      <c r="A148" s="1" t="s">
        <v>594</v>
      </c>
      <c r="E148" s="32" t="s">
        <v>6583</v>
      </c>
    </row>
    <row r="149" ht="264">
      <c r="A149" s="1" t="s">
        <v>596</v>
      </c>
      <c r="E149" s="27" t="s">
        <v>6584</v>
      </c>
    </row>
    <row r="150">
      <c r="A150" s="1" t="s">
        <v>587</v>
      </c>
      <c r="B150" s="1">
        <v>35</v>
      </c>
      <c r="C150" s="26" t="s">
        <v>6585</v>
      </c>
      <c r="D150" t="s">
        <v>589</v>
      </c>
      <c r="E150" s="27" t="s">
        <v>6586</v>
      </c>
      <c r="F150" s="28" t="s">
        <v>914</v>
      </c>
      <c r="G150" s="29">
        <v>27</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c r="A152" s="1" t="s">
        <v>594</v>
      </c>
    </row>
    <row r="153" ht="66">
      <c r="A153" s="1" t="s">
        <v>596</v>
      </c>
      <c r="E153" s="27" t="s">
        <v>6587</v>
      </c>
    </row>
    <row r="154">
      <c r="A154" s="1" t="s">
        <v>584</v>
      </c>
      <c r="C154" s="22" t="s">
        <v>2018</v>
      </c>
      <c r="E154" s="23" t="s">
        <v>2019</v>
      </c>
      <c r="L154" s="24">
        <f>SUMIFS(L155:L166,A155:A166,"P")</f>
        <v>0</v>
      </c>
      <c r="M154" s="24">
        <f>SUMIFS(M155:M166,A155:A166,"P")</f>
        <v>0</v>
      </c>
      <c r="N154" s="25"/>
    </row>
    <row r="155" ht="26.4">
      <c r="A155" s="1" t="s">
        <v>587</v>
      </c>
      <c r="B155" s="1">
        <v>36</v>
      </c>
      <c r="C155" s="26" t="s">
        <v>4696</v>
      </c>
      <c r="D155" t="s">
        <v>589</v>
      </c>
      <c r="E155" s="27" t="s">
        <v>4697</v>
      </c>
      <c r="F155" s="28" t="s">
        <v>914</v>
      </c>
      <c r="G155" s="29">
        <v>65</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6588</v>
      </c>
    </row>
    <row r="158" ht="66">
      <c r="A158" s="1" t="s">
        <v>596</v>
      </c>
      <c r="E158" s="27" t="s">
        <v>4698</v>
      </c>
    </row>
    <row r="159" ht="26.4">
      <c r="A159" s="1" t="s">
        <v>587</v>
      </c>
      <c r="B159" s="1">
        <v>37</v>
      </c>
      <c r="C159" s="26" t="s">
        <v>6589</v>
      </c>
      <c r="D159" t="s">
        <v>589</v>
      </c>
      <c r="E159" s="27" t="s">
        <v>6590</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105.6">
      <c r="A162" s="1" t="s">
        <v>596</v>
      </c>
      <c r="E162" s="27" t="s">
        <v>6591</v>
      </c>
    </row>
    <row r="163" ht="26.4">
      <c r="A163" s="1" t="s">
        <v>587</v>
      </c>
      <c r="B163" s="1">
        <v>38</v>
      </c>
      <c r="C163" s="26" t="s">
        <v>6592</v>
      </c>
      <c r="D163" t="s">
        <v>589</v>
      </c>
      <c r="E163" s="27" t="s">
        <v>6593</v>
      </c>
      <c r="F163" s="28" t="s">
        <v>607</v>
      </c>
      <c r="G163" s="29">
        <v>7</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4995</v>
      </c>
    </row>
    <row r="166" ht="92.4">
      <c r="A166" s="1" t="s">
        <v>596</v>
      </c>
      <c r="E166" s="27" t="s">
        <v>5940</v>
      </c>
    </row>
    <row r="167">
      <c r="A167" s="1" t="s">
        <v>584</v>
      </c>
      <c r="C167" s="22" t="s">
        <v>690</v>
      </c>
      <c r="E167" s="23" t="s">
        <v>691</v>
      </c>
      <c r="L167" s="24">
        <f>SUMIFS(L168:L191,A168:A191,"P")</f>
        <v>0</v>
      </c>
      <c r="M167" s="24">
        <f>SUMIFS(M168:M191,A168:A191,"P")</f>
        <v>0</v>
      </c>
      <c r="N167" s="25"/>
    </row>
    <row r="168" ht="39.6">
      <c r="A168" s="1" t="s">
        <v>587</v>
      </c>
      <c r="B168" s="1">
        <v>39</v>
      </c>
      <c r="C168" s="26" t="s">
        <v>692</v>
      </c>
      <c r="D168" t="s">
        <v>693</v>
      </c>
      <c r="E168" s="27" t="s">
        <v>694</v>
      </c>
      <c r="F168" s="28" t="s">
        <v>695</v>
      </c>
      <c r="G168" s="29">
        <v>178.93000000000001</v>
      </c>
      <c r="H168" s="28">
        <v>0</v>
      </c>
      <c r="I168" s="30">
        <f>ROUND(G168*H168,P4)</f>
        <v>0</v>
      </c>
      <c r="L168" s="30">
        <v>0</v>
      </c>
      <c r="M168" s="24">
        <f>ROUND(G168*L168,P4)</f>
        <v>0</v>
      </c>
      <c r="N168" s="25" t="s">
        <v>589</v>
      </c>
      <c r="O168" s="31">
        <f>M168*AA168</f>
        <v>0</v>
      </c>
      <c r="P168" s="1">
        <v>3</v>
      </c>
      <c r="AA168" s="1">
        <f>IF(P168=1,$O$3,IF(P168=2,$O$4,$O$5))</f>
        <v>0</v>
      </c>
    </row>
    <row r="169" ht="39.6">
      <c r="A169" s="1" t="s">
        <v>593</v>
      </c>
      <c r="E169" s="27" t="s">
        <v>2372</v>
      </c>
    </row>
    <row r="170" ht="39.6">
      <c r="A170" s="1" t="s">
        <v>594</v>
      </c>
      <c r="E170" s="32" t="s">
        <v>6594</v>
      </c>
    </row>
    <row r="171" ht="158.4">
      <c r="A171" s="1" t="s">
        <v>596</v>
      </c>
      <c r="E171" s="27" t="s">
        <v>712</v>
      </c>
    </row>
    <row r="172" ht="39.6">
      <c r="A172" s="1" t="s">
        <v>587</v>
      </c>
      <c r="B172" s="1">
        <v>40</v>
      </c>
      <c r="C172" s="26" t="s">
        <v>2681</v>
      </c>
      <c r="D172" t="s">
        <v>2682</v>
      </c>
      <c r="E172" s="27" t="s">
        <v>2683</v>
      </c>
      <c r="F172" s="28" t="s">
        <v>695</v>
      </c>
      <c r="G172" s="29">
        <v>48.491999999999997</v>
      </c>
      <c r="H172" s="28">
        <v>0</v>
      </c>
      <c r="I172" s="30">
        <f>ROUND(G172*H172,P4)</f>
        <v>0</v>
      </c>
      <c r="L172" s="30">
        <v>0</v>
      </c>
      <c r="M172" s="24">
        <f>ROUND(G172*L172,P4)</f>
        <v>0</v>
      </c>
      <c r="N172" s="25" t="s">
        <v>589</v>
      </c>
      <c r="O172" s="31">
        <f>M172*AA172</f>
        <v>0</v>
      </c>
      <c r="P172" s="1">
        <v>3</v>
      </c>
      <c r="AA172" s="1">
        <f>IF(P172=1,$O$3,IF(P172=2,$O$4,$O$5))</f>
        <v>0</v>
      </c>
    </row>
    <row r="173" ht="39.6">
      <c r="A173" s="1" t="s">
        <v>593</v>
      </c>
      <c r="E173" s="27" t="s">
        <v>2372</v>
      </c>
    </row>
    <row r="174">
      <c r="A174" s="1" t="s">
        <v>594</v>
      </c>
      <c r="E174" s="32" t="s">
        <v>6595</v>
      </c>
    </row>
    <row r="175" ht="158.4">
      <c r="A175" s="1" t="s">
        <v>596</v>
      </c>
      <c r="E175" s="27" t="s">
        <v>712</v>
      </c>
    </row>
    <row r="176" ht="39.6">
      <c r="A176" s="1" t="s">
        <v>587</v>
      </c>
      <c r="B176" s="1">
        <v>41</v>
      </c>
      <c r="C176" s="26" t="s">
        <v>6596</v>
      </c>
      <c r="D176" t="s">
        <v>6597</v>
      </c>
      <c r="E176" s="27" t="s">
        <v>6598</v>
      </c>
      <c r="F176" s="28" t="s">
        <v>695</v>
      </c>
      <c r="G176" s="29">
        <v>27.552</v>
      </c>
      <c r="H176" s="28">
        <v>0</v>
      </c>
      <c r="I176" s="30">
        <f>ROUND(G176*H176,P4)</f>
        <v>0</v>
      </c>
      <c r="L176" s="30">
        <v>0</v>
      </c>
      <c r="M176" s="24">
        <f>ROUND(G176*L176,P4)</f>
        <v>0</v>
      </c>
      <c r="N176" s="25" t="s">
        <v>589</v>
      </c>
      <c r="O176" s="31">
        <f>M176*AA176</f>
        <v>0</v>
      </c>
      <c r="P176" s="1">
        <v>3</v>
      </c>
      <c r="AA176" s="1">
        <f>IF(P176=1,$O$3,IF(P176=2,$O$4,$O$5))</f>
        <v>0</v>
      </c>
    </row>
    <row r="177" ht="39.6">
      <c r="A177" s="1" t="s">
        <v>593</v>
      </c>
      <c r="E177" s="27" t="s">
        <v>2372</v>
      </c>
    </row>
    <row r="178">
      <c r="A178" s="1" t="s">
        <v>594</v>
      </c>
      <c r="E178" s="32" t="s">
        <v>6599</v>
      </c>
    </row>
    <row r="179" ht="158.4">
      <c r="A179" s="1" t="s">
        <v>596</v>
      </c>
      <c r="E179" s="27" t="s">
        <v>712</v>
      </c>
    </row>
    <row r="180" ht="39.6">
      <c r="A180" s="1" t="s">
        <v>587</v>
      </c>
      <c r="B180" s="1">
        <v>42</v>
      </c>
      <c r="C180" s="26" t="s">
        <v>699</v>
      </c>
      <c r="D180" t="s">
        <v>700</v>
      </c>
      <c r="E180" s="27" t="s">
        <v>701</v>
      </c>
      <c r="F180" s="28" t="s">
        <v>695</v>
      </c>
      <c r="G180" s="29">
        <v>20</v>
      </c>
      <c r="H180" s="28">
        <v>0</v>
      </c>
      <c r="I180" s="30">
        <f>ROUND(G180*H180,P4)</f>
        <v>0</v>
      </c>
      <c r="L180" s="30">
        <v>0</v>
      </c>
      <c r="M180" s="24">
        <f>ROUND(G180*L180,P4)</f>
        <v>0</v>
      </c>
      <c r="N180" s="25" t="s">
        <v>589</v>
      </c>
      <c r="O180" s="31">
        <f>M180*AA180</f>
        <v>0</v>
      </c>
      <c r="P180" s="1">
        <v>3</v>
      </c>
      <c r="AA180" s="1">
        <f>IF(P180=1,$O$3,IF(P180=2,$O$4,$O$5))</f>
        <v>0</v>
      </c>
    </row>
    <row r="181" ht="39.6">
      <c r="A181" s="1" t="s">
        <v>593</v>
      </c>
      <c r="E181" s="27" t="s">
        <v>716</v>
      </c>
    </row>
    <row r="182">
      <c r="A182" s="1" t="s">
        <v>594</v>
      </c>
      <c r="E182" s="32" t="s">
        <v>6600</v>
      </c>
    </row>
    <row r="183" ht="158.4">
      <c r="A183" s="1" t="s">
        <v>596</v>
      </c>
      <c r="E183" s="27" t="s">
        <v>712</v>
      </c>
    </row>
    <row r="184" ht="39.6">
      <c r="A184" s="1" t="s">
        <v>587</v>
      </c>
      <c r="B184" s="1">
        <v>43</v>
      </c>
      <c r="C184" s="26" t="s">
        <v>1463</v>
      </c>
      <c r="D184" t="s">
        <v>1464</v>
      </c>
      <c r="E184" s="27" t="s">
        <v>1465</v>
      </c>
      <c r="F184" s="28" t="s">
        <v>695</v>
      </c>
      <c r="G184" s="29">
        <v>0.095000000000000001</v>
      </c>
      <c r="H184" s="28">
        <v>0</v>
      </c>
      <c r="I184" s="30">
        <f>ROUND(G184*H184,P4)</f>
        <v>0</v>
      </c>
      <c r="L184" s="30">
        <v>0</v>
      </c>
      <c r="M184" s="24">
        <f>ROUND(G184*L184,P4)</f>
        <v>0</v>
      </c>
      <c r="N184" s="25" t="s">
        <v>589</v>
      </c>
      <c r="O184" s="31">
        <f>M184*AA184</f>
        <v>0</v>
      </c>
      <c r="P184" s="1">
        <v>3</v>
      </c>
      <c r="AA184" s="1">
        <f>IF(P184=1,$O$3,IF(P184=2,$O$4,$O$5))</f>
        <v>0</v>
      </c>
    </row>
    <row r="185" ht="39.6">
      <c r="A185" s="1" t="s">
        <v>593</v>
      </c>
      <c r="E185" s="27" t="s">
        <v>716</v>
      </c>
    </row>
    <row r="186">
      <c r="A186" s="1" t="s">
        <v>594</v>
      </c>
      <c r="E186" s="32" t="s">
        <v>6601</v>
      </c>
    </row>
    <row r="187" ht="158.4">
      <c r="A187" s="1" t="s">
        <v>596</v>
      </c>
      <c r="E187" s="27" t="s">
        <v>712</v>
      </c>
    </row>
    <row r="188" ht="39.6">
      <c r="A188" s="1" t="s">
        <v>587</v>
      </c>
      <c r="B188" s="1">
        <v>44</v>
      </c>
      <c r="C188" s="26" t="s">
        <v>2699</v>
      </c>
      <c r="D188" t="s">
        <v>2700</v>
      </c>
      <c r="E188" s="27" t="s">
        <v>2701</v>
      </c>
      <c r="F188" s="28" t="s">
        <v>695</v>
      </c>
      <c r="G188" s="29">
        <v>16.911999999999999</v>
      </c>
      <c r="H188" s="28">
        <v>0</v>
      </c>
      <c r="I188" s="30">
        <f>ROUND(G188*H188,P4)</f>
        <v>0</v>
      </c>
      <c r="L188" s="30">
        <v>0</v>
      </c>
      <c r="M188" s="24">
        <f>ROUND(G188*L188,P4)</f>
        <v>0</v>
      </c>
      <c r="N188" s="25" t="s">
        <v>589</v>
      </c>
      <c r="O188" s="31">
        <f>M188*AA188</f>
        <v>0</v>
      </c>
      <c r="P188" s="1">
        <v>3</v>
      </c>
      <c r="AA188" s="1">
        <f>IF(P188=1,$O$3,IF(P188=2,$O$4,$O$5))</f>
        <v>0</v>
      </c>
    </row>
    <row r="189" ht="66">
      <c r="A189" s="1" t="s">
        <v>593</v>
      </c>
      <c r="E189" s="27" t="s">
        <v>2702</v>
      </c>
    </row>
    <row r="190" ht="39.6">
      <c r="A190" s="1" t="s">
        <v>594</v>
      </c>
      <c r="E190" s="32" t="s">
        <v>6602</v>
      </c>
    </row>
    <row r="191" ht="158.4">
      <c r="A191" s="1" t="s">
        <v>596</v>
      </c>
      <c r="E19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6603</v>
      </c>
      <c r="E8" s="23" t="s">
        <v>331</v>
      </c>
      <c r="L8" s="24">
        <f>L9+L14+L55+L68+L89+L98</f>
        <v>0</v>
      </c>
      <c r="M8" s="24">
        <f>M9+M14+M55+M68+M89+M98</f>
        <v>0</v>
      </c>
      <c r="N8" s="25"/>
    </row>
    <row r="9">
      <c r="A9" s="1" t="s">
        <v>584</v>
      </c>
      <c r="C9" s="22" t="s">
        <v>1958</v>
      </c>
      <c r="E9" s="23" t="s">
        <v>1959</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584</v>
      </c>
      <c r="C14" s="22" t="s">
        <v>585</v>
      </c>
      <c r="E14" s="23" t="s">
        <v>586</v>
      </c>
      <c r="L14" s="24">
        <f>SUMIFS(L15:L54,A15:A54,"P")</f>
        <v>0</v>
      </c>
      <c r="M14" s="24">
        <f>SUMIFS(M15:M54,A15:A54,"P")</f>
        <v>0</v>
      </c>
      <c r="N14" s="25"/>
    </row>
    <row r="15" ht="26.4">
      <c r="A15" s="1" t="s">
        <v>587</v>
      </c>
      <c r="B15" s="1">
        <v>2</v>
      </c>
      <c r="C15" s="26" t="s">
        <v>6508</v>
      </c>
      <c r="D15" t="s">
        <v>589</v>
      </c>
      <c r="E15" s="27" t="s">
        <v>6509</v>
      </c>
      <c r="F15" s="28" t="s">
        <v>614</v>
      </c>
      <c r="G15" s="29">
        <v>2.9100000000000001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6604</v>
      </c>
    </row>
    <row r="18" ht="52.8">
      <c r="A18" s="1" t="s">
        <v>596</v>
      </c>
      <c r="E18" s="27" t="s">
        <v>6511</v>
      </c>
    </row>
    <row r="19" ht="26.4">
      <c r="A19" s="1" t="s">
        <v>587</v>
      </c>
      <c r="B19" s="1">
        <v>3</v>
      </c>
      <c r="C19" s="26" t="s">
        <v>5504</v>
      </c>
      <c r="D19" t="s">
        <v>589</v>
      </c>
      <c r="E19" s="27" t="s">
        <v>5505</v>
      </c>
      <c r="F19" s="28" t="s">
        <v>607</v>
      </c>
      <c r="G19" s="29">
        <v>4.5</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6605</v>
      </c>
    </row>
    <row r="22" ht="105.6">
      <c r="A22" s="1" t="s">
        <v>596</v>
      </c>
      <c r="E22" s="27" t="s">
        <v>5422</v>
      </c>
    </row>
    <row r="23" ht="26.4">
      <c r="A23" s="1" t="s">
        <v>587</v>
      </c>
      <c r="B23" s="1">
        <v>4</v>
      </c>
      <c r="C23" s="26" t="s">
        <v>1362</v>
      </c>
      <c r="D23" t="s">
        <v>589</v>
      </c>
      <c r="E23" s="27" t="s">
        <v>1363</v>
      </c>
      <c r="F23" s="28" t="s">
        <v>591</v>
      </c>
      <c r="G23" s="29">
        <v>25.012</v>
      </c>
      <c r="H23" s="28">
        <v>0</v>
      </c>
      <c r="I23" s="30">
        <f>ROUND(G23*H23,P4)</f>
        <v>0</v>
      </c>
      <c r="L23" s="30">
        <v>0</v>
      </c>
      <c r="M23" s="24">
        <f>ROUND(G23*L23,P4)</f>
        <v>0</v>
      </c>
      <c r="N23" s="25" t="s">
        <v>592</v>
      </c>
      <c r="O23" s="31">
        <f>M23*AA23</f>
        <v>0</v>
      </c>
      <c r="P23" s="1">
        <v>3</v>
      </c>
      <c r="AA23" s="1">
        <f>IF(P23=1,$O$3,IF(P23=2,$O$4,$O$5))</f>
        <v>0</v>
      </c>
    </row>
    <row r="24">
      <c r="A24" s="1" t="s">
        <v>593</v>
      </c>
      <c r="E24" s="27" t="s">
        <v>589</v>
      </c>
    </row>
    <row r="25" ht="52.8">
      <c r="A25" s="1" t="s">
        <v>594</v>
      </c>
      <c r="E25" s="32" t="s">
        <v>6606</v>
      </c>
    </row>
    <row r="26" ht="356.4">
      <c r="A26" s="1" t="s">
        <v>596</v>
      </c>
      <c r="E26" s="27" t="s">
        <v>597</v>
      </c>
    </row>
    <row r="27" ht="26.4">
      <c r="A27" s="1" t="s">
        <v>587</v>
      </c>
      <c r="B27" s="1">
        <v>5</v>
      </c>
      <c r="C27" s="26" t="s">
        <v>6514</v>
      </c>
      <c r="D27" t="s">
        <v>589</v>
      </c>
      <c r="E27" s="27" t="s">
        <v>6515</v>
      </c>
      <c r="F27" s="28" t="s">
        <v>591</v>
      </c>
      <c r="G27" s="29">
        <v>25.012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6607</v>
      </c>
    </row>
    <row r="30" ht="224.4">
      <c r="A30" s="1" t="s">
        <v>596</v>
      </c>
      <c r="E30" s="27" t="s">
        <v>3727</v>
      </c>
    </row>
    <row r="31" ht="26.4">
      <c r="A31" s="1" t="s">
        <v>587</v>
      </c>
      <c r="B31" s="1">
        <v>6</v>
      </c>
      <c r="C31" s="26" t="s">
        <v>609</v>
      </c>
      <c r="D31" t="s">
        <v>589</v>
      </c>
      <c r="E31" s="27" t="s">
        <v>610</v>
      </c>
      <c r="F31" s="28" t="s">
        <v>591</v>
      </c>
      <c r="G31" s="29">
        <v>24.266999999999999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8">
      <c r="A33" s="1" t="s">
        <v>594</v>
      </c>
      <c r="E33" s="32" t="s">
        <v>6608</v>
      </c>
    </row>
    <row r="34" ht="264">
      <c r="A34" s="1" t="s">
        <v>596</v>
      </c>
      <c r="E34" s="27" t="s">
        <v>611</v>
      </c>
    </row>
    <row r="35" ht="26.4">
      <c r="A35" s="1" t="s">
        <v>587</v>
      </c>
      <c r="B35" s="1">
        <v>7</v>
      </c>
      <c r="C35" s="26" t="s">
        <v>2355</v>
      </c>
      <c r="D35" t="s">
        <v>589</v>
      </c>
      <c r="E35" s="27" t="s">
        <v>2356</v>
      </c>
      <c r="F35" s="28" t="s">
        <v>591</v>
      </c>
      <c r="G35" s="29">
        <v>3.2669999999999999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39.6">
      <c r="A37" s="1" t="s">
        <v>594</v>
      </c>
      <c r="E37" s="32" t="s">
        <v>6609</v>
      </c>
    </row>
    <row r="38" ht="343.2">
      <c r="A38" s="1" t="s">
        <v>596</v>
      </c>
      <c r="E38" s="27" t="s">
        <v>2358</v>
      </c>
    </row>
    <row r="39" ht="26.4">
      <c r="A39" s="1" t="s">
        <v>587</v>
      </c>
      <c r="B39" s="1">
        <v>8</v>
      </c>
      <c r="C39" s="26" t="s">
        <v>4864</v>
      </c>
      <c r="D39" t="s">
        <v>589</v>
      </c>
      <c r="E39" s="27" t="s">
        <v>4865</v>
      </c>
      <c r="F39" s="28" t="s">
        <v>614</v>
      </c>
      <c r="G39" s="29">
        <v>2.9100000000000001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6610</v>
      </c>
    </row>
    <row r="42" ht="66">
      <c r="A42" s="1" t="s">
        <v>596</v>
      </c>
      <c r="E42" s="27" t="s">
        <v>4867</v>
      </c>
    </row>
    <row r="43" ht="26.4">
      <c r="A43" s="1" t="s">
        <v>587</v>
      </c>
      <c r="B43" s="1">
        <v>9</v>
      </c>
      <c r="C43" s="26" t="s">
        <v>5067</v>
      </c>
      <c r="D43" t="s">
        <v>589</v>
      </c>
      <c r="E43" s="27" t="s">
        <v>5068</v>
      </c>
      <c r="F43" s="28" t="s">
        <v>614</v>
      </c>
      <c r="G43" s="29">
        <v>2.9100000000000001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6610</v>
      </c>
    </row>
    <row r="46" ht="66">
      <c r="A46" s="1" t="s">
        <v>596</v>
      </c>
      <c r="E46" s="27" t="s">
        <v>5069</v>
      </c>
    </row>
    <row r="47" ht="26.4">
      <c r="A47" s="1" t="s">
        <v>587</v>
      </c>
      <c r="B47" s="1">
        <v>10</v>
      </c>
      <c r="C47" s="26" t="s">
        <v>3749</v>
      </c>
      <c r="D47" t="s">
        <v>589</v>
      </c>
      <c r="E47" s="27" t="s">
        <v>3750</v>
      </c>
      <c r="F47" s="28" t="s">
        <v>614</v>
      </c>
      <c r="G47" s="29">
        <v>2.9100000000000001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6610</v>
      </c>
    </row>
    <row r="50" ht="79.2">
      <c r="A50" s="1" t="s">
        <v>596</v>
      </c>
      <c r="E50" s="27" t="s">
        <v>3751</v>
      </c>
    </row>
    <row r="51" ht="26.4">
      <c r="A51" s="1" t="s">
        <v>587</v>
      </c>
      <c r="B51" s="1">
        <v>11</v>
      </c>
      <c r="C51" s="26" t="s">
        <v>4091</v>
      </c>
      <c r="D51" t="s">
        <v>589</v>
      </c>
      <c r="E51" s="27" t="s">
        <v>4092</v>
      </c>
      <c r="F51" s="28" t="s">
        <v>591</v>
      </c>
      <c r="G51" s="29">
        <v>0.437</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6611</v>
      </c>
    </row>
    <row r="54" ht="66">
      <c r="A54" s="1" t="s">
        <v>596</v>
      </c>
      <c r="E54" s="27" t="s">
        <v>4094</v>
      </c>
    </row>
    <row r="55">
      <c r="A55" s="1" t="s">
        <v>584</v>
      </c>
      <c r="C55" s="22" t="s">
        <v>2997</v>
      </c>
      <c r="E55" s="23" t="s">
        <v>3792</v>
      </c>
      <c r="L55" s="24">
        <f>SUMIFS(L56:L67,A56:A67,"P")</f>
        <v>0</v>
      </c>
      <c r="M55" s="24">
        <f>SUMIFS(M56:M67,A56:A67,"P")</f>
        <v>0</v>
      </c>
      <c r="N55" s="25"/>
    </row>
    <row r="56" ht="26.4">
      <c r="A56" s="1" t="s">
        <v>587</v>
      </c>
      <c r="B56" s="1">
        <v>12</v>
      </c>
      <c r="C56" s="26" t="s">
        <v>3793</v>
      </c>
      <c r="D56" t="s">
        <v>589</v>
      </c>
      <c r="E56" s="27" t="s">
        <v>3794</v>
      </c>
      <c r="F56" s="28" t="s">
        <v>591</v>
      </c>
      <c r="G56" s="29">
        <v>0.96299999999999997</v>
      </c>
      <c r="H56" s="28">
        <v>0</v>
      </c>
      <c r="I56" s="30">
        <f>ROUND(G56*H56,P4)</f>
        <v>0</v>
      </c>
      <c r="L56" s="30">
        <v>0</v>
      </c>
      <c r="M56" s="24">
        <f>ROUND(G56*L56,P4)</f>
        <v>0</v>
      </c>
      <c r="N56" s="25" t="s">
        <v>592</v>
      </c>
      <c r="O56" s="31">
        <f>M56*AA56</f>
        <v>0</v>
      </c>
      <c r="P56" s="1">
        <v>3</v>
      </c>
      <c r="AA56" s="1">
        <f>IF(P56=1,$O$3,IF(P56=2,$O$4,$O$5))</f>
        <v>0</v>
      </c>
    </row>
    <row r="57">
      <c r="A57" s="1" t="s">
        <v>593</v>
      </c>
      <c r="E57" s="27" t="s">
        <v>589</v>
      </c>
    </row>
    <row r="58">
      <c r="A58" s="1" t="s">
        <v>594</v>
      </c>
      <c r="E58" s="32" t="s">
        <v>6612</v>
      </c>
    </row>
    <row r="59" ht="382.8">
      <c r="A59" s="1" t="s">
        <v>596</v>
      </c>
      <c r="E59" s="27" t="s">
        <v>3769</v>
      </c>
    </row>
    <row r="60" ht="26.4">
      <c r="A60" s="1" t="s">
        <v>587</v>
      </c>
      <c r="B60" s="1">
        <v>13</v>
      </c>
      <c r="C60" s="26" t="s">
        <v>5281</v>
      </c>
      <c r="D60" t="s">
        <v>589</v>
      </c>
      <c r="E60" s="27" t="s">
        <v>5282</v>
      </c>
      <c r="F60" s="28" t="s">
        <v>695</v>
      </c>
      <c r="G60" s="29">
        <v>0.029999999999999999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6613</v>
      </c>
    </row>
    <row r="63" ht="303.6">
      <c r="A63" s="1" t="s">
        <v>596</v>
      </c>
      <c r="E63" s="27" t="s">
        <v>5277</v>
      </c>
    </row>
    <row r="64" ht="26.4">
      <c r="A64" s="1" t="s">
        <v>587</v>
      </c>
      <c r="B64" s="1">
        <v>14</v>
      </c>
      <c r="C64" s="26" t="s">
        <v>2999</v>
      </c>
      <c r="D64" t="s">
        <v>589</v>
      </c>
      <c r="E64" s="27" t="s">
        <v>3000</v>
      </c>
      <c r="F64" s="28" t="s">
        <v>591</v>
      </c>
      <c r="G64" s="29">
        <v>1.3939999999999999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39.6">
      <c r="A66" s="1" t="s">
        <v>594</v>
      </c>
      <c r="E66" s="32" t="s">
        <v>6614</v>
      </c>
    </row>
    <row r="67" ht="79.2">
      <c r="A67" s="1" t="s">
        <v>596</v>
      </c>
      <c r="E67" s="27" t="s">
        <v>3002</v>
      </c>
    </row>
    <row r="68">
      <c r="A68" s="1" t="s">
        <v>584</v>
      </c>
      <c r="C68" s="22" t="s">
        <v>3840</v>
      </c>
      <c r="E68" s="23" t="s">
        <v>3841</v>
      </c>
      <c r="L68" s="24">
        <f>SUMIFS(L69:L88,A69:A88,"P")</f>
        <v>0</v>
      </c>
      <c r="M68" s="24">
        <f>SUMIFS(M69:M88,A69:A88,"P")</f>
        <v>0</v>
      </c>
      <c r="N68" s="25"/>
    </row>
    <row r="69" ht="26.4">
      <c r="A69" s="1" t="s">
        <v>587</v>
      </c>
      <c r="B69" s="1">
        <v>15</v>
      </c>
      <c r="C69" s="26" t="s">
        <v>6615</v>
      </c>
      <c r="D69" t="s">
        <v>589</v>
      </c>
      <c r="E69" s="27" t="s">
        <v>6616</v>
      </c>
      <c r="F69" s="28" t="s">
        <v>914</v>
      </c>
      <c r="G69" s="29">
        <v>3.5</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row>
    <row r="72" ht="264">
      <c r="A72" s="1" t="s">
        <v>596</v>
      </c>
      <c r="E72" s="27" t="s">
        <v>6617</v>
      </c>
    </row>
    <row r="73" ht="26.4">
      <c r="A73" s="1" t="s">
        <v>587</v>
      </c>
      <c r="B73" s="1">
        <v>16</v>
      </c>
      <c r="C73" s="26" t="s">
        <v>6618</v>
      </c>
      <c r="D73" t="s">
        <v>589</v>
      </c>
      <c r="E73" s="27" t="s">
        <v>6619</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8.8">
      <c r="A76" s="1" t="s">
        <v>596</v>
      </c>
      <c r="E76" s="27" t="s">
        <v>3857</v>
      </c>
    </row>
    <row r="77" ht="26.4">
      <c r="A77" s="1" t="s">
        <v>587</v>
      </c>
      <c r="B77" s="1">
        <v>17</v>
      </c>
      <c r="C77" s="26" t="s">
        <v>6620</v>
      </c>
      <c r="D77" t="s">
        <v>589</v>
      </c>
      <c r="E77" s="27" t="s">
        <v>6621</v>
      </c>
      <c r="F77" s="28" t="s">
        <v>607</v>
      </c>
      <c r="G77" s="29">
        <v>9.9000000000000004</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c r="E79" s="32" t="s">
        <v>6622</v>
      </c>
    </row>
    <row r="80" ht="105.6">
      <c r="A80" s="1" t="s">
        <v>596</v>
      </c>
      <c r="E80" s="27" t="s">
        <v>6578</v>
      </c>
    </row>
    <row r="81" ht="26.4">
      <c r="A81" s="1" t="s">
        <v>587</v>
      </c>
      <c r="B81" s="1">
        <v>18</v>
      </c>
      <c r="C81" s="26" t="s">
        <v>6579</v>
      </c>
      <c r="D81" t="s">
        <v>589</v>
      </c>
      <c r="E81" s="27" t="s">
        <v>6580</v>
      </c>
      <c r="F81" s="28" t="s">
        <v>914</v>
      </c>
      <c r="G81" s="29">
        <v>9.9000000000000004</v>
      </c>
      <c r="H81" s="28">
        <v>0</v>
      </c>
      <c r="I81" s="30">
        <f>ROUND(G81*H81,P4)</f>
        <v>0</v>
      </c>
      <c r="L81" s="30">
        <v>0</v>
      </c>
      <c r="M81" s="24">
        <f>ROUND(G81*L81,P4)</f>
        <v>0</v>
      </c>
      <c r="N81" s="25" t="s">
        <v>592</v>
      </c>
      <c r="O81" s="31">
        <f>M81*AA81</f>
        <v>0</v>
      </c>
      <c r="P81" s="1">
        <v>3</v>
      </c>
      <c r="AA81" s="1">
        <f>IF(P81=1,$O$3,IF(P81=2,$O$4,$O$5))</f>
        <v>0</v>
      </c>
    </row>
    <row r="82">
      <c r="A82" s="1" t="s">
        <v>593</v>
      </c>
      <c r="E82" s="27" t="s">
        <v>589</v>
      </c>
    </row>
    <row r="83">
      <c r="A83" s="1" t="s">
        <v>594</v>
      </c>
      <c r="E83" s="32" t="s">
        <v>6622</v>
      </c>
    </row>
    <row r="84" ht="79.2">
      <c r="A84" s="1" t="s">
        <v>596</v>
      </c>
      <c r="E84" s="27" t="s">
        <v>6581</v>
      </c>
    </row>
    <row r="85">
      <c r="A85" s="1" t="s">
        <v>587</v>
      </c>
      <c r="B85" s="1">
        <v>19</v>
      </c>
      <c r="C85" s="26" t="s">
        <v>6623</v>
      </c>
      <c r="D85" t="s">
        <v>589</v>
      </c>
      <c r="E85" s="27" t="s">
        <v>4488</v>
      </c>
      <c r="F85" s="28" t="s">
        <v>914</v>
      </c>
      <c r="G85" s="29">
        <v>6.4000000000000004</v>
      </c>
      <c r="H85" s="28">
        <v>0</v>
      </c>
      <c r="I85" s="30">
        <f>ROUND(G85*H85,P4)</f>
        <v>0</v>
      </c>
      <c r="L85" s="30">
        <v>0</v>
      </c>
      <c r="M85" s="24">
        <f>ROUND(G85*L85,P4)</f>
        <v>0</v>
      </c>
      <c r="N85" s="25" t="s">
        <v>589</v>
      </c>
      <c r="O85" s="31">
        <f>M85*AA85</f>
        <v>0</v>
      </c>
      <c r="P85" s="1">
        <v>3</v>
      </c>
      <c r="AA85" s="1">
        <f>IF(P85=1,$O$3,IF(P85=2,$O$4,$O$5))</f>
        <v>0</v>
      </c>
    </row>
    <row r="86">
      <c r="A86" s="1" t="s">
        <v>593</v>
      </c>
      <c r="E86" s="27" t="s">
        <v>6624</v>
      </c>
    </row>
    <row r="87">
      <c r="A87" s="1" t="s">
        <v>594</v>
      </c>
    </row>
    <row r="88" ht="264">
      <c r="A88" s="1" t="s">
        <v>596</v>
      </c>
      <c r="E88" s="27" t="s">
        <v>6584</v>
      </c>
    </row>
    <row r="89">
      <c r="A89" s="1" t="s">
        <v>584</v>
      </c>
      <c r="C89" s="22" t="s">
        <v>2018</v>
      </c>
      <c r="E89" s="23" t="s">
        <v>2019</v>
      </c>
      <c r="L89" s="24">
        <f>SUMIFS(L90:L97,A90:A97,"P")</f>
        <v>0</v>
      </c>
      <c r="M89" s="24">
        <f>SUMIFS(M90:M97,A90:A97,"P")</f>
        <v>0</v>
      </c>
      <c r="N89" s="25"/>
    </row>
    <row r="90" ht="26.4">
      <c r="A90" s="1" t="s">
        <v>587</v>
      </c>
      <c r="B90" s="1">
        <v>20</v>
      </c>
      <c r="C90" s="26" t="s">
        <v>5889</v>
      </c>
      <c r="D90" t="s">
        <v>589</v>
      </c>
      <c r="E90" s="27" t="s">
        <v>5890</v>
      </c>
      <c r="F90" s="28" t="s">
        <v>591</v>
      </c>
      <c r="G90" s="29">
        <v>3.5670000000000002</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6625</v>
      </c>
    </row>
    <row r="93" ht="92.4">
      <c r="A93" s="1" t="s">
        <v>596</v>
      </c>
      <c r="E93" s="27" t="s">
        <v>5575</v>
      </c>
    </row>
    <row r="94" ht="26.4">
      <c r="A94" s="1" t="s">
        <v>587</v>
      </c>
      <c r="B94" s="1">
        <v>21</v>
      </c>
      <c r="C94" s="26" t="s">
        <v>5937</v>
      </c>
      <c r="D94" t="s">
        <v>589</v>
      </c>
      <c r="E94" s="27" t="s">
        <v>5938</v>
      </c>
      <c r="F94" s="28" t="s">
        <v>607</v>
      </c>
      <c r="G94" s="29">
        <v>10.300000000000001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6626</v>
      </c>
    </row>
    <row r="97" ht="92.4">
      <c r="A97" s="1" t="s">
        <v>596</v>
      </c>
      <c r="E97" s="27" t="s">
        <v>5940</v>
      </c>
    </row>
    <row r="98">
      <c r="A98" s="1" t="s">
        <v>584</v>
      </c>
      <c r="C98" s="22" t="s">
        <v>690</v>
      </c>
      <c r="E98" s="23" t="s">
        <v>691</v>
      </c>
      <c r="L98" s="24">
        <f>SUMIFS(L99:L106,A99:A106,"P")</f>
        <v>0</v>
      </c>
      <c r="M98" s="24">
        <f>SUMIFS(M99:M106,A99:A106,"P")</f>
        <v>0</v>
      </c>
      <c r="N98" s="25"/>
    </row>
    <row r="99" ht="39.6">
      <c r="A99" s="1" t="s">
        <v>587</v>
      </c>
      <c r="B99" s="1">
        <v>22</v>
      </c>
      <c r="C99" s="26" t="s">
        <v>692</v>
      </c>
      <c r="D99" t="s">
        <v>693</v>
      </c>
      <c r="E99" s="27" t="s">
        <v>694</v>
      </c>
      <c r="F99" s="28" t="s">
        <v>695</v>
      </c>
      <c r="G99" s="29">
        <v>2.2450000000000001</v>
      </c>
      <c r="H99" s="28">
        <v>0</v>
      </c>
      <c r="I99" s="30">
        <f>ROUND(G99*H99,P4)</f>
        <v>0</v>
      </c>
      <c r="L99" s="30">
        <v>0</v>
      </c>
      <c r="M99" s="24">
        <f>ROUND(G99*L99,P4)</f>
        <v>0</v>
      </c>
      <c r="N99" s="25" t="s">
        <v>589</v>
      </c>
      <c r="O99" s="31">
        <f>M99*AA99</f>
        <v>0</v>
      </c>
      <c r="P99" s="1">
        <v>3</v>
      </c>
      <c r="AA99" s="1">
        <f>IF(P99=1,$O$3,IF(P99=2,$O$4,$O$5))</f>
        <v>0</v>
      </c>
    </row>
    <row r="100" ht="39.6">
      <c r="A100" s="1" t="s">
        <v>593</v>
      </c>
      <c r="E100" s="27" t="s">
        <v>2372</v>
      </c>
    </row>
    <row r="101">
      <c r="A101" s="1" t="s">
        <v>594</v>
      </c>
      <c r="E101" s="32" t="s">
        <v>6627</v>
      </c>
    </row>
    <row r="102" ht="158.4">
      <c r="A102" s="1" t="s">
        <v>596</v>
      </c>
      <c r="E102" s="27" t="s">
        <v>712</v>
      </c>
    </row>
    <row r="103" ht="39.6">
      <c r="A103" s="1" t="s">
        <v>587</v>
      </c>
      <c r="B103" s="1">
        <v>23</v>
      </c>
      <c r="C103" s="26" t="s">
        <v>699</v>
      </c>
      <c r="D103" t="s">
        <v>700</v>
      </c>
      <c r="E103" s="27" t="s">
        <v>701</v>
      </c>
      <c r="F103" s="28" t="s">
        <v>695</v>
      </c>
      <c r="G103" s="29">
        <v>9.2560000000000002</v>
      </c>
      <c r="H103" s="28">
        <v>0</v>
      </c>
      <c r="I103" s="30">
        <f>ROUND(G103*H103,P4)</f>
        <v>0</v>
      </c>
      <c r="L103" s="30">
        <v>0</v>
      </c>
      <c r="M103" s="24">
        <f>ROUND(G103*L103,P4)</f>
        <v>0</v>
      </c>
      <c r="N103" s="25" t="s">
        <v>589</v>
      </c>
      <c r="O103" s="31">
        <f>M103*AA103</f>
        <v>0</v>
      </c>
      <c r="P103" s="1">
        <v>3</v>
      </c>
      <c r="AA103" s="1">
        <f>IF(P103=1,$O$3,IF(P103=2,$O$4,$O$5))</f>
        <v>0</v>
      </c>
    </row>
    <row r="104" ht="39.6">
      <c r="A104" s="1" t="s">
        <v>593</v>
      </c>
      <c r="E104" s="27" t="s">
        <v>716</v>
      </c>
    </row>
    <row r="105">
      <c r="A105" s="1" t="s">
        <v>594</v>
      </c>
      <c r="E105" s="32" t="s">
        <v>6628</v>
      </c>
    </row>
    <row r="106" ht="158.4">
      <c r="A106" s="1" t="s">
        <v>596</v>
      </c>
      <c r="E10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6629</v>
      </c>
      <c r="E8" s="23" t="s">
        <v>333</v>
      </c>
      <c r="L8" s="24">
        <f>L9+L18+L59+L72+L81+L106+L119</f>
        <v>0</v>
      </c>
      <c r="M8" s="24">
        <f>M9+M18+M59+M72+M81+M106+M119</f>
        <v>0</v>
      </c>
      <c r="N8" s="25"/>
    </row>
    <row r="9">
      <c r="A9" s="1" t="s">
        <v>584</v>
      </c>
      <c r="C9" s="22" t="s">
        <v>1958</v>
      </c>
      <c r="E9" s="23" t="s">
        <v>1959</v>
      </c>
      <c r="L9" s="24">
        <f>SUMIFS(L10:L17,A10:A17,"P")</f>
        <v>0</v>
      </c>
      <c r="M9" s="24">
        <f>SUMIFS(M10:M17,A10:A17,"P")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587</v>
      </c>
      <c r="B14" s="1">
        <v>2</v>
      </c>
      <c r="C14" s="26" t="s">
        <v>6527</v>
      </c>
      <c r="D14" t="s">
        <v>589</v>
      </c>
      <c r="E14" s="27" t="s">
        <v>6528</v>
      </c>
      <c r="F14" s="28" t="s">
        <v>1456</v>
      </c>
      <c r="G14" s="29">
        <v>2</v>
      </c>
      <c r="H14" s="28">
        <v>0</v>
      </c>
      <c r="I14" s="30">
        <f>ROUND(G14*H14,P4)</f>
        <v>0</v>
      </c>
      <c r="L14" s="30">
        <v>0</v>
      </c>
      <c r="M14" s="24">
        <f>ROUND(G14*L14,P4)</f>
        <v>0</v>
      </c>
      <c r="N14" s="25" t="s">
        <v>589</v>
      </c>
      <c r="O14" s="31">
        <f>M14*AA14</f>
        <v>0</v>
      </c>
      <c r="P14" s="1">
        <v>3</v>
      </c>
      <c r="AA14" s="1">
        <f>IF(P14=1,$O$3,IF(P14=2,$O$4,$O$5))</f>
        <v>0</v>
      </c>
    </row>
    <row r="15" ht="39.6">
      <c r="A15" s="1" t="s">
        <v>593</v>
      </c>
      <c r="E15" s="27" t="s">
        <v>6529</v>
      </c>
    </row>
    <row r="16">
      <c r="A16" s="1" t="s">
        <v>594</v>
      </c>
      <c r="E16" s="32" t="s">
        <v>6530</v>
      </c>
    </row>
    <row r="17" ht="26.4">
      <c r="A17" s="1" t="s">
        <v>596</v>
      </c>
      <c r="E17" s="27" t="s">
        <v>6531</v>
      </c>
    </row>
    <row r="18">
      <c r="A18" s="1" t="s">
        <v>584</v>
      </c>
      <c r="C18" s="22" t="s">
        <v>585</v>
      </c>
      <c r="E18" s="23" t="s">
        <v>586</v>
      </c>
      <c r="L18" s="24">
        <f>SUMIFS(L19:L58,A19:A58,"P")</f>
        <v>0</v>
      </c>
      <c r="M18" s="24">
        <f>SUMIFS(M19:M58,A19:A58,"P")</f>
        <v>0</v>
      </c>
      <c r="N18" s="25"/>
    </row>
    <row r="19" ht="26.4">
      <c r="A19" s="1" t="s">
        <v>587</v>
      </c>
      <c r="B19" s="1">
        <v>3</v>
      </c>
      <c r="C19" s="26" t="s">
        <v>4638</v>
      </c>
      <c r="D19" t="s">
        <v>589</v>
      </c>
      <c r="E19" s="27" t="s">
        <v>4639</v>
      </c>
      <c r="F19" s="28" t="s">
        <v>591</v>
      </c>
      <c r="G19" s="29">
        <v>7.1340000000000003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6630</v>
      </c>
    </row>
    <row r="22" ht="92.4">
      <c r="A22" s="1" t="s">
        <v>596</v>
      </c>
      <c r="E22" s="27" t="s">
        <v>4641</v>
      </c>
    </row>
    <row r="23" ht="26.4">
      <c r="A23" s="1" t="s">
        <v>587</v>
      </c>
      <c r="B23" s="1">
        <v>4</v>
      </c>
      <c r="C23" s="26" t="s">
        <v>4642</v>
      </c>
      <c r="D23" t="s">
        <v>589</v>
      </c>
      <c r="E23" s="27" t="s">
        <v>4643</v>
      </c>
      <c r="F23" s="28" t="s">
        <v>591</v>
      </c>
      <c r="G23" s="29">
        <v>14.268000000000001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6631</v>
      </c>
    </row>
    <row r="26" ht="92.4">
      <c r="A26" s="1" t="s">
        <v>596</v>
      </c>
      <c r="E26" s="27" t="s">
        <v>4641</v>
      </c>
    </row>
    <row r="27" ht="26.4">
      <c r="A27" s="1" t="s">
        <v>587</v>
      </c>
      <c r="B27" s="1">
        <v>5</v>
      </c>
      <c r="C27" s="26" t="s">
        <v>5959</v>
      </c>
      <c r="D27" t="s">
        <v>589</v>
      </c>
      <c r="E27" s="27" t="s">
        <v>5960</v>
      </c>
      <c r="F27" s="28" t="s">
        <v>835</v>
      </c>
      <c r="G27" s="29">
        <v>1080</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6535</v>
      </c>
    </row>
    <row r="30" ht="105.6">
      <c r="A30" s="1" t="s">
        <v>596</v>
      </c>
      <c r="E30" s="27" t="s">
        <v>5236</v>
      </c>
    </row>
    <row r="31" ht="26.4">
      <c r="A31" s="1" t="s">
        <v>587</v>
      </c>
      <c r="B31" s="1">
        <v>6</v>
      </c>
      <c r="C31" s="26" t="s">
        <v>1362</v>
      </c>
      <c r="D31" t="s">
        <v>589</v>
      </c>
      <c r="E31" s="27" t="s">
        <v>1363</v>
      </c>
      <c r="F31" s="28" t="s">
        <v>591</v>
      </c>
      <c r="G31" s="29">
        <v>60.133000000000003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6632</v>
      </c>
    </row>
    <row r="34" ht="356.4">
      <c r="A34" s="1" t="s">
        <v>596</v>
      </c>
      <c r="E34" s="27" t="s">
        <v>597</v>
      </c>
    </row>
    <row r="35" ht="26.4">
      <c r="A35" s="1" t="s">
        <v>587</v>
      </c>
      <c r="B35" s="1">
        <v>7</v>
      </c>
      <c r="C35" s="26" t="s">
        <v>1964</v>
      </c>
      <c r="D35" t="s">
        <v>589</v>
      </c>
      <c r="E35" s="27" t="s">
        <v>1965</v>
      </c>
      <c r="F35" s="28" t="s">
        <v>591</v>
      </c>
      <c r="G35" s="29">
        <v>17.181000000000001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6633</v>
      </c>
    </row>
    <row r="38" ht="356.4">
      <c r="A38" s="1" t="s">
        <v>596</v>
      </c>
      <c r="E38" s="27" t="s">
        <v>597</v>
      </c>
    </row>
    <row r="39" ht="26.4">
      <c r="A39" s="1" t="s">
        <v>587</v>
      </c>
      <c r="B39" s="1">
        <v>8</v>
      </c>
      <c r="C39" s="26" t="s">
        <v>6538</v>
      </c>
      <c r="D39" t="s">
        <v>589</v>
      </c>
      <c r="E39" s="27" t="s">
        <v>6539</v>
      </c>
      <c r="F39" s="28" t="s">
        <v>591</v>
      </c>
      <c r="G39" s="29">
        <v>8.5899999999999999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6634</v>
      </c>
    </row>
    <row r="42" ht="356.4">
      <c r="A42" s="1" t="s">
        <v>596</v>
      </c>
      <c r="E42" s="27" t="s">
        <v>597</v>
      </c>
    </row>
    <row r="43" ht="26.4">
      <c r="A43" s="1" t="s">
        <v>587</v>
      </c>
      <c r="B43" s="1">
        <v>9</v>
      </c>
      <c r="C43" s="26" t="s">
        <v>6541</v>
      </c>
      <c r="D43" t="s">
        <v>589</v>
      </c>
      <c r="E43" s="27" t="s">
        <v>6542</v>
      </c>
      <c r="F43" s="28" t="s">
        <v>591</v>
      </c>
      <c r="G43" s="29">
        <v>37.752000000000002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6635</v>
      </c>
    </row>
    <row r="46" ht="356.4">
      <c r="A46" s="1" t="s">
        <v>596</v>
      </c>
      <c r="E46" s="27" t="s">
        <v>597</v>
      </c>
    </row>
    <row r="47" ht="26.4">
      <c r="A47" s="1" t="s">
        <v>587</v>
      </c>
      <c r="B47" s="1">
        <v>10</v>
      </c>
      <c r="C47" s="26" t="s">
        <v>4651</v>
      </c>
      <c r="D47" t="s">
        <v>589</v>
      </c>
      <c r="E47" s="27" t="s">
        <v>4652</v>
      </c>
      <c r="F47" s="28" t="s">
        <v>591</v>
      </c>
      <c r="G47" s="29">
        <v>67.349999999999994</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6636</v>
      </c>
    </row>
    <row r="50" ht="264">
      <c r="A50" s="1" t="s">
        <v>596</v>
      </c>
      <c r="E50" s="27" t="s">
        <v>4654</v>
      </c>
    </row>
    <row r="51" ht="26.4">
      <c r="A51" s="1" t="s">
        <v>587</v>
      </c>
      <c r="B51" s="1">
        <v>11</v>
      </c>
      <c r="C51" s="26" t="s">
        <v>2355</v>
      </c>
      <c r="D51" t="s">
        <v>589</v>
      </c>
      <c r="E51" s="27" t="s">
        <v>2356</v>
      </c>
      <c r="F51" s="28" t="s">
        <v>591</v>
      </c>
      <c r="G51" s="29">
        <v>18.172000000000001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6637</v>
      </c>
    </row>
    <row r="54" ht="343.2">
      <c r="A54" s="1" t="s">
        <v>596</v>
      </c>
      <c r="E54" s="27" t="s">
        <v>2358</v>
      </c>
    </row>
    <row r="55" ht="26.4">
      <c r="A55" s="1" t="s">
        <v>587</v>
      </c>
      <c r="B55" s="1">
        <v>12</v>
      </c>
      <c r="C55" s="26" t="s">
        <v>3738</v>
      </c>
      <c r="D55" t="s">
        <v>589</v>
      </c>
      <c r="E55" s="27" t="s">
        <v>3739</v>
      </c>
      <c r="F55" s="28" t="s">
        <v>614</v>
      </c>
      <c r="G55" s="29">
        <v>47.560000000000002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ht="39.6">
      <c r="A57" s="1" t="s">
        <v>594</v>
      </c>
      <c r="E57" s="32" t="s">
        <v>6638</v>
      </c>
    </row>
    <row r="58" ht="52.8">
      <c r="A58" s="1" t="s">
        <v>596</v>
      </c>
      <c r="E58" s="27" t="s">
        <v>3741</v>
      </c>
    </row>
    <row r="59">
      <c r="A59" s="1" t="s">
        <v>584</v>
      </c>
      <c r="C59" s="22" t="s">
        <v>2997</v>
      </c>
      <c r="E59" s="23" t="s">
        <v>3792</v>
      </c>
      <c r="L59" s="24">
        <f>SUMIFS(L60:L71,A60:A71,"P")</f>
        <v>0</v>
      </c>
      <c r="M59" s="24">
        <f>SUMIFS(M60:M71,A60:A71,"P")</f>
        <v>0</v>
      </c>
      <c r="N59" s="25"/>
    </row>
    <row r="60" ht="26.4">
      <c r="A60" s="1" t="s">
        <v>587</v>
      </c>
      <c r="B60" s="1">
        <v>13</v>
      </c>
      <c r="C60" s="26" t="s">
        <v>3793</v>
      </c>
      <c r="D60" t="s">
        <v>589</v>
      </c>
      <c r="E60" s="27" t="s">
        <v>3794</v>
      </c>
      <c r="F60" s="28" t="s">
        <v>591</v>
      </c>
      <c r="G60" s="29">
        <v>0.45000000000000001</v>
      </c>
      <c r="H60" s="28">
        <v>0</v>
      </c>
      <c r="I60" s="30">
        <f>ROUND(G60*H60,P4)</f>
        <v>0</v>
      </c>
      <c r="L60" s="30">
        <v>0</v>
      </c>
      <c r="M60" s="24">
        <f>ROUND(G60*L60,P4)</f>
        <v>0</v>
      </c>
      <c r="N60" s="25" t="s">
        <v>592</v>
      </c>
      <c r="O60" s="31">
        <f>M60*AA60</f>
        <v>0</v>
      </c>
      <c r="P60" s="1">
        <v>3</v>
      </c>
      <c r="AA60" s="1">
        <f>IF(P60=1,$O$3,IF(P60=2,$O$4,$O$5))</f>
        <v>0</v>
      </c>
    </row>
    <row r="61">
      <c r="A61" s="1" t="s">
        <v>593</v>
      </c>
      <c r="E61" s="27" t="s">
        <v>589</v>
      </c>
    </row>
    <row r="62">
      <c r="A62" s="1" t="s">
        <v>594</v>
      </c>
      <c r="E62" s="32" t="s">
        <v>6557</v>
      </c>
    </row>
    <row r="63" ht="382.8">
      <c r="A63" s="1" t="s">
        <v>596</v>
      </c>
      <c r="E63" s="27" t="s">
        <v>3769</v>
      </c>
    </row>
    <row r="64" ht="26.4">
      <c r="A64" s="1" t="s">
        <v>587</v>
      </c>
      <c r="B64" s="1">
        <v>14</v>
      </c>
      <c r="C64" s="26" t="s">
        <v>2999</v>
      </c>
      <c r="D64" t="s">
        <v>589</v>
      </c>
      <c r="E64" s="27" t="s">
        <v>3000</v>
      </c>
      <c r="F64" s="28" t="s">
        <v>591</v>
      </c>
      <c r="G64" s="29">
        <v>6.4080000000000004</v>
      </c>
      <c r="H64" s="28">
        <v>0</v>
      </c>
      <c r="I64" s="30">
        <f>ROUND(G64*H64,P4)</f>
        <v>0</v>
      </c>
      <c r="L64" s="30">
        <v>0</v>
      </c>
      <c r="M64" s="24">
        <f>ROUND(G64*L64,P4)</f>
        <v>0</v>
      </c>
      <c r="N64" s="25" t="s">
        <v>592</v>
      </c>
      <c r="O64" s="31">
        <f>M64*AA64</f>
        <v>0</v>
      </c>
      <c r="P64" s="1">
        <v>3</v>
      </c>
      <c r="AA64" s="1">
        <f>IF(P64=1,$O$3,IF(P64=2,$O$4,$O$5))</f>
        <v>0</v>
      </c>
    </row>
    <row r="65">
      <c r="A65" s="1" t="s">
        <v>593</v>
      </c>
      <c r="E65" s="27" t="s">
        <v>589</v>
      </c>
    </row>
    <row r="66" ht="39.6">
      <c r="A66" s="1" t="s">
        <v>594</v>
      </c>
      <c r="E66" s="32" t="s">
        <v>6639</v>
      </c>
    </row>
    <row r="67" ht="79.2">
      <c r="A67" s="1" t="s">
        <v>596</v>
      </c>
      <c r="E67" s="27" t="s">
        <v>3002</v>
      </c>
    </row>
    <row r="68" ht="26.4">
      <c r="A68" s="1" t="s">
        <v>587</v>
      </c>
      <c r="B68" s="1">
        <v>15</v>
      </c>
      <c r="C68" s="26" t="s">
        <v>6559</v>
      </c>
      <c r="D68" t="s">
        <v>589</v>
      </c>
      <c r="E68" s="27" t="s">
        <v>6560</v>
      </c>
      <c r="F68" s="28" t="s">
        <v>591</v>
      </c>
      <c r="G68" s="29">
        <v>0.81299999999999994</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6640</v>
      </c>
    </row>
    <row r="71" ht="66">
      <c r="A71" s="1" t="s">
        <v>596</v>
      </c>
      <c r="E71" s="27" t="s">
        <v>6562</v>
      </c>
    </row>
    <row r="72">
      <c r="A72" s="1" t="s">
        <v>584</v>
      </c>
      <c r="C72" s="22" t="s">
        <v>617</v>
      </c>
      <c r="E72" s="23" t="s">
        <v>618</v>
      </c>
      <c r="L72" s="24">
        <f>SUMIFS(L73:L80,A73:A80,"P")</f>
        <v>0</v>
      </c>
      <c r="M72" s="24">
        <f>SUMIFS(M73:M80,A73:A80,"P")</f>
        <v>0</v>
      </c>
      <c r="N72" s="25"/>
    </row>
    <row r="73" ht="26.4">
      <c r="A73" s="1" t="s">
        <v>587</v>
      </c>
      <c r="B73" s="1">
        <v>16</v>
      </c>
      <c r="C73" s="26" t="s">
        <v>3039</v>
      </c>
      <c r="D73" t="s">
        <v>589</v>
      </c>
      <c r="E73" s="27" t="s">
        <v>3040</v>
      </c>
      <c r="F73" s="28" t="s">
        <v>621</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8.8">
      <c r="A76" s="1" t="s">
        <v>596</v>
      </c>
      <c r="E76" s="27" t="s">
        <v>3042</v>
      </c>
    </row>
    <row r="77" ht="26.4">
      <c r="A77" s="1" t="s">
        <v>587</v>
      </c>
      <c r="B77" s="1">
        <v>17</v>
      </c>
      <c r="C77" s="26" t="s">
        <v>6641</v>
      </c>
      <c r="D77" t="s">
        <v>589</v>
      </c>
      <c r="E77" s="27" t="s">
        <v>6642</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row>
    <row r="80" ht="118.8">
      <c r="A80" s="1" t="s">
        <v>596</v>
      </c>
      <c r="E80" s="27" t="s">
        <v>3042</v>
      </c>
    </row>
    <row r="81">
      <c r="A81" s="1" t="s">
        <v>584</v>
      </c>
      <c r="C81" s="22" t="s">
        <v>3840</v>
      </c>
      <c r="E81" s="23" t="s">
        <v>3841</v>
      </c>
      <c r="L81" s="24">
        <f>SUMIFS(L82:L105,A82:A105,"P")</f>
        <v>0</v>
      </c>
      <c r="M81" s="24">
        <f>SUMIFS(M82:M105,A82:A105,"P")</f>
        <v>0</v>
      </c>
      <c r="N81" s="25"/>
    </row>
    <row r="82" ht="26.4">
      <c r="A82" s="1" t="s">
        <v>587</v>
      </c>
      <c r="B82" s="1">
        <v>18</v>
      </c>
      <c r="C82" s="26" t="s">
        <v>6643</v>
      </c>
      <c r="D82" t="s">
        <v>589</v>
      </c>
      <c r="E82" s="27" t="s">
        <v>6644</v>
      </c>
      <c r="F82" s="28" t="s">
        <v>914</v>
      </c>
      <c r="G82" s="29">
        <v>22.5</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277.2">
      <c r="A85" s="1" t="s">
        <v>596</v>
      </c>
      <c r="E85" s="27" t="s">
        <v>6572</v>
      </c>
    </row>
    <row r="86" ht="26.4">
      <c r="A86" s="1" t="s">
        <v>587</v>
      </c>
      <c r="B86" s="1">
        <v>19</v>
      </c>
      <c r="C86" s="26" t="s">
        <v>6573</v>
      </c>
      <c r="D86" t="s">
        <v>589</v>
      </c>
      <c r="E86" s="27" t="s">
        <v>6574</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row>
    <row r="89" ht="409.5">
      <c r="A89" s="1" t="s">
        <v>596</v>
      </c>
      <c r="E89" s="27" t="s">
        <v>6575</v>
      </c>
    </row>
    <row r="90" ht="26.4">
      <c r="A90" s="1" t="s">
        <v>587</v>
      </c>
      <c r="B90" s="1">
        <v>20</v>
      </c>
      <c r="C90" s="26" t="s">
        <v>6576</v>
      </c>
      <c r="D90" t="s">
        <v>589</v>
      </c>
      <c r="E90" s="27" t="s">
        <v>6577</v>
      </c>
      <c r="F90" s="28" t="s">
        <v>914</v>
      </c>
      <c r="G90" s="29">
        <v>23.600000000000001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row>
    <row r="93" ht="105.6">
      <c r="A93" s="1" t="s">
        <v>596</v>
      </c>
      <c r="E93" s="27" t="s">
        <v>6578</v>
      </c>
    </row>
    <row r="94" ht="26.4">
      <c r="A94" s="1" t="s">
        <v>587</v>
      </c>
      <c r="B94" s="1">
        <v>21</v>
      </c>
      <c r="C94" s="26" t="s">
        <v>6579</v>
      </c>
      <c r="D94" t="s">
        <v>589</v>
      </c>
      <c r="E94" s="27" t="s">
        <v>6580</v>
      </c>
      <c r="F94" s="28" t="s">
        <v>914</v>
      </c>
      <c r="G94" s="29">
        <v>23.600000000000001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79.2">
      <c r="A97" s="1" t="s">
        <v>596</v>
      </c>
      <c r="E97" s="27" t="s">
        <v>6581</v>
      </c>
    </row>
    <row r="98">
      <c r="A98" s="1" t="s">
        <v>587</v>
      </c>
      <c r="B98" s="1">
        <v>22</v>
      </c>
      <c r="C98" s="26" t="s">
        <v>6645</v>
      </c>
      <c r="D98" t="s">
        <v>589</v>
      </c>
      <c r="E98" s="27" t="s">
        <v>6646</v>
      </c>
      <c r="F98" s="28" t="s">
        <v>914</v>
      </c>
      <c r="G98" s="29">
        <v>23.600000000000001</v>
      </c>
      <c r="H98" s="28">
        <v>0</v>
      </c>
      <c r="I98" s="30">
        <f>ROUND(G98*H98,P4)</f>
        <v>0</v>
      </c>
      <c r="L98" s="30">
        <v>0</v>
      </c>
      <c r="M98" s="24">
        <f>ROUND(G98*L98,P4)</f>
        <v>0</v>
      </c>
      <c r="N98" s="25" t="s">
        <v>589</v>
      </c>
      <c r="O98" s="31">
        <f>M98*AA98</f>
        <v>0</v>
      </c>
      <c r="P98" s="1">
        <v>3</v>
      </c>
      <c r="AA98" s="1">
        <f>IF(P98=1,$O$3,IF(P98=2,$O$4,$O$5))</f>
        <v>0</v>
      </c>
    </row>
    <row r="99">
      <c r="A99" s="1" t="s">
        <v>593</v>
      </c>
      <c r="E99" s="27" t="s">
        <v>589</v>
      </c>
    </row>
    <row r="100">
      <c r="A100" s="1" t="s">
        <v>594</v>
      </c>
    </row>
    <row r="101" ht="264">
      <c r="A101" s="1" t="s">
        <v>596</v>
      </c>
      <c r="E101" s="27" t="s">
        <v>6584</v>
      </c>
    </row>
    <row r="102">
      <c r="A102" s="1" t="s">
        <v>587</v>
      </c>
      <c r="B102" s="1">
        <v>23</v>
      </c>
      <c r="C102" s="26" t="s">
        <v>6647</v>
      </c>
      <c r="D102" t="s">
        <v>589</v>
      </c>
      <c r="E102" s="27" t="s">
        <v>6648</v>
      </c>
      <c r="F102" s="28" t="s">
        <v>914</v>
      </c>
      <c r="G102" s="29">
        <v>22.5</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c r="A104" s="1" t="s">
        <v>594</v>
      </c>
    </row>
    <row r="105" ht="66">
      <c r="A105" s="1" t="s">
        <v>596</v>
      </c>
      <c r="E105" s="27" t="s">
        <v>6587</v>
      </c>
    </row>
    <row r="106">
      <c r="A106" s="1" t="s">
        <v>584</v>
      </c>
      <c r="C106" s="22" t="s">
        <v>2018</v>
      </c>
      <c r="E106" s="23" t="s">
        <v>2019</v>
      </c>
      <c r="L106" s="24">
        <f>SUMIFS(L107:L118,A107:A118,"P")</f>
        <v>0</v>
      </c>
      <c r="M106" s="24">
        <f>SUMIFS(M107:M118,A107:A118,"P")</f>
        <v>0</v>
      </c>
      <c r="N106" s="25"/>
    </row>
    <row r="107" ht="26.4">
      <c r="A107" s="1" t="s">
        <v>587</v>
      </c>
      <c r="B107" s="1">
        <v>24</v>
      </c>
      <c r="C107" s="26" t="s">
        <v>4696</v>
      </c>
      <c r="D107" t="s">
        <v>589</v>
      </c>
      <c r="E107" s="27" t="s">
        <v>4697</v>
      </c>
      <c r="F107" s="28" t="s">
        <v>607</v>
      </c>
      <c r="G107" s="29">
        <v>60.399999999999999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6649</v>
      </c>
    </row>
    <row r="110" ht="66">
      <c r="A110" s="1" t="s">
        <v>596</v>
      </c>
      <c r="E110" s="27" t="s">
        <v>4698</v>
      </c>
    </row>
    <row r="111" ht="26.4">
      <c r="A111" s="1" t="s">
        <v>587</v>
      </c>
      <c r="B111" s="1">
        <v>25</v>
      </c>
      <c r="C111" s="26" t="s">
        <v>6589</v>
      </c>
      <c r="D111" t="s">
        <v>589</v>
      </c>
      <c r="E111" s="27" t="s">
        <v>6590</v>
      </c>
      <c r="F111" s="28" t="s">
        <v>621</v>
      </c>
      <c r="G111" s="29">
        <v>3</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105.6">
      <c r="A114" s="1" t="s">
        <v>596</v>
      </c>
      <c r="E114" s="27" t="s">
        <v>6591</v>
      </c>
    </row>
    <row r="115" ht="26.4">
      <c r="A115" s="1" t="s">
        <v>587</v>
      </c>
      <c r="B115" s="1">
        <v>26</v>
      </c>
      <c r="C115" s="26" t="s">
        <v>6592</v>
      </c>
      <c r="D115" t="s">
        <v>589</v>
      </c>
      <c r="E115" s="27" t="s">
        <v>6593</v>
      </c>
      <c r="F115" s="28" t="s">
        <v>607</v>
      </c>
      <c r="G115" s="29">
        <v>8.8000000000000007</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c r="E117" s="32" t="s">
        <v>6650</v>
      </c>
    </row>
    <row r="118" ht="92.4">
      <c r="A118" s="1" t="s">
        <v>596</v>
      </c>
      <c r="E118" s="27" t="s">
        <v>5940</v>
      </c>
    </row>
    <row r="119">
      <c r="A119" s="1" t="s">
        <v>584</v>
      </c>
      <c r="C119" s="22" t="s">
        <v>690</v>
      </c>
      <c r="E119" s="23" t="s">
        <v>691</v>
      </c>
      <c r="L119" s="24">
        <f>SUMIFS(L120:L143,A120:A143,"P")</f>
        <v>0</v>
      </c>
      <c r="M119" s="24">
        <f>SUMIFS(M120:M143,A120:A143,"P")</f>
        <v>0</v>
      </c>
      <c r="N119" s="25"/>
    </row>
    <row r="120" ht="39.6">
      <c r="A120" s="1" t="s">
        <v>587</v>
      </c>
      <c r="B120" s="1">
        <v>27</v>
      </c>
      <c r="C120" s="26" t="s">
        <v>692</v>
      </c>
      <c r="D120" t="s">
        <v>693</v>
      </c>
      <c r="E120" s="27" t="s">
        <v>694</v>
      </c>
      <c r="F120" s="28" t="s">
        <v>695</v>
      </c>
      <c r="G120" s="29">
        <v>217.37100000000001</v>
      </c>
      <c r="H120" s="28">
        <v>0</v>
      </c>
      <c r="I120" s="30">
        <f>ROUND(G120*H120,P4)</f>
        <v>0</v>
      </c>
      <c r="L120" s="30">
        <v>0</v>
      </c>
      <c r="M120" s="24">
        <f>ROUND(G120*L120,P4)</f>
        <v>0</v>
      </c>
      <c r="N120" s="25" t="s">
        <v>589</v>
      </c>
      <c r="O120" s="31">
        <f>M120*AA120</f>
        <v>0</v>
      </c>
      <c r="P120" s="1">
        <v>3</v>
      </c>
      <c r="AA120" s="1">
        <f>IF(P120=1,$O$3,IF(P120=2,$O$4,$O$5))</f>
        <v>0</v>
      </c>
    </row>
    <row r="121" ht="39.6">
      <c r="A121" s="1" t="s">
        <v>593</v>
      </c>
      <c r="E121" s="27" t="s">
        <v>2372</v>
      </c>
    </row>
    <row r="122" ht="52.8">
      <c r="A122" s="1" t="s">
        <v>594</v>
      </c>
      <c r="E122" s="32" t="s">
        <v>6651</v>
      </c>
    </row>
    <row r="123" ht="158.4">
      <c r="A123" s="1" t="s">
        <v>596</v>
      </c>
      <c r="E123" s="27" t="s">
        <v>712</v>
      </c>
    </row>
    <row r="124" ht="39.6">
      <c r="A124" s="1" t="s">
        <v>587</v>
      </c>
      <c r="B124" s="1">
        <v>28</v>
      </c>
      <c r="C124" s="26" t="s">
        <v>2681</v>
      </c>
      <c r="D124" t="s">
        <v>2682</v>
      </c>
      <c r="E124" s="27" t="s">
        <v>2683</v>
      </c>
      <c r="F124" s="28" t="s">
        <v>695</v>
      </c>
      <c r="G124" s="29">
        <v>37.798000000000002</v>
      </c>
      <c r="H124" s="28">
        <v>0</v>
      </c>
      <c r="I124" s="30">
        <f>ROUND(G124*H124,P4)</f>
        <v>0</v>
      </c>
      <c r="L124" s="30">
        <v>0</v>
      </c>
      <c r="M124" s="24">
        <f>ROUND(G124*L124,P4)</f>
        <v>0</v>
      </c>
      <c r="N124" s="25" t="s">
        <v>589</v>
      </c>
      <c r="O124" s="31">
        <f>M124*AA124</f>
        <v>0</v>
      </c>
      <c r="P124" s="1">
        <v>3</v>
      </c>
      <c r="AA124" s="1">
        <f>IF(P124=1,$O$3,IF(P124=2,$O$4,$O$5))</f>
        <v>0</v>
      </c>
    </row>
    <row r="125" ht="39.6">
      <c r="A125" s="1" t="s">
        <v>593</v>
      </c>
      <c r="E125" s="27" t="s">
        <v>2372</v>
      </c>
    </row>
    <row r="126">
      <c r="A126" s="1" t="s">
        <v>594</v>
      </c>
      <c r="E126" s="32" t="s">
        <v>6652</v>
      </c>
    </row>
    <row r="127" ht="158.4">
      <c r="A127" s="1" t="s">
        <v>596</v>
      </c>
      <c r="E127" s="27" t="s">
        <v>712</v>
      </c>
    </row>
    <row r="128" ht="39.6">
      <c r="A128" s="1" t="s">
        <v>587</v>
      </c>
      <c r="B128" s="1">
        <v>29</v>
      </c>
      <c r="C128" s="26" t="s">
        <v>6596</v>
      </c>
      <c r="D128" t="s">
        <v>6597</v>
      </c>
      <c r="E128" s="27" t="s">
        <v>6598</v>
      </c>
      <c r="F128" s="28" t="s">
        <v>695</v>
      </c>
      <c r="G128" s="29">
        <v>21.475999999999999</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2372</v>
      </c>
    </row>
    <row r="130">
      <c r="A130" s="1" t="s">
        <v>594</v>
      </c>
      <c r="E130" s="32" t="s">
        <v>6653</v>
      </c>
    </row>
    <row r="131" ht="158.4">
      <c r="A131" s="1" t="s">
        <v>596</v>
      </c>
      <c r="E131" s="27" t="s">
        <v>712</v>
      </c>
    </row>
    <row r="132" ht="39.6">
      <c r="A132" s="1" t="s">
        <v>587</v>
      </c>
      <c r="B132" s="1">
        <v>30</v>
      </c>
      <c r="C132" s="26" t="s">
        <v>699</v>
      </c>
      <c r="D132" t="s">
        <v>700</v>
      </c>
      <c r="E132" s="27" t="s">
        <v>701</v>
      </c>
      <c r="F132" s="28" t="s">
        <v>695</v>
      </c>
      <c r="G132" s="29">
        <v>8.25</v>
      </c>
      <c r="H132" s="28">
        <v>0</v>
      </c>
      <c r="I132" s="30">
        <f>ROUND(G132*H132,P4)</f>
        <v>0</v>
      </c>
      <c r="L132" s="30">
        <v>0</v>
      </c>
      <c r="M132" s="24">
        <f>ROUND(G132*L132,P4)</f>
        <v>0</v>
      </c>
      <c r="N132" s="25" t="s">
        <v>589</v>
      </c>
      <c r="O132" s="31">
        <f>M132*AA132</f>
        <v>0</v>
      </c>
      <c r="P132" s="1">
        <v>3</v>
      </c>
      <c r="AA132" s="1">
        <f>IF(P132=1,$O$3,IF(P132=2,$O$4,$O$5))</f>
        <v>0</v>
      </c>
    </row>
    <row r="133" ht="39.6">
      <c r="A133" s="1" t="s">
        <v>593</v>
      </c>
      <c r="E133" s="27" t="s">
        <v>716</v>
      </c>
    </row>
    <row r="134">
      <c r="A134" s="1" t="s">
        <v>594</v>
      </c>
      <c r="E134" s="32" t="s">
        <v>6654</v>
      </c>
    </row>
    <row r="135" ht="158.4">
      <c r="A135" s="1" t="s">
        <v>596</v>
      </c>
      <c r="E135" s="27" t="s">
        <v>712</v>
      </c>
    </row>
    <row r="136" ht="39.6">
      <c r="A136" s="1" t="s">
        <v>587</v>
      </c>
      <c r="B136" s="1">
        <v>31</v>
      </c>
      <c r="C136" s="26" t="s">
        <v>1463</v>
      </c>
      <c r="D136" t="s">
        <v>1464</v>
      </c>
      <c r="E136" s="27" t="s">
        <v>1465</v>
      </c>
      <c r="F136" s="28" t="s">
        <v>695</v>
      </c>
      <c r="G136" s="29">
        <v>0.11</v>
      </c>
      <c r="H136" s="28">
        <v>0</v>
      </c>
      <c r="I136" s="30">
        <f>ROUND(G136*H136,P4)</f>
        <v>0</v>
      </c>
      <c r="L136" s="30">
        <v>0</v>
      </c>
      <c r="M136" s="24">
        <f>ROUND(G136*L136,P4)</f>
        <v>0</v>
      </c>
      <c r="N136" s="25" t="s">
        <v>589</v>
      </c>
      <c r="O136" s="31">
        <f>M136*AA136</f>
        <v>0</v>
      </c>
      <c r="P136" s="1">
        <v>3</v>
      </c>
      <c r="AA136" s="1">
        <f>IF(P136=1,$O$3,IF(P136=2,$O$4,$O$5))</f>
        <v>0</v>
      </c>
    </row>
    <row r="137" ht="39.6">
      <c r="A137" s="1" t="s">
        <v>593</v>
      </c>
      <c r="E137" s="27" t="s">
        <v>716</v>
      </c>
    </row>
    <row r="138">
      <c r="A138" s="1" t="s">
        <v>594</v>
      </c>
      <c r="E138" s="32" t="s">
        <v>6655</v>
      </c>
    </row>
    <row r="139" ht="158.4">
      <c r="A139" s="1" t="s">
        <v>596</v>
      </c>
      <c r="E139" s="27" t="s">
        <v>712</v>
      </c>
    </row>
    <row r="140" ht="39.6">
      <c r="A140" s="1" t="s">
        <v>587</v>
      </c>
      <c r="B140" s="1">
        <v>32</v>
      </c>
      <c r="C140" s="26" t="s">
        <v>2699</v>
      </c>
      <c r="D140" t="s">
        <v>2700</v>
      </c>
      <c r="E140" s="27" t="s">
        <v>2701</v>
      </c>
      <c r="F140" s="28" t="s">
        <v>695</v>
      </c>
      <c r="G140" s="29">
        <v>13.577</v>
      </c>
      <c r="H140" s="28">
        <v>0</v>
      </c>
      <c r="I140" s="30">
        <f>ROUND(G140*H140,P4)</f>
        <v>0</v>
      </c>
      <c r="L140" s="30">
        <v>0</v>
      </c>
      <c r="M140" s="24">
        <f>ROUND(G140*L140,P4)</f>
        <v>0</v>
      </c>
      <c r="N140" s="25" t="s">
        <v>589</v>
      </c>
      <c r="O140" s="31">
        <f>M140*AA140</f>
        <v>0</v>
      </c>
      <c r="P140" s="1">
        <v>3</v>
      </c>
      <c r="AA140" s="1">
        <f>IF(P140=1,$O$3,IF(P140=2,$O$4,$O$5))</f>
        <v>0</v>
      </c>
    </row>
    <row r="141" ht="66">
      <c r="A141" s="1" t="s">
        <v>593</v>
      </c>
      <c r="E141" s="27" t="s">
        <v>2702</v>
      </c>
    </row>
    <row r="142" ht="39.6">
      <c r="A142" s="1" t="s">
        <v>594</v>
      </c>
      <c r="E142" s="32" t="s">
        <v>6656</v>
      </c>
    </row>
    <row r="143" ht="158.4">
      <c r="A143" s="1" t="s">
        <v>596</v>
      </c>
      <c r="E1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6657</v>
      </c>
      <c r="E8" s="23" t="s">
        <v>335</v>
      </c>
      <c r="L8" s="24">
        <f>L9+L14+L55+L60</f>
        <v>0</v>
      </c>
      <c r="M8" s="24">
        <f>M9+M14+M55+M60</f>
        <v>0</v>
      </c>
      <c r="N8" s="25"/>
    </row>
    <row r="9">
      <c r="A9" s="1" t="s">
        <v>584</v>
      </c>
      <c r="C9" s="22" t="s">
        <v>1958</v>
      </c>
      <c r="E9" s="23" t="s">
        <v>1959</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6507</v>
      </c>
    </row>
    <row r="14">
      <c r="A14" s="1" t="s">
        <v>584</v>
      </c>
      <c r="C14" s="22" t="s">
        <v>585</v>
      </c>
      <c r="E14" s="23" t="s">
        <v>586</v>
      </c>
      <c r="L14" s="24">
        <f>SUMIFS(L15:L54,A15:A54,"P")</f>
        <v>0</v>
      </c>
      <c r="M14" s="24">
        <f>SUMIFS(M15:M54,A15:A54,"P")</f>
        <v>0</v>
      </c>
      <c r="N14" s="25"/>
    </row>
    <row r="15" ht="26.4">
      <c r="A15" s="1" t="s">
        <v>587</v>
      </c>
      <c r="B15" s="1">
        <v>2</v>
      </c>
      <c r="C15" s="26" t="s">
        <v>6508</v>
      </c>
      <c r="D15" t="s">
        <v>589</v>
      </c>
      <c r="E15" s="27" t="s">
        <v>6509</v>
      </c>
      <c r="F15" s="28" t="s">
        <v>614</v>
      </c>
      <c r="G15" s="29">
        <v>195.30000000000001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6658</v>
      </c>
    </row>
    <row r="18" ht="52.8">
      <c r="A18" s="1" t="s">
        <v>596</v>
      </c>
      <c r="E18" s="27" t="s">
        <v>6511</v>
      </c>
    </row>
    <row r="19" ht="26.4">
      <c r="A19" s="1" t="s">
        <v>587</v>
      </c>
      <c r="B19" s="1">
        <v>3</v>
      </c>
      <c r="C19" s="26" t="s">
        <v>3718</v>
      </c>
      <c r="D19" t="s">
        <v>589</v>
      </c>
      <c r="E19" s="27" t="s">
        <v>3719</v>
      </c>
      <c r="F19" s="28" t="s">
        <v>591</v>
      </c>
      <c r="G19" s="29">
        <v>254.928</v>
      </c>
      <c r="H19" s="28">
        <v>0</v>
      </c>
      <c r="I19" s="30">
        <f>ROUND(G19*H19,P4)</f>
        <v>0</v>
      </c>
      <c r="L19" s="30">
        <v>0</v>
      </c>
      <c r="M19" s="24">
        <f>ROUND(G19*L19,P4)</f>
        <v>0</v>
      </c>
      <c r="N19" s="25" t="s">
        <v>592</v>
      </c>
      <c r="O19" s="31">
        <f>M19*AA19</f>
        <v>0</v>
      </c>
      <c r="P19" s="1">
        <v>3</v>
      </c>
      <c r="AA19" s="1">
        <f>IF(P19=1,$O$3,IF(P19=2,$O$4,$O$5))</f>
        <v>0</v>
      </c>
    </row>
    <row r="20">
      <c r="A20" s="1" t="s">
        <v>593</v>
      </c>
      <c r="E20" s="27" t="s">
        <v>589</v>
      </c>
    </row>
    <row r="21" ht="52.8">
      <c r="A21" s="1" t="s">
        <v>594</v>
      </c>
      <c r="E21" s="32" t="s">
        <v>6659</v>
      </c>
    </row>
    <row r="22" ht="356.4">
      <c r="A22" s="1" t="s">
        <v>596</v>
      </c>
      <c r="E22" s="27" t="s">
        <v>597</v>
      </c>
    </row>
    <row r="23" ht="26.4">
      <c r="A23" s="1" t="s">
        <v>587</v>
      </c>
      <c r="B23" s="1">
        <v>4</v>
      </c>
      <c r="C23" s="26" t="s">
        <v>2242</v>
      </c>
      <c r="D23" t="s">
        <v>589</v>
      </c>
      <c r="E23" s="27" t="s">
        <v>2243</v>
      </c>
      <c r="F23" s="28" t="s">
        <v>591</v>
      </c>
      <c r="G23" s="29">
        <v>63.731999999999999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ht="52.8">
      <c r="A25" s="1" t="s">
        <v>594</v>
      </c>
      <c r="E25" s="32" t="s">
        <v>6660</v>
      </c>
    </row>
    <row r="26" ht="356.4">
      <c r="A26" s="1" t="s">
        <v>596</v>
      </c>
      <c r="E26" s="27" t="s">
        <v>597</v>
      </c>
    </row>
    <row r="27" ht="26.4">
      <c r="A27" s="1" t="s">
        <v>587</v>
      </c>
      <c r="B27" s="1">
        <v>5</v>
      </c>
      <c r="C27" s="26" t="s">
        <v>1366</v>
      </c>
      <c r="D27" t="s">
        <v>589</v>
      </c>
      <c r="E27" s="27" t="s">
        <v>1367</v>
      </c>
      <c r="F27" s="28" t="s">
        <v>591</v>
      </c>
      <c r="G27" s="29">
        <v>318.66000000000003</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6661</v>
      </c>
    </row>
    <row r="30" ht="303.6">
      <c r="A30" s="1" t="s">
        <v>596</v>
      </c>
      <c r="E30" s="27" t="s">
        <v>1369</v>
      </c>
    </row>
    <row r="31" ht="26.4">
      <c r="A31" s="1" t="s">
        <v>587</v>
      </c>
      <c r="B31" s="1">
        <v>6</v>
      </c>
      <c r="C31" s="26" t="s">
        <v>609</v>
      </c>
      <c r="D31" t="s">
        <v>589</v>
      </c>
      <c r="E31" s="27" t="s">
        <v>610</v>
      </c>
      <c r="F31" s="28" t="s">
        <v>591</v>
      </c>
      <c r="G31" s="29">
        <v>209.19999999999999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39.6">
      <c r="A33" s="1" t="s">
        <v>594</v>
      </c>
      <c r="E33" s="32" t="s">
        <v>6662</v>
      </c>
    </row>
    <row r="34" ht="264">
      <c r="A34" s="1" t="s">
        <v>596</v>
      </c>
      <c r="E34" s="27" t="s">
        <v>611</v>
      </c>
    </row>
    <row r="35" ht="26.4">
      <c r="A35" s="1" t="s">
        <v>587</v>
      </c>
      <c r="B35" s="1">
        <v>7</v>
      </c>
      <c r="C35" s="26" t="s">
        <v>4651</v>
      </c>
      <c r="D35" t="s">
        <v>589</v>
      </c>
      <c r="E35" s="27" t="s">
        <v>4652</v>
      </c>
      <c r="F35" s="28" t="s">
        <v>591</v>
      </c>
      <c r="G35" s="29">
        <v>49.740000000000002</v>
      </c>
      <c r="H35" s="28">
        <v>0</v>
      </c>
      <c r="I35" s="30">
        <f>ROUND(G35*H35,P4)</f>
        <v>0</v>
      </c>
      <c r="L35" s="30">
        <v>0</v>
      </c>
      <c r="M35" s="24">
        <f>ROUND(G35*L35,P4)</f>
        <v>0</v>
      </c>
      <c r="N35" s="25" t="s">
        <v>592</v>
      </c>
      <c r="O35" s="31">
        <f>M35*AA35</f>
        <v>0</v>
      </c>
      <c r="P35" s="1">
        <v>3</v>
      </c>
      <c r="AA35" s="1">
        <f>IF(P35=1,$O$3,IF(P35=2,$O$4,$O$5))</f>
        <v>0</v>
      </c>
    </row>
    <row r="36">
      <c r="A36" s="1" t="s">
        <v>593</v>
      </c>
      <c r="E36" s="27" t="s">
        <v>6518</v>
      </c>
    </row>
    <row r="37" ht="39.6">
      <c r="A37" s="1" t="s">
        <v>594</v>
      </c>
      <c r="E37" s="32" t="s">
        <v>6663</v>
      </c>
    </row>
    <row r="38" ht="264">
      <c r="A38" s="1" t="s">
        <v>596</v>
      </c>
      <c r="E38" s="27" t="s">
        <v>4654</v>
      </c>
    </row>
    <row r="39" ht="26.4">
      <c r="A39" s="1" t="s">
        <v>587</v>
      </c>
      <c r="B39" s="1">
        <v>8</v>
      </c>
      <c r="C39" s="26" t="s">
        <v>4864</v>
      </c>
      <c r="D39" t="s">
        <v>589</v>
      </c>
      <c r="E39" s="27" t="s">
        <v>4865</v>
      </c>
      <c r="F39" s="28" t="s">
        <v>614</v>
      </c>
      <c r="G39" s="29">
        <v>195.30000000000001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6664</v>
      </c>
    </row>
    <row r="42" ht="66">
      <c r="A42" s="1" t="s">
        <v>596</v>
      </c>
      <c r="E42" s="27" t="s">
        <v>4867</v>
      </c>
    </row>
    <row r="43" ht="26.4">
      <c r="A43" s="1" t="s">
        <v>587</v>
      </c>
      <c r="B43" s="1">
        <v>9</v>
      </c>
      <c r="C43" s="26" t="s">
        <v>5067</v>
      </c>
      <c r="D43" t="s">
        <v>589</v>
      </c>
      <c r="E43" s="27" t="s">
        <v>5068</v>
      </c>
      <c r="F43" s="28" t="s">
        <v>614</v>
      </c>
      <c r="G43" s="29">
        <v>195.30000000000001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6664</v>
      </c>
    </row>
    <row r="46" ht="66">
      <c r="A46" s="1" t="s">
        <v>596</v>
      </c>
      <c r="E46" s="27" t="s">
        <v>5069</v>
      </c>
    </row>
    <row r="47" ht="26.4">
      <c r="A47" s="1" t="s">
        <v>587</v>
      </c>
      <c r="B47" s="1">
        <v>10</v>
      </c>
      <c r="C47" s="26" t="s">
        <v>3749</v>
      </c>
      <c r="D47" t="s">
        <v>589</v>
      </c>
      <c r="E47" s="27" t="s">
        <v>3750</v>
      </c>
      <c r="F47" s="28" t="s">
        <v>614</v>
      </c>
      <c r="G47" s="29">
        <v>195.30000000000001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6664</v>
      </c>
    </row>
    <row r="50" ht="79.2">
      <c r="A50" s="1" t="s">
        <v>596</v>
      </c>
      <c r="E50" s="27" t="s">
        <v>3751</v>
      </c>
    </row>
    <row r="51" ht="26.4">
      <c r="A51" s="1" t="s">
        <v>587</v>
      </c>
      <c r="B51" s="1">
        <v>11</v>
      </c>
      <c r="C51" s="26" t="s">
        <v>4091</v>
      </c>
      <c r="D51" t="s">
        <v>589</v>
      </c>
      <c r="E51" s="27" t="s">
        <v>4092</v>
      </c>
      <c r="F51" s="28" t="s">
        <v>591</v>
      </c>
      <c r="G51" s="29">
        <v>29.295000000000002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6665</v>
      </c>
    </row>
    <row r="54" ht="66">
      <c r="A54" s="1" t="s">
        <v>596</v>
      </c>
      <c r="E54" s="27" t="s">
        <v>4094</v>
      </c>
    </row>
    <row r="55">
      <c r="A55" s="1" t="s">
        <v>584</v>
      </c>
      <c r="C55" s="22" t="s">
        <v>2572</v>
      </c>
      <c r="E55" s="23" t="s">
        <v>2573</v>
      </c>
      <c r="L55" s="24">
        <f>SUMIFS(L56:L59,A56:A59,"P")</f>
        <v>0</v>
      </c>
      <c r="M55" s="24">
        <f>SUMIFS(M56:M59,A56:A59,"P")</f>
        <v>0</v>
      </c>
      <c r="N55" s="25"/>
    </row>
    <row r="56" ht="26.4">
      <c r="A56" s="1" t="s">
        <v>587</v>
      </c>
      <c r="B56" s="1">
        <v>12</v>
      </c>
      <c r="C56" s="26" t="s">
        <v>6521</v>
      </c>
      <c r="D56" t="s">
        <v>589</v>
      </c>
      <c r="E56" s="27" t="s">
        <v>6522</v>
      </c>
      <c r="F56" s="28" t="s">
        <v>614</v>
      </c>
      <c r="G56" s="29">
        <v>225.47999999999999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66">
      <c r="A58" s="1" t="s">
        <v>594</v>
      </c>
      <c r="E58" s="32" t="s">
        <v>6666</v>
      </c>
    </row>
    <row r="59" ht="132">
      <c r="A59" s="1" t="s">
        <v>596</v>
      </c>
      <c r="E59" s="27" t="s">
        <v>4113</v>
      </c>
    </row>
    <row r="60">
      <c r="A60" s="1" t="s">
        <v>584</v>
      </c>
      <c r="C60" s="22" t="s">
        <v>690</v>
      </c>
      <c r="E60" s="23" t="s">
        <v>691</v>
      </c>
      <c r="L60" s="24">
        <f>SUMIFS(L61:L68,A61:A68,"P")</f>
        <v>0</v>
      </c>
      <c r="M60" s="24">
        <f>SUMIFS(M61:M68,A61:A68,"P")</f>
        <v>0</v>
      </c>
      <c r="N60" s="25"/>
    </row>
    <row r="61" ht="39.6">
      <c r="A61" s="1" t="s">
        <v>587</v>
      </c>
      <c r="B61" s="1">
        <v>13</v>
      </c>
      <c r="C61" s="26" t="s">
        <v>692</v>
      </c>
      <c r="D61" t="s">
        <v>693</v>
      </c>
      <c r="E61" s="27" t="s">
        <v>694</v>
      </c>
      <c r="F61" s="28" t="s">
        <v>695</v>
      </c>
      <c r="G61" s="29">
        <v>142.54400000000001</v>
      </c>
      <c r="H61" s="28">
        <v>0</v>
      </c>
      <c r="I61" s="30">
        <f>ROUND(G61*H61,P4)</f>
        <v>0</v>
      </c>
      <c r="L61" s="30">
        <v>0</v>
      </c>
      <c r="M61" s="24">
        <f>ROUND(G61*L61,P4)</f>
        <v>0</v>
      </c>
      <c r="N61" s="25" t="s">
        <v>589</v>
      </c>
      <c r="O61" s="31">
        <f>M61*AA61</f>
        <v>0</v>
      </c>
      <c r="P61" s="1">
        <v>3</v>
      </c>
      <c r="AA61" s="1">
        <f>IF(P61=1,$O$3,IF(P61=2,$O$4,$O$5))</f>
        <v>0</v>
      </c>
    </row>
    <row r="62" ht="39.6">
      <c r="A62" s="1" t="s">
        <v>593</v>
      </c>
      <c r="E62" s="27" t="s">
        <v>2372</v>
      </c>
    </row>
    <row r="63">
      <c r="A63" s="1" t="s">
        <v>594</v>
      </c>
      <c r="E63" s="32" t="s">
        <v>6667</v>
      </c>
    </row>
    <row r="64" ht="158.4">
      <c r="A64" s="1" t="s">
        <v>596</v>
      </c>
      <c r="E64" s="27" t="s">
        <v>712</v>
      </c>
    </row>
    <row r="65" ht="39.6">
      <c r="A65" s="1" t="s">
        <v>587</v>
      </c>
      <c r="B65" s="1">
        <v>14</v>
      </c>
      <c r="C65" s="26" t="s">
        <v>2681</v>
      </c>
      <c r="D65" t="s">
        <v>2682</v>
      </c>
      <c r="E65" s="27" t="s">
        <v>2683</v>
      </c>
      <c r="F65" s="28" t="s">
        <v>695</v>
      </c>
      <c r="G65" s="29">
        <v>140.21000000000001</v>
      </c>
      <c r="H65" s="28">
        <v>0</v>
      </c>
      <c r="I65" s="30">
        <f>ROUND(G65*H65,P4)</f>
        <v>0</v>
      </c>
      <c r="L65" s="30">
        <v>0</v>
      </c>
      <c r="M65" s="24">
        <f>ROUND(G65*L65,P4)</f>
        <v>0</v>
      </c>
      <c r="N65" s="25" t="s">
        <v>589</v>
      </c>
      <c r="O65" s="31">
        <f>M65*AA65</f>
        <v>0</v>
      </c>
      <c r="P65" s="1">
        <v>3</v>
      </c>
      <c r="AA65" s="1">
        <f>IF(P65=1,$O$3,IF(P65=2,$O$4,$O$5))</f>
        <v>0</v>
      </c>
    </row>
    <row r="66" ht="39.6">
      <c r="A66" s="1" t="s">
        <v>593</v>
      </c>
      <c r="E66" s="27" t="s">
        <v>2372</v>
      </c>
    </row>
    <row r="67">
      <c r="A67" s="1" t="s">
        <v>594</v>
      </c>
      <c r="E67" s="32" t="s">
        <v>6668</v>
      </c>
    </row>
    <row r="68" ht="158.4">
      <c r="A68" s="1" t="s">
        <v>596</v>
      </c>
      <c r="E6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6669</v>
      </c>
      <c r="E8" s="23" t="s">
        <v>337</v>
      </c>
      <c r="L8" s="24">
        <f>L9+L18+L79+L88+L105+L114+L131+L144</f>
        <v>0</v>
      </c>
      <c r="M8" s="24">
        <f>M9+M18+M79+M88+M105+M114+M131+M144</f>
        <v>0</v>
      </c>
      <c r="N8" s="25"/>
    </row>
    <row r="9">
      <c r="A9" s="1" t="s">
        <v>584</v>
      </c>
      <c r="C9" s="22" t="s">
        <v>1958</v>
      </c>
      <c r="E9" s="23" t="s">
        <v>1959</v>
      </c>
      <c r="L9" s="24">
        <f>SUMIFS(L10:L17,A10:A17,"P")</f>
        <v>0</v>
      </c>
      <c r="M9" s="24">
        <f>SUMIFS(M10:M17,A10:A17,"P")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587</v>
      </c>
      <c r="B14" s="1">
        <v>2</v>
      </c>
      <c r="C14" s="26" t="s">
        <v>6527</v>
      </c>
      <c r="D14" t="s">
        <v>589</v>
      </c>
      <c r="E14" s="27" t="s">
        <v>6528</v>
      </c>
      <c r="F14" s="28" t="s">
        <v>1456</v>
      </c>
      <c r="G14" s="29">
        <v>2</v>
      </c>
      <c r="H14" s="28">
        <v>0</v>
      </c>
      <c r="I14" s="30">
        <f>ROUND(G14*H14,P4)</f>
        <v>0</v>
      </c>
      <c r="L14" s="30">
        <v>0</v>
      </c>
      <c r="M14" s="24">
        <f>ROUND(G14*L14,P4)</f>
        <v>0</v>
      </c>
      <c r="N14" s="25" t="s">
        <v>589</v>
      </c>
      <c r="O14" s="31">
        <f>M14*AA14</f>
        <v>0</v>
      </c>
      <c r="P14" s="1">
        <v>3</v>
      </c>
      <c r="AA14" s="1">
        <f>IF(P14=1,$O$3,IF(P14=2,$O$4,$O$5))</f>
        <v>0</v>
      </c>
    </row>
    <row r="15" ht="39.6">
      <c r="A15" s="1" t="s">
        <v>593</v>
      </c>
      <c r="E15" s="27" t="s">
        <v>6529</v>
      </c>
    </row>
    <row r="16">
      <c r="A16" s="1" t="s">
        <v>594</v>
      </c>
      <c r="E16" s="32" t="s">
        <v>6530</v>
      </c>
    </row>
    <row r="17" ht="26.4">
      <c r="A17" s="1" t="s">
        <v>596</v>
      </c>
      <c r="E17" s="27" t="s">
        <v>6531</v>
      </c>
    </row>
    <row r="18">
      <c r="A18" s="1" t="s">
        <v>584</v>
      </c>
      <c r="C18" s="22" t="s">
        <v>585</v>
      </c>
      <c r="E18" s="23" t="s">
        <v>586</v>
      </c>
      <c r="L18" s="24">
        <f>SUMIFS(L19:L78,A19:A78,"P")</f>
        <v>0</v>
      </c>
      <c r="M18" s="24">
        <f>SUMIFS(M19:M78,A19:A78,"P")</f>
        <v>0</v>
      </c>
      <c r="N18" s="25"/>
    </row>
    <row r="19" ht="26.4">
      <c r="A19" s="1" t="s">
        <v>587</v>
      </c>
      <c r="B19" s="1">
        <v>3</v>
      </c>
      <c r="C19" s="26" t="s">
        <v>6508</v>
      </c>
      <c r="D19" t="s">
        <v>589</v>
      </c>
      <c r="E19" s="27" t="s">
        <v>6509</v>
      </c>
      <c r="F19" s="28" t="s">
        <v>614</v>
      </c>
      <c r="G19" s="29">
        <v>5.5999999999999996</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6670</v>
      </c>
    </row>
    <row r="22" ht="52.8">
      <c r="A22" s="1" t="s">
        <v>596</v>
      </c>
      <c r="E22" s="27" t="s">
        <v>6511</v>
      </c>
    </row>
    <row r="23" ht="26.4">
      <c r="A23" s="1" t="s">
        <v>587</v>
      </c>
      <c r="B23" s="1">
        <v>4</v>
      </c>
      <c r="C23" s="26" t="s">
        <v>4638</v>
      </c>
      <c r="D23" t="s">
        <v>589</v>
      </c>
      <c r="E23" s="27" t="s">
        <v>4639</v>
      </c>
      <c r="F23" s="28" t="s">
        <v>591</v>
      </c>
      <c r="G23" s="29">
        <v>3.0680000000000001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6671</v>
      </c>
    </row>
    <row r="26" ht="92.4">
      <c r="A26" s="1" t="s">
        <v>596</v>
      </c>
      <c r="E26" s="27" t="s">
        <v>4641</v>
      </c>
    </row>
    <row r="27" ht="26.4">
      <c r="A27" s="1" t="s">
        <v>587</v>
      </c>
      <c r="B27" s="1">
        <v>5</v>
      </c>
      <c r="C27" s="26" t="s">
        <v>4642</v>
      </c>
      <c r="D27" t="s">
        <v>589</v>
      </c>
      <c r="E27" s="27" t="s">
        <v>4643</v>
      </c>
      <c r="F27" s="28" t="s">
        <v>591</v>
      </c>
      <c r="G27" s="29">
        <v>6.1349999999999998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6672</v>
      </c>
    </row>
    <row r="30" ht="92.4">
      <c r="A30" s="1" t="s">
        <v>596</v>
      </c>
      <c r="E30" s="27" t="s">
        <v>4641</v>
      </c>
    </row>
    <row r="31" ht="26.4">
      <c r="A31" s="1" t="s">
        <v>587</v>
      </c>
      <c r="B31" s="1">
        <v>6</v>
      </c>
      <c r="C31" s="26" t="s">
        <v>5959</v>
      </c>
      <c r="D31" t="s">
        <v>589</v>
      </c>
      <c r="E31" s="27" t="s">
        <v>5960</v>
      </c>
      <c r="F31" s="28" t="s">
        <v>835</v>
      </c>
      <c r="G31" s="29">
        <v>1440</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6673</v>
      </c>
    </row>
    <row r="34" ht="105.6">
      <c r="A34" s="1" t="s">
        <v>596</v>
      </c>
      <c r="E34" s="27" t="s">
        <v>5236</v>
      </c>
    </row>
    <row r="35" ht="26.4">
      <c r="A35" s="1" t="s">
        <v>587</v>
      </c>
      <c r="B35" s="1">
        <v>7</v>
      </c>
      <c r="C35" s="26" t="s">
        <v>1362</v>
      </c>
      <c r="D35" t="s">
        <v>589</v>
      </c>
      <c r="E35" s="27" t="s">
        <v>1363</v>
      </c>
      <c r="F35" s="28" t="s">
        <v>591</v>
      </c>
      <c r="G35" s="29">
        <v>54.911999999999999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52.8">
      <c r="A37" s="1" t="s">
        <v>594</v>
      </c>
      <c r="E37" s="32" t="s">
        <v>6674</v>
      </c>
    </row>
    <row r="38" ht="356.4">
      <c r="A38" s="1" t="s">
        <v>596</v>
      </c>
      <c r="E38" s="27" t="s">
        <v>597</v>
      </c>
    </row>
    <row r="39" ht="26.4">
      <c r="A39" s="1" t="s">
        <v>587</v>
      </c>
      <c r="B39" s="1">
        <v>8</v>
      </c>
      <c r="C39" s="26" t="s">
        <v>1964</v>
      </c>
      <c r="D39" t="s">
        <v>589</v>
      </c>
      <c r="E39" s="27" t="s">
        <v>1965</v>
      </c>
      <c r="F39" s="28" t="s">
        <v>591</v>
      </c>
      <c r="G39" s="29">
        <v>13.728</v>
      </c>
      <c r="H39" s="28">
        <v>0</v>
      </c>
      <c r="I39" s="30">
        <f>ROUND(G39*H39,P4)</f>
        <v>0</v>
      </c>
      <c r="L39" s="30">
        <v>0</v>
      </c>
      <c r="M39" s="24">
        <f>ROUND(G39*L39,P4)</f>
        <v>0</v>
      </c>
      <c r="N39" s="25" t="s">
        <v>592</v>
      </c>
      <c r="O39" s="31">
        <f>M39*AA39</f>
        <v>0</v>
      </c>
      <c r="P39" s="1">
        <v>3</v>
      </c>
      <c r="AA39" s="1">
        <f>IF(P39=1,$O$3,IF(P39=2,$O$4,$O$5))</f>
        <v>0</v>
      </c>
    </row>
    <row r="40">
      <c r="A40" s="1" t="s">
        <v>593</v>
      </c>
      <c r="E40" s="27" t="s">
        <v>589</v>
      </c>
    </row>
    <row r="41" ht="52.8">
      <c r="A41" s="1" t="s">
        <v>594</v>
      </c>
      <c r="E41" s="32" t="s">
        <v>6675</v>
      </c>
    </row>
    <row r="42" ht="356.4">
      <c r="A42" s="1" t="s">
        <v>596</v>
      </c>
      <c r="E42" s="27" t="s">
        <v>597</v>
      </c>
    </row>
    <row r="43" ht="26.4">
      <c r="A43" s="1" t="s">
        <v>587</v>
      </c>
      <c r="B43" s="1">
        <v>9</v>
      </c>
      <c r="C43" s="26" t="s">
        <v>6541</v>
      </c>
      <c r="D43" t="s">
        <v>589</v>
      </c>
      <c r="E43" s="27" t="s">
        <v>6542</v>
      </c>
      <c r="F43" s="28" t="s">
        <v>591</v>
      </c>
      <c r="G43" s="29">
        <v>32.579999999999998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6676</v>
      </c>
    </row>
    <row r="46" ht="356.4">
      <c r="A46" s="1" t="s">
        <v>596</v>
      </c>
      <c r="E46" s="27" t="s">
        <v>597</v>
      </c>
    </row>
    <row r="47" ht="26.4">
      <c r="A47" s="1" t="s">
        <v>587</v>
      </c>
      <c r="B47" s="1">
        <v>10</v>
      </c>
      <c r="C47" s="26" t="s">
        <v>6514</v>
      </c>
      <c r="D47" t="s">
        <v>589</v>
      </c>
      <c r="E47" s="27" t="s">
        <v>6515</v>
      </c>
      <c r="F47" s="28" t="s">
        <v>591</v>
      </c>
      <c r="G47" s="29">
        <v>87.492000000000004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6677</v>
      </c>
    </row>
    <row r="50" ht="224.4">
      <c r="A50" s="1" t="s">
        <v>596</v>
      </c>
      <c r="E50" s="27" t="s">
        <v>3727</v>
      </c>
    </row>
    <row r="51" ht="26.4">
      <c r="A51" s="1" t="s">
        <v>587</v>
      </c>
      <c r="B51" s="1">
        <v>11</v>
      </c>
      <c r="C51" s="26" t="s">
        <v>609</v>
      </c>
      <c r="D51" t="s">
        <v>589</v>
      </c>
      <c r="E51" s="27" t="s">
        <v>610</v>
      </c>
      <c r="F51" s="28" t="s">
        <v>591</v>
      </c>
      <c r="G51" s="29">
        <v>6.4260000000000002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6678</v>
      </c>
    </row>
    <row r="54" ht="264">
      <c r="A54" s="1" t="s">
        <v>596</v>
      </c>
      <c r="E54" s="27" t="s">
        <v>611</v>
      </c>
    </row>
    <row r="55" ht="26.4">
      <c r="A55" s="1" t="s">
        <v>587</v>
      </c>
      <c r="B55" s="1">
        <v>12</v>
      </c>
      <c r="C55" s="26" t="s">
        <v>4651</v>
      </c>
      <c r="D55" t="s">
        <v>589</v>
      </c>
      <c r="E55" s="27" t="s">
        <v>4652</v>
      </c>
      <c r="F55" s="28" t="s">
        <v>591</v>
      </c>
      <c r="G55" s="29">
        <v>524.97699999999998</v>
      </c>
      <c r="H55" s="28">
        <v>0</v>
      </c>
      <c r="I55" s="30">
        <f>ROUND(G55*H55,P4)</f>
        <v>0</v>
      </c>
      <c r="L55" s="30">
        <v>0</v>
      </c>
      <c r="M55" s="24">
        <f>ROUND(G55*L55,P4)</f>
        <v>0</v>
      </c>
      <c r="N55" s="25" t="s">
        <v>592</v>
      </c>
      <c r="O55" s="31">
        <f>M55*AA55</f>
        <v>0</v>
      </c>
      <c r="P55" s="1">
        <v>3</v>
      </c>
      <c r="AA55" s="1">
        <f>IF(P55=1,$O$3,IF(P55=2,$O$4,$O$5))</f>
        <v>0</v>
      </c>
    </row>
    <row r="56">
      <c r="A56" s="1" t="s">
        <v>593</v>
      </c>
      <c r="E56" s="27" t="s">
        <v>589</v>
      </c>
    </row>
    <row r="57" ht="39.6">
      <c r="A57" s="1" t="s">
        <v>594</v>
      </c>
      <c r="E57" s="32" t="s">
        <v>6679</v>
      </c>
    </row>
    <row r="58" ht="264">
      <c r="A58" s="1" t="s">
        <v>596</v>
      </c>
      <c r="E58" s="27" t="s">
        <v>4654</v>
      </c>
    </row>
    <row r="59" ht="26.4">
      <c r="A59" s="1" t="s">
        <v>587</v>
      </c>
      <c r="B59" s="1">
        <v>13</v>
      </c>
      <c r="C59" s="26" t="s">
        <v>3738</v>
      </c>
      <c r="D59" t="s">
        <v>589</v>
      </c>
      <c r="E59" s="27" t="s">
        <v>3739</v>
      </c>
      <c r="F59" s="28" t="s">
        <v>614</v>
      </c>
      <c r="G59" s="29">
        <v>17.809999999999999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6680</v>
      </c>
    </row>
    <row r="62" ht="52.8">
      <c r="A62" s="1" t="s">
        <v>596</v>
      </c>
      <c r="E62" s="27" t="s">
        <v>3741</v>
      </c>
    </row>
    <row r="63" ht="26.4">
      <c r="A63" s="1" t="s">
        <v>587</v>
      </c>
      <c r="B63" s="1">
        <v>14</v>
      </c>
      <c r="C63" s="26" t="s">
        <v>4864</v>
      </c>
      <c r="D63" t="s">
        <v>589</v>
      </c>
      <c r="E63" s="27" t="s">
        <v>4865</v>
      </c>
      <c r="F63" s="28" t="s">
        <v>614</v>
      </c>
      <c r="G63" s="29">
        <v>5.5999999999999996</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6681</v>
      </c>
    </row>
    <row r="66" ht="66">
      <c r="A66" s="1" t="s">
        <v>596</v>
      </c>
      <c r="E66" s="27" t="s">
        <v>4867</v>
      </c>
    </row>
    <row r="67" ht="26.4">
      <c r="A67" s="1" t="s">
        <v>587</v>
      </c>
      <c r="B67" s="1">
        <v>15</v>
      </c>
      <c r="C67" s="26" t="s">
        <v>5067</v>
      </c>
      <c r="D67" t="s">
        <v>589</v>
      </c>
      <c r="E67" s="27" t="s">
        <v>5068</v>
      </c>
      <c r="F67" s="28" t="s">
        <v>614</v>
      </c>
      <c r="G67" s="29">
        <v>5.5999999999999996</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6681</v>
      </c>
    </row>
    <row r="70" ht="66">
      <c r="A70" s="1" t="s">
        <v>596</v>
      </c>
      <c r="E70" s="27" t="s">
        <v>5069</v>
      </c>
    </row>
    <row r="71" ht="26.4">
      <c r="A71" s="1" t="s">
        <v>587</v>
      </c>
      <c r="B71" s="1">
        <v>16</v>
      </c>
      <c r="C71" s="26" t="s">
        <v>3749</v>
      </c>
      <c r="D71" t="s">
        <v>589</v>
      </c>
      <c r="E71" s="27" t="s">
        <v>3750</v>
      </c>
      <c r="F71" s="28" t="s">
        <v>614</v>
      </c>
      <c r="G71" s="29">
        <v>5.5999999999999996</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6681</v>
      </c>
    </row>
    <row r="74" ht="79.2">
      <c r="A74" s="1" t="s">
        <v>596</v>
      </c>
      <c r="E74" s="27" t="s">
        <v>3751</v>
      </c>
    </row>
    <row r="75" ht="26.4">
      <c r="A75" s="1" t="s">
        <v>587</v>
      </c>
      <c r="B75" s="1">
        <v>17</v>
      </c>
      <c r="C75" s="26" t="s">
        <v>4091</v>
      </c>
      <c r="D75" t="s">
        <v>589</v>
      </c>
      <c r="E75" s="27" t="s">
        <v>4092</v>
      </c>
      <c r="F75" s="28" t="s">
        <v>591</v>
      </c>
      <c r="G75" s="29">
        <v>0.68999999999999995</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6682</v>
      </c>
    </row>
    <row r="78" ht="66">
      <c r="A78" s="1" t="s">
        <v>596</v>
      </c>
      <c r="E78" s="27" t="s">
        <v>4094</v>
      </c>
    </row>
    <row r="79">
      <c r="A79" s="1" t="s">
        <v>584</v>
      </c>
      <c r="C79" s="22" t="s">
        <v>2997</v>
      </c>
      <c r="E79" s="23" t="s">
        <v>3792</v>
      </c>
      <c r="L79" s="24">
        <f>SUMIFS(L80:L87,A80:A87,"P")</f>
        <v>0</v>
      </c>
      <c r="M79" s="24">
        <f>SUMIFS(M80:M87,A80:A87,"P")</f>
        <v>0</v>
      </c>
      <c r="N79" s="25"/>
    </row>
    <row r="80" ht="26.4">
      <c r="A80" s="1" t="s">
        <v>587</v>
      </c>
      <c r="B80" s="1">
        <v>18</v>
      </c>
      <c r="C80" s="26" t="s">
        <v>3793</v>
      </c>
      <c r="D80" t="s">
        <v>589</v>
      </c>
      <c r="E80" s="27" t="s">
        <v>3794</v>
      </c>
      <c r="F80" s="28" t="s">
        <v>591</v>
      </c>
      <c r="G80" s="29">
        <v>9.8810000000000002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6683</v>
      </c>
    </row>
    <row r="83" ht="382.8">
      <c r="A83" s="1" t="s">
        <v>596</v>
      </c>
      <c r="E83" s="27" t="s">
        <v>3769</v>
      </c>
    </row>
    <row r="84" ht="26.4">
      <c r="A84" s="1" t="s">
        <v>587</v>
      </c>
      <c r="B84" s="1">
        <v>19</v>
      </c>
      <c r="C84" s="26" t="s">
        <v>2999</v>
      </c>
      <c r="D84" t="s">
        <v>589</v>
      </c>
      <c r="E84" s="27" t="s">
        <v>3000</v>
      </c>
      <c r="F84" s="28" t="s">
        <v>591</v>
      </c>
      <c r="G84" s="29">
        <v>1.3520000000000001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6684</v>
      </c>
    </row>
    <row r="87" ht="79.2">
      <c r="A87" s="1" t="s">
        <v>596</v>
      </c>
      <c r="E87" s="27" t="s">
        <v>3002</v>
      </c>
    </row>
    <row r="88">
      <c r="A88" s="1" t="s">
        <v>584</v>
      </c>
      <c r="C88" s="22" t="s">
        <v>3003</v>
      </c>
      <c r="E88" s="23" t="s">
        <v>3598</v>
      </c>
      <c r="L88" s="24">
        <f>SUMIFS(L89:L104,A89:A104,"P")</f>
        <v>0</v>
      </c>
      <c r="M88" s="24">
        <f>SUMIFS(M89:M104,A89:A104,"P")</f>
        <v>0</v>
      </c>
      <c r="N88" s="25"/>
    </row>
    <row r="89" ht="26.4">
      <c r="A89" s="1" t="s">
        <v>587</v>
      </c>
      <c r="B89" s="1">
        <v>20</v>
      </c>
      <c r="C89" s="26" t="s">
        <v>4175</v>
      </c>
      <c r="D89" t="s">
        <v>589</v>
      </c>
      <c r="E89" s="27" t="s">
        <v>4176</v>
      </c>
      <c r="F89" s="28" t="s">
        <v>614</v>
      </c>
      <c r="G89" s="29">
        <v>17.809999999999999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ht="39.6">
      <c r="A91" s="1" t="s">
        <v>594</v>
      </c>
      <c r="E91" s="32" t="s">
        <v>6685</v>
      </c>
    </row>
    <row r="92" ht="79.2">
      <c r="A92" s="1" t="s">
        <v>596</v>
      </c>
      <c r="E92" s="27" t="s">
        <v>4171</v>
      </c>
    </row>
    <row r="93" ht="26.4">
      <c r="A93" s="1" t="s">
        <v>587</v>
      </c>
      <c r="B93" s="1">
        <v>21</v>
      </c>
      <c r="C93" s="26" t="s">
        <v>6563</v>
      </c>
      <c r="D93" t="s">
        <v>589</v>
      </c>
      <c r="E93" s="27" t="s">
        <v>6564</v>
      </c>
      <c r="F93" s="28" t="s">
        <v>614</v>
      </c>
      <c r="G93" s="29">
        <v>35.619999999999997</v>
      </c>
      <c r="H93" s="28">
        <v>0</v>
      </c>
      <c r="I93" s="30">
        <f>ROUND(G93*H93,P4)</f>
        <v>0</v>
      </c>
      <c r="L93" s="30">
        <v>0</v>
      </c>
      <c r="M93" s="24">
        <f>ROUND(G93*L93,P4)</f>
        <v>0</v>
      </c>
      <c r="N93" s="25" t="s">
        <v>592</v>
      </c>
      <c r="O93" s="31">
        <f>M93*AA93</f>
        <v>0</v>
      </c>
      <c r="P93" s="1">
        <v>3</v>
      </c>
      <c r="AA93" s="1">
        <f>IF(P93=1,$O$3,IF(P93=2,$O$4,$O$5))</f>
        <v>0</v>
      </c>
    </row>
    <row r="94">
      <c r="A94" s="1" t="s">
        <v>593</v>
      </c>
      <c r="E94" s="27" t="s">
        <v>589</v>
      </c>
    </row>
    <row r="95" ht="39.6">
      <c r="A95" s="1" t="s">
        <v>594</v>
      </c>
      <c r="E95" s="32" t="s">
        <v>6686</v>
      </c>
    </row>
    <row r="96" ht="92.4">
      <c r="A96" s="1" t="s">
        <v>596</v>
      </c>
      <c r="E96" s="27" t="s">
        <v>4670</v>
      </c>
    </row>
    <row r="97" ht="26.4">
      <c r="A97" s="1" t="s">
        <v>587</v>
      </c>
      <c r="B97" s="1">
        <v>22</v>
      </c>
      <c r="C97" s="26" t="s">
        <v>6566</v>
      </c>
      <c r="D97" t="s">
        <v>589</v>
      </c>
      <c r="E97" s="27" t="s">
        <v>6567</v>
      </c>
      <c r="F97" s="28" t="s">
        <v>614</v>
      </c>
      <c r="G97" s="29">
        <v>17.809999999999999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ht="39.6">
      <c r="A99" s="1" t="s">
        <v>594</v>
      </c>
      <c r="E99" s="32" t="s">
        <v>6685</v>
      </c>
    </row>
    <row r="100" ht="171.6">
      <c r="A100" s="1" t="s">
        <v>596</v>
      </c>
      <c r="E100" s="27" t="s">
        <v>4677</v>
      </c>
    </row>
    <row r="101" ht="26.4">
      <c r="A101" s="1" t="s">
        <v>587</v>
      </c>
      <c r="B101" s="1">
        <v>23</v>
      </c>
      <c r="C101" s="26" t="s">
        <v>6568</v>
      </c>
      <c r="D101" t="s">
        <v>589</v>
      </c>
      <c r="E101" s="27" t="s">
        <v>6569</v>
      </c>
      <c r="F101" s="28" t="s">
        <v>614</v>
      </c>
      <c r="G101" s="29">
        <v>11.050000000000001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39.6">
      <c r="A103" s="1" t="s">
        <v>594</v>
      </c>
      <c r="E103" s="32" t="s">
        <v>6687</v>
      </c>
    </row>
    <row r="104" ht="171.6">
      <c r="A104" s="1" t="s">
        <v>596</v>
      </c>
      <c r="E104" s="27" t="s">
        <v>4677</v>
      </c>
    </row>
    <row r="105">
      <c r="A105" s="1" t="s">
        <v>584</v>
      </c>
      <c r="C105" s="22" t="s">
        <v>617</v>
      </c>
      <c r="E105" s="23" t="s">
        <v>618</v>
      </c>
      <c r="L105" s="24">
        <f>SUMIFS(L106:L113,A106:A113,"P")</f>
        <v>0</v>
      </c>
      <c r="M105" s="24">
        <f>SUMIFS(M106:M113,A106:A113,"P")</f>
        <v>0</v>
      </c>
      <c r="N105" s="25"/>
    </row>
    <row r="106" ht="26.4">
      <c r="A106" s="1" t="s">
        <v>587</v>
      </c>
      <c r="B106" s="1">
        <v>24</v>
      </c>
      <c r="C106" s="26" t="s">
        <v>3039</v>
      </c>
      <c r="D106" t="s">
        <v>589</v>
      </c>
      <c r="E106" s="27" t="s">
        <v>3040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row>
    <row r="109" ht="118.8">
      <c r="A109" s="1" t="s">
        <v>596</v>
      </c>
      <c r="E109" s="27" t="s">
        <v>3042</v>
      </c>
    </row>
    <row r="110" ht="26.4">
      <c r="A110" s="1" t="s">
        <v>587</v>
      </c>
      <c r="B110" s="1">
        <v>25</v>
      </c>
      <c r="C110" s="26" t="s">
        <v>6641</v>
      </c>
      <c r="D110" t="s">
        <v>589</v>
      </c>
      <c r="E110" s="27" t="s">
        <v>6642</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118.8">
      <c r="A113" s="1" t="s">
        <v>596</v>
      </c>
      <c r="E113" s="27" t="s">
        <v>3042</v>
      </c>
    </row>
    <row r="114">
      <c r="A114" s="1" t="s">
        <v>584</v>
      </c>
      <c r="C114" s="22" t="s">
        <v>3840</v>
      </c>
      <c r="E114" s="23" t="s">
        <v>3841</v>
      </c>
      <c r="L114" s="24">
        <f>SUMIFS(L115:L130,A115:A130,"P")</f>
        <v>0</v>
      </c>
      <c r="M114" s="24">
        <f>SUMIFS(M115:M130,A115:A130,"P")</f>
        <v>0</v>
      </c>
      <c r="N114" s="25"/>
    </row>
    <row r="115" ht="26.4">
      <c r="A115" s="1" t="s">
        <v>587</v>
      </c>
      <c r="B115" s="1">
        <v>26</v>
      </c>
      <c r="C115" s="26" t="s">
        <v>6688</v>
      </c>
      <c r="D115" t="s">
        <v>589</v>
      </c>
      <c r="E115" s="27" t="s">
        <v>6689</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row>
    <row r="118" ht="409.5">
      <c r="A118" s="1" t="s">
        <v>596</v>
      </c>
      <c r="E118" s="27" t="s">
        <v>6575</v>
      </c>
    </row>
    <row r="119" ht="26.4">
      <c r="A119" s="1" t="s">
        <v>587</v>
      </c>
      <c r="B119" s="1">
        <v>27</v>
      </c>
      <c r="C119" s="26" t="s">
        <v>6690</v>
      </c>
      <c r="D119" t="s">
        <v>589</v>
      </c>
      <c r="E119" s="27" t="s">
        <v>6691</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105.6">
      <c r="A122" s="1" t="s">
        <v>596</v>
      </c>
      <c r="E122" s="27" t="s">
        <v>6578</v>
      </c>
    </row>
    <row r="123" ht="26.4">
      <c r="A123" s="1" t="s">
        <v>587</v>
      </c>
      <c r="B123" s="1">
        <v>28</v>
      </c>
      <c r="C123" s="26" t="s">
        <v>6579</v>
      </c>
      <c r="D123" t="s">
        <v>589</v>
      </c>
      <c r="E123" s="27" t="s">
        <v>6580</v>
      </c>
      <c r="F123" s="28" t="s">
        <v>607</v>
      </c>
      <c r="G123" s="29">
        <v>12.300000000000001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row>
    <row r="126" ht="79.2">
      <c r="A126" s="1" t="s">
        <v>596</v>
      </c>
      <c r="E126" s="27" t="s">
        <v>6581</v>
      </c>
    </row>
    <row r="127">
      <c r="A127" s="1" t="s">
        <v>587</v>
      </c>
      <c r="B127" s="1">
        <v>29</v>
      </c>
      <c r="C127" s="26" t="s">
        <v>6692</v>
      </c>
      <c r="D127" t="s">
        <v>589</v>
      </c>
      <c r="E127" s="27" t="s">
        <v>6693</v>
      </c>
      <c r="F127" s="28" t="s">
        <v>607</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593</v>
      </c>
      <c r="E128" s="27" t="s">
        <v>6694</v>
      </c>
    </row>
    <row r="129">
      <c r="A129" s="1" t="s">
        <v>594</v>
      </c>
      <c r="E129" s="32" t="s">
        <v>6695</v>
      </c>
    </row>
    <row r="130" ht="264">
      <c r="A130" s="1" t="s">
        <v>596</v>
      </c>
      <c r="E130" s="27" t="s">
        <v>6617</v>
      </c>
    </row>
    <row r="131">
      <c r="A131" s="1" t="s">
        <v>584</v>
      </c>
      <c r="C131" s="22" t="s">
        <v>2018</v>
      </c>
      <c r="E131" s="23" t="s">
        <v>2019</v>
      </c>
      <c r="L131" s="24">
        <f>SUMIFS(L132:L143,A132:A143,"P")</f>
        <v>0</v>
      </c>
      <c r="M131" s="24">
        <f>SUMIFS(M132:M143,A132:A143,"P")</f>
        <v>0</v>
      </c>
      <c r="N131" s="25"/>
    </row>
    <row r="132" ht="26.4">
      <c r="A132" s="1" t="s">
        <v>587</v>
      </c>
      <c r="B132" s="1">
        <v>30</v>
      </c>
      <c r="C132" s="26" t="s">
        <v>4696</v>
      </c>
      <c r="D132" t="s">
        <v>589</v>
      </c>
      <c r="E132" s="27" t="s">
        <v>4697</v>
      </c>
      <c r="F132" s="28" t="s">
        <v>607</v>
      </c>
      <c r="G132" s="29">
        <v>15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c r="A134" s="1" t="s">
        <v>594</v>
      </c>
      <c r="E134" s="32" t="s">
        <v>6696</v>
      </c>
    </row>
    <row r="135" ht="66">
      <c r="A135" s="1" t="s">
        <v>596</v>
      </c>
      <c r="E135" s="27" t="s">
        <v>4698</v>
      </c>
    </row>
    <row r="136" ht="26.4">
      <c r="A136" s="1" t="s">
        <v>587</v>
      </c>
      <c r="B136" s="1">
        <v>31</v>
      </c>
      <c r="C136" s="26" t="s">
        <v>6589</v>
      </c>
      <c r="D136" t="s">
        <v>589</v>
      </c>
      <c r="E136" s="27" t="s">
        <v>6590</v>
      </c>
      <c r="F136" s="28" t="s">
        <v>621</v>
      </c>
      <c r="G136" s="29">
        <v>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row>
    <row r="139" ht="105.6">
      <c r="A139" s="1" t="s">
        <v>596</v>
      </c>
      <c r="E139" s="27" t="s">
        <v>6591</v>
      </c>
    </row>
    <row r="140" ht="26.4">
      <c r="A140" s="1" t="s">
        <v>587</v>
      </c>
      <c r="B140" s="1">
        <v>32</v>
      </c>
      <c r="C140" s="26" t="s">
        <v>6697</v>
      </c>
      <c r="D140" t="s">
        <v>589</v>
      </c>
      <c r="E140" s="27" t="s">
        <v>6698</v>
      </c>
      <c r="F140" s="28" t="s">
        <v>607</v>
      </c>
      <c r="G140" s="29">
        <v>12.300000000000001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row>
    <row r="143" ht="92.4">
      <c r="A143" s="1" t="s">
        <v>596</v>
      </c>
      <c r="E143" s="27" t="s">
        <v>5940</v>
      </c>
    </row>
    <row r="144">
      <c r="A144" s="1" t="s">
        <v>584</v>
      </c>
      <c r="C144" s="22" t="s">
        <v>690</v>
      </c>
      <c r="E144" s="23" t="s">
        <v>691</v>
      </c>
      <c r="L144" s="24">
        <f>SUMIFS(L145:L160,A145:A160,"P")</f>
        <v>0</v>
      </c>
      <c r="M144" s="24">
        <f>SUMIFS(M145:M160,A145:A160,"P")</f>
        <v>0</v>
      </c>
      <c r="N144" s="25"/>
    </row>
    <row r="145" ht="39.6">
      <c r="A145" s="1" t="s">
        <v>587</v>
      </c>
      <c r="B145" s="1">
        <v>33</v>
      </c>
      <c r="C145" s="26" t="s">
        <v>692</v>
      </c>
      <c r="D145" t="s">
        <v>693</v>
      </c>
      <c r="E145" s="27" t="s">
        <v>694</v>
      </c>
      <c r="F145" s="28" t="s">
        <v>695</v>
      </c>
      <c r="G145" s="29">
        <v>7.1390000000000002</v>
      </c>
      <c r="H145" s="28">
        <v>0</v>
      </c>
      <c r="I145" s="30">
        <f>ROUND(G145*H145,P4)</f>
        <v>0</v>
      </c>
      <c r="L145" s="30">
        <v>0</v>
      </c>
      <c r="M145" s="24">
        <f>ROUND(G145*L145,P4)</f>
        <v>0</v>
      </c>
      <c r="N145" s="25" t="s">
        <v>589</v>
      </c>
      <c r="O145" s="31">
        <f>M145*AA145</f>
        <v>0</v>
      </c>
      <c r="P145" s="1">
        <v>3</v>
      </c>
      <c r="AA145" s="1">
        <f>IF(P145=1,$O$3,IF(P145=2,$O$4,$O$5))</f>
        <v>0</v>
      </c>
    </row>
    <row r="146" ht="39.6">
      <c r="A146" s="1" t="s">
        <v>593</v>
      </c>
      <c r="E146" s="27" t="s">
        <v>2372</v>
      </c>
    </row>
    <row r="147" ht="52.8">
      <c r="A147" s="1" t="s">
        <v>594</v>
      </c>
      <c r="E147" s="32" t="s">
        <v>6699</v>
      </c>
    </row>
    <row r="148" ht="158.4">
      <c r="A148" s="1" t="s">
        <v>596</v>
      </c>
      <c r="E148" s="27" t="s">
        <v>712</v>
      </c>
    </row>
    <row r="149" ht="39.6">
      <c r="A149" s="1" t="s">
        <v>587</v>
      </c>
      <c r="B149" s="1">
        <v>34</v>
      </c>
      <c r="C149" s="26" t="s">
        <v>2681</v>
      </c>
      <c r="D149" t="s">
        <v>2682</v>
      </c>
      <c r="E149" s="27" t="s">
        <v>2683</v>
      </c>
      <c r="F149" s="28" t="s">
        <v>695</v>
      </c>
      <c r="G149" s="29">
        <v>30.184000000000001</v>
      </c>
      <c r="H149" s="28">
        <v>0</v>
      </c>
      <c r="I149" s="30">
        <f>ROUND(G149*H149,P4)</f>
        <v>0</v>
      </c>
      <c r="L149" s="30">
        <v>0</v>
      </c>
      <c r="M149" s="24">
        <f>ROUND(G149*L149,P4)</f>
        <v>0</v>
      </c>
      <c r="N149" s="25" t="s">
        <v>589</v>
      </c>
      <c r="O149" s="31">
        <f>M149*AA149</f>
        <v>0</v>
      </c>
      <c r="P149" s="1">
        <v>3</v>
      </c>
      <c r="AA149" s="1">
        <f>IF(P149=1,$O$3,IF(P149=2,$O$4,$O$5))</f>
        <v>0</v>
      </c>
    </row>
    <row r="150" ht="39.6">
      <c r="A150" s="1" t="s">
        <v>593</v>
      </c>
      <c r="E150" s="27" t="s">
        <v>2372</v>
      </c>
    </row>
    <row r="151">
      <c r="A151" s="1" t="s">
        <v>594</v>
      </c>
      <c r="E151" s="32" t="s">
        <v>6700</v>
      </c>
    </row>
    <row r="152" ht="158.4">
      <c r="A152" s="1" t="s">
        <v>596</v>
      </c>
      <c r="E152" s="27" t="s">
        <v>712</v>
      </c>
    </row>
    <row r="153" ht="39.6">
      <c r="A153" s="1" t="s">
        <v>587</v>
      </c>
      <c r="B153" s="1">
        <v>35</v>
      </c>
      <c r="C153" s="26" t="s">
        <v>699</v>
      </c>
      <c r="D153" t="s">
        <v>700</v>
      </c>
      <c r="E153" s="27" t="s">
        <v>701</v>
      </c>
      <c r="F153" s="28" t="s">
        <v>695</v>
      </c>
      <c r="G153" s="29">
        <v>33.130000000000003</v>
      </c>
      <c r="H153" s="28">
        <v>0</v>
      </c>
      <c r="I153" s="30">
        <f>ROUND(G153*H153,P4)</f>
        <v>0</v>
      </c>
      <c r="L153" s="30">
        <v>0</v>
      </c>
      <c r="M153" s="24">
        <f>ROUND(G153*L153,P4)</f>
        <v>0</v>
      </c>
      <c r="N153" s="25" t="s">
        <v>589</v>
      </c>
      <c r="O153" s="31">
        <f>M153*AA153</f>
        <v>0</v>
      </c>
      <c r="P153" s="1">
        <v>3</v>
      </c>
      <c r="AA153" s="1">
        <f>IF(P153=1,$O$3,IF(P153=2,$O$4,$O$5))</f>
        <v>0</v>
      </c>
    </row>
    <row r="154" ht="39.6">
      <c r="A154" s="1" t="s">
        <v>593</v>
      </c>
      <c r="E154" s="27" t="s">
        <v>716</v>
      </c>
    </row>
    <row r="155" ht="39.6">
      <c r="A155" s="1" t="s">
        <v>594</v>
      </c>
      <c r="E155" s="32" t="s">
        <v>6701</v>
      </c>
    </row>
    <row r="156" ht="158.4">
      <c r="A156" s="1" t="s">
        <v>596</v>
      </c>
      <c r="E156" s="27" t="s">
        <v>712</v>
      </c>
    </row>
    <row r="157" ht="39.6">
      <c r="A157" s="1" t="s">
        <v>587</v>
      </c>
      <c r="B157" s="1">
        <v>36</v>
      </c>
      <c r="C157" s="26" t="s">
        <v>2699</v>
      </c>
      <c r="D157" t="s">
        <v>2700</v>
      </c>
      <c r="E157" s="27" t="s">
        <v>2701</v>
      </c>
      <c r="F157" s="28" t="s">
        <v>695</v>
      </c>
      <c r="G157" s="29">
        <v>6.3310000000000004</v>
      </c>
      <c r="H157" s="28">
        <v>0</v>
      </c>
      <c r="I157" s="30">
        <f>ROUND(G157*H157,P4)</f>
        <v>0</v>
      </c>
      <c r="L157" s="30">
        <v>0</v>
      </c>
      <c r="M157" s="24">
        <f>ROUND(G157*L157,P4)</f>
        <v>0</v>
      </c>
      <c r="N157" s="25" t="s">
        <v>589</v>
      </c>
      <c r="O157" s="31">
        <f>M157*AA157</f>
        <v>0</v>
      </c>
      <c r="P157" s="1">
        <v>3</v>
      </c>
      <c r="AA157" s="1">
        <f>IF(P157=1,$O$3,IF(P157=2,$O$4,$O$5))</f>
        <v>0</v>
      </c>
    </row>
    <row r="158" ht="66">
      <c r="A158" s="1" t="s">
        <v>593</v>
      </c>
      <c r="E158" s="27" t="s">
        <v>2702</v>
      </c>
    </row>
    <row r="159" ht="39.6">
      <c r="A159" s="1" t="s">
        <v>594</v>
      </c>
      <c r="E159" s="32" t="s">
        <v>6702</v>
      </c>
    </row>
    <row r="160" ht="158.4">
      <c r="A160" s="1" t="s">
        <v>596</v>
      </c>
      <c r="E16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6703</v>
      </c>
      <c r="E8" s="23" t="s">
        <v>339</v>
      </c>
      <c r="L8" s="24">
        <f>L9+L14+L63+L68+L73+L94+L103</f>
        <v>0</v>
      </c>
      <c r="M8" s="24">
        <f>M9+M14+M63+M68+M73+M94+M103</f>
        <v>0</v>
      </c>
      <c r="N8" s="25"/>
    </row>
    <row r="9">
      <c r="A9" s="1" t="s">
        <v>584</v>
      </c>
      <c r="C9" s="22" t="s">
        <v>1958</v>
      </c>
      <c r="E9" s="23" t="s">
        <v>1959</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6507</v>
      </c>
    </row>
    <row r="14">
      <c r="A14" s="1" t="s">
        <v>584</v>
      </c>
      <c r="C14" s="22" t="s">
        <v>585</v>
      </c>
      <c r="E14" s="23" t="s">
        <v>586</v>
      </c>
      <c r="L14" s="24">
        <f>SUMIFS(L15:L62,A15:A62,"P")</f>
        <v>0</v>
      </c>
      <c r="M14" s="24">
        <f>SUMIFS(M15:M62,A15:A62,"P")</f>
        <v>0</v>
      </c>
      <c r="N14" s="25"/>
    </row>
    <row r="15" ht="26.4">
      <c r="A15" s="1" t="s">
        <v>587</v>
      </c>
      <c r="B15" s="1">
        <v>2</v>
      </c>
      <c r="C15" s="26" t="s">
        <v>6508</v>
      </c>
      <c r="D15" t="s">
        <v>589</v>
      </c>
      <c r="E15" s="27" t="s">
        <v>6509</v>
      </c>
      <c r="F15" s="28" t="s">
        <v>614</v>
      </c>
      <c r="G15" s="29">
        <v>138.88</v>
      </c>
      <c r="H15" s="28">
        <v>0</v>
      </c>
      <c r="I15" s="30">
        <f>ROUND(G15*H15,P4)</f>
        <v>0</v>
      </c>
      <c r="L15" s="30">
        <v>0</v>
      </c>
      <c r="M15" s="24">
        <f>ROUND(G15*L15,P4)</f>
        <v>0</v>
      </c>
      <c r="N15" s="25" t="s">
        <v>592</v>
      </c>
      <c r="O15" s="31">
        <f>M15*AA15</f>
        <v>0</v>
      </c>
      <c r="P15" s="1">
        <v>3</v>
      </c>
      <c r="AA15" s="1">
        <f>IF(P15=1,$O$3,IF(P15=2,$O$4,$O$5))</f>
        <v>0</v>
      </c>
    </row>
    <row r="16">
      <c r="A16" s="1" t="s">
        <v>593</v>
      </c>
      <c r="E16" s="27" t="s">
        <v>589</v>
      </c>
    </row>
    <row r="17" ht="66">
      <c r="A17" s="1" t="s">
        <v>594</v>
      </c>
      <c r="E17" s="32" t="s">
        <v>6704</v>
      </c>
    </row>
    <row r="18" ht="52.8">
      <c r="A18" s="1" t="s">
        <v>596</v>
      </c>
      <c r="E18" s="27" t="s">
        <v>6511</v>
      </c>
    </row>
    <row r="19" ht="26.4">
      <c r="A19" s="1" t="s">
        <v>587</v>
      </c>
      <c r="B19" s="1">
        <v>3</v>
      </c>
      <c r="C19" s="26" t="s">
        <v>3718</v>
      </c>
      <c r="D19" t="s">
        <v>589</v>
      </c>
      <c r="E19" s="27" t="s">
        <v>3719</v>
      </c>
      <c r="F19" s="28" t="s">
        <v>591</v>
      </c>
      <c r="G19" s="29">
        <v>247.19900000000001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8">
      <c r="A21" s="1" t="s">
        <v>594</v>
      </c>
      <c r="E21" s="32" t="s">
        <v>6705</v>
      </c>
    </row>
    <row r="22" ht="356.4">
      <c r="A22" s="1" t="s">
        <v>596</v>
      </c>
      <c r="E22" s="27" t="s">
        <v>597</v>
      </c>
    </row>
    <row r="23" ht="26.4">
      <c r="A23" s="1" t="s">
        <v>587</v>
      </c>
      <c r="B23" s="1">
        <v>4</v>
      </c>
      <c r="C23" s="26" t="s">
        <v>2242</v>
      </c>
      <c r="D23" t="s">
        <v>589</v>
      </c>
      <c r="E23" s="27" t="s">
        <v>2243</v>
      </c>
      <c r="F23" s="28" t="s">
        <v>591</v>
      </c>
      <c r="G23" s="29">
        <v>50.174999999999997</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6706</v>
      </c>
    </row>
    <row r="26" ht="356.4">
      <c r="A26" s="1" t="s">
        <v>596</v>
      </c>
      <c r="E26" s="27" t="s">
        <v>597</v>
      </c>
    </row>
    <row r="27" ht="26.4">
      <c r="A27" s="1" t="s">
        <v>587</v>
      </c>
      <c r="B27" s="1">
        <v>5</v>
      </c>
      <c r="C27" s="26" t="s">
        <v>1362</v>
      </c>
      <c r="D27" t="s">
        <v>589</v>
      </c>
      <c r="E27" s="27" t="s">
        <v>1363</v>
      </c>
      <c r="F27" s="28" t="s">
        <v>591</v>
      </c>
      <c r="G27" s="29">
        <v>28.379999999999999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6707</v>
      </c>
    </row>
    <row r="30" ht="356.4">
      <c r="A30" s="1" t="s">
        <v>596</v>
      </c>
      <c r="E30" s="27" t="s">
        <v>597</v>
      </c>
    </row>
    <row r="31" ht="26.4">
      <c r="A31" s="1" t="s">
        <v>587</v>
      </c>
      <c r="B31" s="1">
        <v>6</v>
      </c>
      <c r="C31" s="26" t="s">
        <v>6514</v>
      </c>
      <c r="D31" t="s">
        <v>589</v>
      </c>
      <c r="E31" s="27" t="s">
        <v>6515</v>
      </c>
      <c r="F31" s="28" t="s">
        <v>591</v>
      </c>
      <c r="G31" s="29">
        <v>325.75299999999999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6708</v>
      </c>
    </row>
    <row r="34" ht="224.4">
      <c r="A34" s="1" t="s">
        <v>596</v>
      </c>
      <c r="E34" s="27" t="s">
        <v>3727</v>
      </c>
    </row>
    <row r="35" ht="26.4">
      <c r="A35" s="1" t="s">
        <v>587</v>
      </c>
      <c r="B35" s="1">
        <v>7</v>
      </c>
      <c r="C35" s="26" t="s">
        <v>609</v>
      </c>
      <c r="D35" t="s">
        <v>589</v>
      </c>
      <c r="E35" s="27" t="s">
        <v>610</v>
      </c>
      <c r="F35" s="28" t="s">
        <v>591</v>
      </c>
      <c r="G35" s="29">
        <v>204.06</v>
      </c>
      <c r="H35" s="28">
        <v>0</v>
      </c>
      <c r="I35" s="30">
        <f>ROUND(G35*H35,P4)</f>
        <v>0</v>
      </c>
      <c r="L35" s="30">
        <v>0</v>
      </c>
      <c r="M35" s="24">
        <f>ROUND(G35*L35,P4)</f>
        <v>0</v>
      </c>
      <c r="N35" s="25" t="s">
        <v>592</v>
      </c>
      <c r="O35" s="31">
        <f>M35*AA35</f>
        <v>0</v>
      </c>
      <c r="P35" s="1">
        <v>3</v>
      </c>
      <c r="AA35" s="1">
        <f>IF(P35=1,$O$3,IF(P35=2,$O$4,$O$5))</f>
        <v>0</v>
      </c>
    </row>
    <row r="36">
      <c r="A36" s="1" t="s">
        <v>593</v>
      </c>
      <c r="E36" s="27" t="s">
        <v>589</v>
      </c>
    </row>
    <row r="37" ht="66">
      <c r="A37" s="1" t="s">
        <v>594</v>
      </c>
      <c r="E37" s="32" t="s">
        <v>6709</v>
      </c>
    </row>
    <row r="38" ht="264">
      <c r="A38" s="1" t="s">
        <v>596</v>
      </c>
      <c r="E38" s="27" t="s">
        <v>611</v>
      </c>
    </row>
    <row r="39" ht="26.4">
      <c r="A39" s="1" t="s">
        <v>587</v>
      </c>
      <c r="B39" s="1">
        <v>8</v>
      </c>
      <c r="C39" s="26" t="s">
        <v>4651</v>
      </c>
      <c r="D39" t="s">
        <v>589</v>
      </c>
      <c r="E39" s="27" t="s">
        <v>4652</v>
      </c>
      <c r="F39" s="28" t="s">
        <v>591</v>
      </c>
      <c r="G39" s="29">
        <v>6.4500000000000002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52.8">
      <c r="A41" s="1" t="s">
        <v>594</v>
      </c>
      <c r="E41" s="32" t="s">
        <v>6710</v>
      </c>
    </row>
    <row r="42" ht="264">
      <c r="A42" s="1" t="s">
        <v>596</v>
      </c>
      <c r="E42" s="27" t="s">
        <v>4654</v>
      </c>
    </row>
    <row r="43" ht="26.4">
      <c r="A43" s="1" t="s">
        <v>587</v>
      </c>
      <c r="B43" s="1">
        <v>9</v>
      </c>
      <c r="C43" s="26" t="s">
        <v>2355</v>
      </c>
      <c r="D43" t="s">
        <v>589</v>
      </c>
      <c r="E43" s="27" t="s">
        <v>2356</v>
      </c>
      <c r="F43" s="28" t="s">
        <v>591</v>
      </c>
      <c r="G43" s="29">
        <v>26.074000000000002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6711</v>
      </c>
    </row>
    <row r="46" ht="343.2">
      <c r="A46" s="1" t="s">
        <v>596</v>
      </c>
      <c r="E46" s="27" t="s">
        <v>2358</v>
      </c>
    </row>
    <row r="47" ht="26.4">
      <c r="A47" s="1" t="s">
        <v>587</v>
      </c>
      <c r="B47" s="1">
        <v>10</v>
      </c>
      <c r="C47" s="26" t="s">
        <v>6712</v>
      </c>
      <c r="D47" t="s">
        <v>589</v>
      </c>
      <c r="E47" s="27" t="s">
        <v>6713</v>
      </c>
      <c r="F47" s="28" t="s">
        <v>2567</v>
      </c>
      <c r="G47" s="29">
        <v>125</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6714</v>
      </c>
    </row>
    <row r="50" ht="66">
      <c r="A50" s="1" t="s">
        <v>596</v>
      </c>
      <c r="E50" s="27" t="s">
        <v>4867</v>
      </c>
    </row>
    <row r="51" ht="26.4">
      <c r="A51" s="1" t="s">
        <v>587</v>
      </c>
      <c r="B51" s="1">
        <v>11</v>
      </c>
      <c r="C51" s="26" t="s">
        <v>5067</v>
      </c>
      <c r="D51" t="s">
        <v>589</v>
      </c>
      <c r="E51" s="27" t="s">
        <v>5068</v>
      </c>
      <c r="F51" s="28" t="s">
        <v>2567</v>
      </c>
      <c r="G51" s="29">
        <v>125</v>
      </c>
      <c r="H51" s="28">
        <v>0</v>
      </c>
      <c r="I51" s="30">
        <f>ROUND(G51*H51,P4)</f>
        <v>0</v>
      </c>
      <c r="L51" s="30">
        <v>0</v>
      </c>
      <c r="M51" s="24">
        <f>ROUND(G51*L51,P4)</f>
        <v>0</v>
      </c>
      <c r="N51" s="25" t="s">
        <v>592</v>
      </c>
      <c r="O51" s="31">
        <f>M51*AA51</f>
        <v>0</v>
      </c>
      <c r="P51" s="1">
        <v>3</v>
      </c>
      <c r="AA51" s="1">
        <f>IF(P51=1,$O$3,IF(P51=2,$O$4,$O$5))</f>
        <v>0</v>
      </c>
    </row>
    <row r="52">
      <c r="A52" s="1" t="s">
        <v>593</v>
      </c>
      <c r="E52" s="27" t="s">
        <v>589</v>
      </c>
    </row>
    <row r="53" ht="39.6">
      <c r="A53" s="1" t="s">
        <v>594</v>
      </c>
      <c r="E53" s="32" t="s">
        <v>6714</v>
      </c>
    </row>
    <row r="54" ht="66">
      <c r="A54" s="1" t="s">
        <v>596</v>
      </c>
      <c r="E54" s="27" t="s">
        <v>5069</v>
      </c>
    </row>
    <row r="55" ht="26.4">
      <c r="A55" s="1" t="s">
        <v>587</v>
      </c>
      <c r="B55" s="1">
        <v>12</v>
      </c>
      <c r="C55" s="26" t="s">
        <v>3749</v>
      </c>
      <c r="D55" t="s">
        <v>589</v>
      </c>
      <c r="E55" s="27" t="s">
        <v>3750</v>
      </c>
      <c r="F55" s="28" t="s">
        <v>2567</v>
      </c>
      <c r="G55" s="29">
        <v>125</v>
      </c>
      <c r="H55" s="28">
        <v>0</v>
      </c>
      <c r="I55" s="30">
        <f>ROUND(G55*H55,P4)</f>
        <v>0</v>
      </c>
      <c r="L55" s="30">
        <v>0</v>
      </c>
      <c r="M55" s="24">
        <f>ROUND(G55*L55,P4)</f>
        <v>0</v>
      </c>
      <c r="N55" s="25" t="s">
        <v>592</v>
      </c>
      <c r="O55" s="31">
        <f>M55*AA55</f>
        <v>0</v>
      </c>
      <c r="P55" s="1">
        <v>3</v>
      </c>
      <c r="AA55" s="1">
        <f>IF(P55=1,$O$3,IF(P55=2,$O$4,$O$5))</f>
        <v>0</v>
      </c>
    </row>
    <row r="56">
      <c r="A56" s="1" t="s">
        <v>593</v>
      </c>
      <c r="E56" s="27" t="s">
        <v>589</v>
      </c>
    </row>
    <row r="57" ht="39.6">
      <c r="A57" s="1" t="s">
        <v>594</v>
      </c>
      <c r="E57" s="32" t="s">
        <v>6714</v>
      </c>
    </row>
    <row r="58" ht="79.2">
      <c r="A58" s="1" t="s">
        <v>596</v>
      </c>
      <c r="E58" s="27" t="s">
        <v>3751</v>
      </c>
    </row>
    <row r="59" ht="26.4">
      <c r="A59" s="1" t="s">
        <v>587</v>
      </c>
      <c r="B59" s="1">
        <v>13</v>
      </c>
      <c r="C59" s="26" t="s">
        <v>4091</v>
      </c>
      <c r="D59" t="s">
        <v>589</v>
      </c>
      <c r="E59" s="27" t="s">
        <v>4092</v>
      </c>
      <c r="F59" s="28" t="s">
        <v>591</v>
      </c>
      <c r="G59" s="29">
        <v>18.75</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6715</v>
      </c>
    </row>
    <row r="62" ht="66">
      <c r="A62" s="1" t="s">
        <v>596</v>
      </c>
      <c r="E62" s="27" t="s">
        <v>4094</v>
      </c>
    </row>
    <row r="63">
      <c r="A63" s="1" t="s">
        <v>584</v>
      </c>
      <c r="C63" s="22" t="s">
        <v>2572</v>
      </c>
      <c r="E63" s="23" t="s">
        <v>2573</v>
      </c>
      <c r="L63" s="24">
        <f>SUMIFS(L64:L67,A64:A67,"P")</f>
        <v>0</v>
      </c>
      <c r="M63" s="24">
        <f>SUMIFS(M64:M67,A64:A67,"P")</f>
        <v>0</v>
      </c>
      <c r="N63" s="25"/>
    </row>
    <row r="64" ht="26.4">
      <c r="A64" s="1" t="s">
        <v>587</v>
      </c>
      <c r="B64" s="1">
        <v>14</v>
      </c>
      <c r="C64" s="26" t="s">
        <v>6521</v>
      </c>
      <c r="D64" t="s">
        <v>589</v>
      </c>
      <c r="E64" s="27" t="s">
        <v>6522</v>
      </c>
      <c r="F64" s="28" t="s">
        <v>614</v>
      </c>
      <c r="G64" s="29">
        <v>165.75999999999999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79.2">
      <c r="A66" s="1" t="s">
        <v>594</v>
      </c>
      <c r="E66" s="32" t="s">
        <v>6716</v>
      </c>
    </row>
    <row r="67" ht="132">
      <c r="A67" s="1" t="s">
        <v>596</v>
      </c>
      <c r="E67" s="27" t="s">
        <v>4113</v>
      </c>
    </row>
    <row r="68">
      <c r="A68" s="1" t="s">
        <v>584</v>
      </c>
      <c r="C68" s="22" t="s">
        <v>2997</v>
      </c>
      <c r="E68" s="23" t="s">
        <v>3792</v>
      </c>
      <c r="L68" s="24">
        <f>SUMIFS(L69:L72,A69:A72,"P")</f>
        <v>0</v>
      </c>
      <c r="M68" s="24">
        <f>SUMIFS(M69:M72,A69:A72,"P")</f>
        <v>0</v>
      </c>
      <c r="N68" s="25"/>
    </row>
    <row r="69" ht="26.4">
      <c r="A69" s="1" t="s">
        <v>587</v>
      </c>
      <c r="B69" s="1">
        <v>15</v>
      </c>
      <c r="C69" s="26" t="s">
        <v>2999</v>
      </c>
      <c r="D69" t="s">
        <v>589</v>
      </c>
      <c r="E69" s="27" t="s">
        <v>3000</v>
      </c>
      <c r="F69" s="28" t="s">
        <v>591</v>
      </c>
      <c r="G69" s="29">
        <v>3.6509999999999998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6">
      <c r="A71" s="1" t="s">
        <v>594</v>
      </c>
      <c r="E71" s="32" t="s">
        <v>6717</v>
      </c>
    </row>
    <row r="72" ht="79.2">
      <c r="A72" s="1" t="s">
        <v>596</v>
      </c>
      <c r="E72" s="27" t="s">
        <v>3002</v>
      </c>
    </row>
    <row r="73">
      <c r="A73" s="1" t="s">
        <v>584</v>
      </c>
      <c r="C73" s="22" t="s">
        <v>3840</v>
      </c>
      <c r="E73" s="23" t="s">
        <v>3841</v>
      </c>
      <c r="L73" s="24">
        <f>SUMIFS(L74:L93,A74:A93,"P")</f>
        <v>0</v>
      </c>
      <c r="M73" s="24">
        <f>SUMIFS(M74:M93,A74:A93,"P")</f>
        <v>0</v>
      </c>
      <c r="N73" s="25"/>
    </row>
    <row r="74" ht="26.4">
      <c r="A74" s="1" t="s">
        <v>587</v>
      </c>
      <c r="B74" s="1">
        <v>16</v>
      </c>
      <c r="C74" s="26" t="s">
        <v>6618</v>
      </c>
      <c r="D74" t="s">
        <v>589</v>
      </c>
      <c r="E74" s="27" t="s">
        <v>6619</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118.8">
      <c r="A77" s="1" t="s">
        <v>596</v>
      </c>
      <c r="E77" s="27" t="s">
        <v>3857</v>
      </c>
    </row>
    <row r="78" ht="26.4">
      <c r="A78" s="1" t="s">
        <v>587</v>
      </c>
      <c r="B78" s="1">
        <v>17</v>
      </c>
      <c r="C78" s="26" t="s">
        <v>6718</v>
      </c>
      <c r="D78" t="s">
        <v>589</v>
      </c>
      <c r="E78" s="27" t="s">
        <v>6719</v>
      </c>
      <c r="F78" s="28" t="s">
        <v>607</v>
      </c>
      <c r="G78" s="29">
        <v>19.399999999999999</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c r="E80" s="32" t="s">
        <v>6720</v>
      </c>
    </row>
    <row r="81" ht="105.6">
      <c r="A81" s="1" t="s">
        <v>596</v>
      </c>
      <c r="E81" s="27" t="s">
        <v>6578</v>
      </c>
    </row>
    <row r="82" ht="26.4">
      <c r="A82" s="1" t="s">
        <v>587</v>
      </c>
      <c r="B82" s="1">
        <v>18</v>
      </c>
      <c r="C82" s="26" t="s">
        <v>6579</v>
      </c>
      <c r="D82" t="s">
        <v>589</v>
      </c>
      <c r="E82" s="27" t="s">
        <v>6580</v>
      </c>
      <c r="F82" s="28" t="s">
        <v>607</v>
      </c>
      <c r="G82" s="29">
        <v>19.399999999999999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c r="E84" s="32" t="s">
        <v>6720</v>
      </c>
    </row>
    <row r="85" ht="79.2">
      <c r="A85" s="1" t="s">
        <v>596</v>
      </c>
      <c r="E85" s="27" t="s">
        <v>6581</v>
      </c>
    </row>
    <row r="86">
      <c r="A86" s="1" t="s">
        <v>587</v>
      </c>
      <c r="B86" s="1">
        <v>19</v>
      </c>
      <c r="C86" s="26" t="s">
        <v>6721</v>
      </c>
      <c r="D86" t="s">
        <v>589</v>
      </c>
      <c r="E86" s="27" t="s">
        <v>3843</v>
      </c>
      <c r="F86" s="28" t="s">
        <v>607</v>
      </c>
      <c r="G86" s="29">
        <v>19.399999999999999</v>
      </c>
      <c r="H86" s="28">
        <v>0</v>
      </c>
      <c r="I86" s="30">
        <f>ROUND(G86*H86,P4)</f>
        <v>0</v>
      </c>
      <c r="L86" s="30">
        <v>0</v>
      </c>
      <c r="M86" s="24">
        <f>ROUND(G86*L86,P4)</f>
        <v>0</v>
      </c>
      <c r="N86" s="25" t="s">
        <v>589</v>
      </c>
      <c r="O86" s="31">
        <f>M86*AA86</f>
        <v>0</v>
      </c>
      <c r="P86" s="1">
        <v>3</v>
      </c>
      <c r="AA86" s="1">
        <f>IF(P86=1,$O$3,IF(P86=2,$O$4,$O$5))</f>
        <v>0</v>
      </c>
    </row>
    <row r="87">
      <c r="A87" s="1" t="s">
        <v>593</v>
      </c>
      <c r="E87" s="27" t="s">
        <v>6624</v>
      </c>
    </row>
    <row r="88">
      <c r="A88" s="1" t="s">
        <v>594</v>
      </c>
      <c r="E88" s="32" t="s">
        <v>6722</v>
      </c>
    </row>
    <row r="89" ht="264">
      <c r="A89" s="1" t="s">
        <v>596</v>
      </c>
      <c r="E89" s="27" t="s">
        <v>6584</v>
      </c>
    </row>
    <row r="90">
      <c r="A90" s="1" t="s">
        <v>587</v>
      </c>
      <c r="B90" s="1">
        <v>20</v>
      </c>
      <c r="C90" s="26" t="s">
        <v>6723</v>
      </c>
      <c r="D90" t="s">
        <v>589</v>
      </c>
      <c r="E90" s="27" t="s">
        <v>6724</v>
      </c>
      <c r="F90" s="28" t="s">
        <v>1456</v>
      </c>
      <c r="G90" s="29">
        <v>1</v>
      </c>
      <c r="H90" s="28">
        <v>0</v>
      </c>
      <c r="I90" s="30">
        <f>ROUND(G90*H90,P4)</f>
        <v>0</v>
      </c>
      <c r="L90" s="30">
        <v>0</v>
      </c>
      <c r="M90" s="24">
        <f>ROUND(G90*L90,P4)</f>
        <v>0</v>
      </c>
      <c r="N90" s="25" t="s">
        <v>589</v>
      </c>
      <c r="O90" s="31">
        <f>M90*AA90</f>
        <v>0</v>
      </c>
      <c r="P90" s="1">
        <v>3</v>
      </c>
      <c r="AA90" s="1">
        <f>IF(P90=1,$O$3,IF(P90=2,$O$4,$O$5))</f>
        <v>0</v>
      </c>
    </row>
    <row r="91">
      <c r="A91" s="1" t="s">
        <v>593</v>
      </c>
      <c r="E91" s="27" t="s">
        <v>589</v>
      </c>
    </row>
    <row r="92">
      <c r="A92" s="1" t="s">
        <v>594</v>
      </c>
    </row>
    <row r="93" ht="290.4">
      <c r="A93" s="1" t="s">
        <v>596</v>
      </c>
      <c r="E93" s="27" t="s">
        <v>6725</v>
      </c>
    </row>
    <row r="94">
      <c r="A94" s="1" t="s">
        <v>584</v>
      </c>
      <c r="C94" s="22" t="s">
        <v>2018</v>
      </c>
      <c r="E94" s="23" t="s">
        <v>2019</v>
      </c>
      <c r="L94" s="24">
        <f>SUMIFS(L95:L102,A95:A102,"P")</f>
        <v>0</v>
      </c>
      <c r="M94" s="24">
        <f>SUMIFS(M95:M102,A95:A102,"P")</f>
        <v>0</v>
      </c>
      <c r="N94" s="25"/>
    </row>
    <row r="95" ht="26.4">
      <c r="A95" s="1" t="s">
        <v>587</v>
      </c>
      <c r="B95" s="1">
        <v>21</v>
      </c>
      <c r="C95" s="26" t="s">
        <v>4440</v>
      </c>
      <c r="D95" t="s">
        <v>589</v>
      </c>
      <c r="E95" s="27" t="s">
        <v>4441</v>
      </c>
      <c r="F95" s="28" t="s">
        <v>607</v>
      </c>
      <c r="G95" s="29">
        <v>8.3000000000000007</v>
      </c>
      <c r="H95" s="28">
        <v>0</v>
      </c>
      <c r="I95" s="30">
        <f>ROUND(G95*H95,P4)</f>
        <v>0</v>
      </c>
      <c r="L95" s="30">
        <v>0</v>
      </c>
      <c r="M95" s="24">
        <f>ROUND(G95*L95,P4)</f>
        <v>0</v>
      </c>
      <c r="N95" s="25" t="s">
        <v>592</v>
      </c>
      <c r="O95" s="31">
        <f>M95*AA95</f>
        <v>0</v>
      </c>
      <c r="P95" s="1">
        <v>3</v>
      </c>
      <c r="AA95" s="1">
        <f>IF(P95=1,$O$3,IF(P95=2,$O$4,$O$5))</f>
        <v>0</v>
      </c>
    </row>
    <row r="96">
      <c r="A96" s="1" t="s">
        <v>593</v>
      </c>
      <c r="E96" s="27" t="s">
        <v>589</v>
      </c>
    </row>
    <row r="97">
      <c r="A97" s="1" t="s">
        <v>594</v>
      </c>
      <c r="E97" s="32" t="s">
        <v>6726</v>
      </c>
    </row>
    <row r="98" ht="132">
      <c r="A98" s="1" t="s">
        <v>596</v>
      </c>
      <c r="E98" s="27" t="s">
        <v>3874</v>
      </c>
    </row>
    <row r="99" ht="26.4">
      <c r="A99" s="1" t="s">
        <v>587</v>
      </c>
      <c r="B99" s="1">
        <v>22</v>
      </c>
      <c r="C99" s="26" t="s">
        <v>4573</v>
      </c>
      <c r="D99" t="s">
        <v>589</v>
      </c>
      <c r="E99" s="27" t="s">
        <v>4574</v>
      </c>
      <c r="F99" s="28" t="s">
        <v>591</v>
      </c>
      <c r="G99" s="29">
        <v>7.2000000000000002</v>
      </c>
      <c r="H99" s="28">
        <v>0</v>
      </c>
      <c r="I99" s="30">
        <f>ROUND(G99*H99,P4)</f>
        <v>0</v>
      </c>
      <c r="L99" s="30">
        <v>0</v>
      </c>
      <c r="M99" s="24">
        <f>ROUND(G99*L99,P4)</f>
        <v>0</v>
      </c>
      <c r="N99" s="25" t="s">
        <v>592</v>
      </c>
      <c r="O99" s="31">
        <f>M99*AA99</f>
        <v>0</v>
      </c>
      <c r="P99" s="1">
        <v>3</v>
      </c>
      <c r="AA99" s="1">
        <f>IF(P99=1,$O$3,IF(P99=2,$O$4,$O$5))</f>
        <v>0</v>
      </c>
    </row>
    <row r="100">
      <c r="A100" s="1" t="s">
        <v>593</v>
      </c>
      <c r="E100" s="27" t="s">
        <v>589</v>
      </c>
    </row>
    <row r="101">
      <c r="A101" s="1" t="s">
        <v>594</v>
      </c>
      <c r="E101" s="32" t="s">
        <v>6727</v>
      </c>
    </row>
    <row r="102" ht="118.8">
      <c r="A102" s="1" t="s">
        <v>596</v>
      </c>
      <c r="E102" s="27" t="s">
        <v>4576</v>
      </c>
    </row>
    <row r="103">
      <c r="A103" s="1" t="s">
        <v>584</v>
      </c>
      <c r="C103" s="22" t="s">
        <v>690</v>
      </c>
      <c r="E103" s="23" t="s">
        <v>691</v>
      </c>
      <c r="L103" s="24">
        <f>SUMIFS(L104:L115,A104:A115,"P")</f>
        <v>0</v>
      </c>
      <c r="M103" s="24">
        <f>SUMIFS(M104:M115,A104:A115,"P")</f>
        <v>0</v>
      </c>
      <c r="N103" s="25"/>
    </row>
    <row r="104" ht="39.6">
      <c r="A104" s="1" t="s">
        <v>587</v>
      </c>
      <c r="B104" s="1">
        <v>23</v>
      </c>
      <c r="C104" s="26" t="s">
        <v>692</v>
      </c>
      <c r="D104" t="s">
        <v>693</v>
      </c>
      <c r="E104" s="27" t="s">
        <v>694</v>
      </c>
      <c r="F104" s="28" t="s">
        <v>695</v>
      </c>
      <c r="G104" s="29">
        <v>175.56899999999999</v>
      </c>
      <c r="H104" s="28">
        <v>0</v>
      </c>
      <c r="I104" s="30">
        <f>ROUND(G104*H104,P4)</f>
        <v>0</v>
      </c>
      <c r="L104" s="30">
        <v>0</v>
      </c>
      <c r="M104" s="24">
        <f>ROUND(G104*L104,P4)</f>
        <v>0</v>
      </c>
      <c r="N104" s="25" t="s">
        <v>589</v>
      </c>
      <c r="O104" s="31">
        <f>M104*AA104</f>
        <v>0</v>
      </c>
      <c r="P104" s="1">
        <v>3</v>
      </c>
      <c r="AA104" s="1">
        <f>IF(P104=1,$O$3,IF(P104=2,$O$4,$O$5))</f>
        <v>0</v>
      </c>
    </row>
    <row r="105" ht="39.6">
      <c r="A105" s="1" t="s">
        <v>593</v>
      </c>
      <c r="E105" s="27" t="s">
        <v>2372</v>
      </c>
    </row>
    <row r="106">
      <c r="A106" s="1" t="s">
        <v>594</v>
      </c>
      <c r="E106" s="32" t="s">
        <v>6728</v>
      </c>
    </row>
    <row r="107" ht="158.4">
      <c r="A107" s="1" t="s">
        <v>596</v>
      </c>
      <c r="E107" s="27" t="s">
        <v>712</v>
      </c>
    </row>
    <row r="108" ht="39.6">
      <c r="A108" s="1" t="s">
        <v>587</v>
      </c>
      <c r="B108" s="1">
        <v>24</v>
      </c>
      <c r="C108" s="26" t="s">
        <v>2681</v>
      </c>
      <c r="D108" t="s">
        <v>2682</v>
      </c>
      <c r="E108" s="27" t="s">
        <v>2683</v>
      </c>
      <c r="F108" s="28" t="s">
        <v>695</v>
      </c>
      <c r="G108" s="29">
        <v>110.384</v>
      </c>
      <c r="H108" s="28">
        <v>0</v>
      </c>
      <c r="I108" s="30">
        <f>ROUND(G108*H108,P4)</f>
        <v>0</v>
      </c>
      <c r="L108" s="30">
        <v>0</v>
      </c>
      <c r="M108" s="24">
        <f>ROUND(G108*L108,P4)</f>
        <v>0</v>
      </c>
      <c r="N108" s="25" t="s">
        <v>589</v>
      </c>
      <c r="O108" s="31">
        <f>M108*AA108</f>
        <v>0</v>
      </c>
      <c r="P108" s="1">
        <v>3</v>
      </c>
      <c r="AA108" s="1">
        <f>IF(P108=1,$O$3,IF(P108=2,$O$4,$O$5))</f>
        <v>0</v>
      </c>
    </row>
    <row r="109" ht="39.6">
      <c r="A109" s="1" t="s">
        <v>593</v>
      </c>
      <c r="E109" s="27" t="s">
        <v>2372</v>
      </c>
    </row>
    <row r="110">
      <c r="A110" s="1" t="s">
        <v>594</v>
      </c>
      <c r="E110" s="32" t="s">
        <v>6729</v>
      </c>
    </row>
    <row r="111" ht="158.4">
      <c r="A111" s="1" t="s">
        <v>596</v>
      </c>
      <c r="E111" s="27" t="s">
        <v>712</v>
      </c>
    </row>
    <row r="112" ht="39.6">
      <c r="A112" s="1" t="s">
        <v>587</v>
      </c>
      <c r="B112" s="1">
        <v>25</v>
      </c>
      <c r="C112" s="26" t="s">
        <v>699</v>
      </c>
      <c r="D112" t="s">
        <v>700</v>
      </c>
      <c r="E112" s="27" t="s">
        <v>701</v>
      </c>
      <c r="F112" s="28" t="s">
        <v>695</v>
      </c>
      <c r="G112" s="29">
        <v>18.719999999999999</v>
      </c>
      <c r="H112" s="28">
        <v>0</v>
      </c>
      <c r="I112" s="30">
        <f>ROUND(G112*H112,P4)</f>
        <v>0</v>
      </c>
      <c r="L112" s="30">
        <v>0</v>
      </c>
      <c r="M112" s="24">
        <f>ROUND(G112*L112,P4)</f>
        <v>0</v>
      </c>
      <c r="N112" s="25" t="s">
        <v>589</v>
      </c>
      <c r="O112" s="31">
        <f>M112*AA112</f>
        <v>0</v>
      </c>
      <c r="P112" s="1">
        <v>3</v>
      </c>
      <c r="AA112" s="1">
        <f>IF(P112=1,$O$3,IF(P112=2,$O$4,$O$5))</f>
        <v>0</v>
      </c>
    </row>
    <row r="113" ht="39.6">
      <c r="A113" s="1" t="s">
        <v>593</v>
      </c>
      <c r="E113" s="27" t="s">
        <v>716</v>
      </c>
    </row>
    <row r="114">
      <c r="A114" s="1" t="s">
        <v>594</v>
      </c>
      <c r="E114" s="32" t="s">
        <v>6730</v>
      </c>
    </row>
    <row r="115" ht="158.4">
      <c r="A115" s="1" t="s">
        <v>596</v>
      </c>
      <c r="E11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6731</v>
      </c>
      <c r="E8" s="23" t="s">
        <v>343</v>
      </c>
      <c r="L8" s="24">
        <f>L9+L18+L75+L92+L109+L130+L183+L192</f>
        <v>0</v>
      </c>
      <c r="M8" s="24">
        <f>M9+M18+M75+M92+M109+M130+M183+M192</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SUMIFS(L19:L74,A19:A74,"P")</f>
        <v>0</v>
      </c>
      <c r="M18" s="24">
        <f>SUMIFS(M19:M74,A19:A74,"P")</f>
        <v>0</v>
      </c>
      <c r="N18" s="25"/>
    </row>
    <row r="19" ht="26.4">
      <c r="A19" s="1" t="s">
        <v>587</v>
      </c>
      <c r="B19" s="1">
        <v>3</v>
      </c>
      <c r="C19" s="26" t="s">
        <v>6508</v>
      </c>
      <c r="D19" t="s">
        <v>589</v>
      </c>
      <c r="E19" s="27" t="s">
        <v>6509</v>
      </c>
      <c r="F19" s="28" t="s">
        <v>614</v>
      </c>
      <c r="G19" s="29">
        <v>10.34</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6735</v>
      </c>
    </row>
    <row r="22" ht="52.8">
      <c r="A22" s="1" t="s">
        <v>596</v>
      </c>
      <c r="E22" s="27" t="s">
        <v>6511</v>
      </c>
    </row>
    <row r="23" ht="26.4">
      <c r="A23" s="1" t="s">
        <v>587</v>
      </c>
      <c r="B23" s="1">
        <v>4</v>
      </c>
      <c r="C23" s="26" t="s">
        <v>4638</v>
      </c>
      <c r="D23" t="s">
        <v>589</v>
      </c>
      <c r="E23" s="27" t="s">
        <v>4639</v>
      </c>
      <c r="F23" s="28" t="s">
        <v>591</v>
      </c>
      <c r="G23" s="29">
        <v>0.93600000000000005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6736</v>
      </c>
    </row>
    <row r="26" ht="92.4">
      <c r="A26" s="1" t="s">
        <v>596</v>
      </c>
      <c r="E26" s="27" t="s">
        <v>4641</v>
      </c>
    </row>
    <row r="27" ht="26.4">
      <c r="A27" s="1" t="s">
        <v>587</v>
      </c>
      <c r="B27" s="1">
        <v>5</v>
      </c>
      <c r="C27" s="26" t="s">
        <v>4642</v>
      </c>
      <c r="D27" t="s">
        <v>589</v>
      </c>
      <c r="E27" s="27" t="s">
        <v>4643</v>
      </c>
      <c r="F27" s="28" t="s">
        <v>591</v>
      </c>
      <c r="G27" s="29">
        <v>1.8720000000000001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6737</v>
      </c>
    </row>
    <row r="30" ht="92.4">
      <c r="A30" s="1" t="s">
        <v>596</v>
      </c>
      <c r="E30" s="27" t="s">
        <v>4641</v>
      </c>
    </row>
    <row r="31" ht="26.4">
      <c r="A31" s="1" t="s">
        <v>587</v>
      </c>
      <c r="B31" s="1">
        <v>6</v>
      </c>
      <c r="C31" s="26" t="s">
        <v>1362</v>
      </c>
      <c r="D31" t="s">
        <v>589</v>
      </c>
      <c r="E31" s="27" t="s">
        <v>1363</v>
      </c>
      <c r="F31" s="28" t="s">
        <v>591</v>
      </c>
      <c r="G31" s="29">
        <v>44.075000000000003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39.6">
      <c r="A33" s="1" t="s">
        <v>594</v>
      </c>
      <c r="E33" s="32" t="s">
        <v>6738</v>
      </c>
    </row>
    <row r="34" ht="356.4">
      <c r="A34" s="1" t="s">
        <v>596</v>
      </c>
      <c r="E34" s="27" t="s">
        <v>597</v>
      </c>
    </row>
    <row r="35" ht="26.4">
      <c r="A35" s="1" t="s">
        <v>587</v>
      </c>
      <c r="B35" s="1">
        <v>7</v>
      </c>
      <c r="C35" s="26" t="s">
        <v>1964</v>
      </c>
      <c r="D35" t="s">
        <v>589</v>
      </c>
      <c r="E35" s="27" t="s">
        <v>1965</v>
      </c>
      <c r="F35" s="28" t="s">
        <v>591</v>
      </c>
      <c r="G35" s="29">
        <v>5.4000000000000004</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6739</v>
      </c>
    </row>
    <row r="38" ht="356.4">
      <c r="A38" s="1" t="s">
        <v>596</v>
      </c>
      <c r="E38" s="27" t="s">
        <v>597</v>
      </c>
    </row>
    <row r="39" ht="26.4">
      <c r="A39" s="1" t="s">
        <v>587</v>
      </c>
      <c r="B39" s="1">
        <v>8</v>
      </c>
      <c r="C39" s="26" t="s">
        <v>6514</v>
      </c>
      <c r="D39" t="s">
        <v>589</v>
      </c>
      <c r="E39" s="27" t="s">
        <v>6515</v>
      </c>
      <c r="F39" s="28" t="s">
        <v>591</v>
      </c>
      <c r="G39" s="29">
        <v>38.094999999999999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52.8">
      <c r="A41" s="1" t="s">
        <v>594</v>
      </c>
      <c r="E41" s="32" t="s">
        <v>6740</v>
      </c>
    </row>
    <row r="42" ht="224.4">
      <c r="A42" s="1" t="s">
        <v>596</v>
      </c>
      <c r="E42" s="27" t="s">
        <v>3727</v>
      </c>
    </row>
    <row r="43" ht="26.4">
      <c r="A43" s="1" t="s">
        <v>587</v>
      </c>
      <c r="B43" s="1">
        <v>9</v>
      </c>
      <c r="C43" s="26" t="s">
        <v>609</v>
      </c>
      <c r="D43" t="s">
        <v>589</v>
      </c>
      <c r="E43" s="27" t="s">
        <v>610</v>
      </c>
      <c r="F43" s="28" t="s">
        <v>591</v>
      </c>
      <c r="G43" s="29">
        <v>38.094999999999999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52.8">
      <c r="A45" s="1" t="s">
        <v>594</v>
      </c>
      <c r="E45" s="32" t="s">
        <v>6740</v>
      </c>
    </row>
    <row r="46" ht="264">
      <c r="A46" s="1" t="s">
        <v>596</v>
      </c>
      <c r="E46" s="27" t="s">
        <v>611</v>
      </c>
    </row>
    <row r="47" ht="26.4">
      <c r="A47" s="1" t="s">
        <v>587</v>
      </c>
      <c r="B47" s="1">
        <v>10</v>
      </c>
      <c r="C47" s="26" t="s">
        <v>4651</v>
      </c>
      <c r="D47" t="s">
        <v>589</v>
      </c>
      <c r="E47" s="27" t="s">
        <v>4652</v>
      </c>
      <c r="F47" s="28" t="s">
        <v>591</v>
      </c>
      <c r="G47" s="29">
        <v>32.911999999999999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ht="39.6">
      <c r="A49" s="1" t="s">
        <v>594</v>
      </c>
      <c r="E49" s="32" t="s">
        <v>6741</v>
      </c>
    </row>
    <row r="50" ht="264">
      <c r="A50" s="1" t="s">
        <v>596</v>
      </c>
      <c r="E50" s="27" t="s">
        <v>4654</v>
      </c>
    </row>
    <row r="51" ht="26.4">
      <c r="A51" s="1" t="s">
        <v>587</v>
      </c>
      <c r="B51" s="1">
        <v>11</v>
      </c>
      <c r="C51" s="26" t="s">
        <v>2355</v>
      </c>
      <c r="D51" t="s">
        <v>589</v>
      </c>
      <c r="E51" s="27" t="s">
        <v>2356</v>
      </c>
      <c r="F51" s="28" t="s">
        <v>591</v>
      </c>
      <c r="G51" s="29">
        <v>13.728</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6742</v>
      </c>
    </row>
    <row r="54" ht="343.2">
      <c r="A54" s="1" t="s">
        <v>596</v>
      </c>
      <c r="E54" s="27" t="s">
        <v>2358</v>
      </c>
    </row>
    <row r="55" ht="26.4">
      <c r="A55" s="1" t="s">
        <v>587</v>
      </c>
      <c r="B55" s="1">
        <v>12</v>
      </c>
      <c r="C55" s="26" t="s">
        <v>3738</v>
      </c>
      <c r="D55" t="s">
        <v>589</v>
      </c>
      <c r="E55" s="27" t="s">
        <v>3739</v>
      </c>
      <c r="F55" s="28" t="s">
        <v>614</v>
      </c>
      <c r="G55" s="29">
        <v>6.2400000000000002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6743</v>
      </c>
    </row>
    <row r="58" ht="52.8">
      <c r="A58" s="1" t="s">
        <v>596</v>
      </c>
      <c r="E58" s="27" t="s">
        <v>3741</v>
      </c>
    </row>
    <row r="59" ht="26.4">
      <c r="A59" s="1" t="s">
        <v>587</v>
      </c>
      <c r="B59" s="1">
        <v>13</v>
      </c>
      <c r="C59" s="26" t="s">
        <v>4864</v>
      </c>
      <c r="D59" t="s">
        <v>589</v>
      </c>
      <c r="E59" s="27" t="s">
        <v>4865</v>
      </c>
      <c r="F59" s="28" t="s">
        <v>614</v>
      </c>
      <c r="G59" s="29">
        <v>10.34</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6735</v>
      </c>
    </row>
    <row r="62" ht="66">
      <c r="A62" s="1" t="s">
        <v>596</v>
      </c>
      <c r="E62" s="27" t="s">
        <v>4867</v>
      </c>
    </row>
    <row r="63" ht="26.4">
      <c r="A63" s="1" t="s">
        <v>587</v>
      </c>
      <c r="B63" s="1">
        <v>14</v>
      </c>
      <c r="C63" s="26" t="s">
        <v>5067</v>
      </c>
      <c r="D63" t="s">
        <v>589</v>
      </c>
      <c r="E63" s="27" t="s">
        <v>5068</v>
      </c>
      <c r="F63" s="28" t="s">
        <v>614</v>
      </c>
      <c r="G63" s="29">
        <v>10.34</v>
      </c>
      <c r="H63" s="28">
        <v>0</v>
      </c>
      <c r="I63" s="30">
        <f>ROUND(G63*H63,P4)</f>
        <v>0</v>
      </c>
      <c r="L63" s="30">
        <v>0</v>
      </c>
      <c r="M63" s="24">
        <f>ROUND(G63*L63,P4)</f>
        <v>0</v>
      </c>
      <c r="N63" s="25" t="s">
        <v>592</v>
      </c>
      <c r="O63" s="31">
        <f>M63*AA63</f>
        <v>0</v>
      </c>
      <c r="P63" s="1">
        <v>3</v>
      </c>
      <c r="AA63" s="1">
        <f>IF(P63=1,$O$3,IF(P63=2,$O$4,$O$5))</f>
        <v>0</v>
      </c>
    </row>
    <row r="64">
      <c r="A64" s="1" t="s">
        <v>593</v>
      </c>
      <c r="E64" s="27" t="s">
        <v>589</v>
      </c>
    </row>
    <row r="65" ht="39.6">
      <c r="A65" s="1" t="s">
        <v>594</v>
      </c>
      <c r="E65" s="32" t="s">
        <v>6735</v>
      </c>
    </row>
    <row r="66" ht="66">
      <c r="A66" s="1" t="s">
        <v>596</v>
      </c>
      <c r="E66" s="27" t="s">
        <v>5069</v>
      </c>
    </row>
    <row r="67" ht="26.4">
      <c r="A67" s="1" t="s">
        <v>587</v>
      </c>
      <c r="B67" s="1">
        <v>15</v>
      </c>
      <c r="C67" s="26" t="s">
        <v>3749</v>
      </c>
      <c r="D67" t="s">
        <v>589</v>
      </c>
      <c r="E67" s="27" t="s">
        <v>3750</v>
      </c>
      <c r="F67" s="28" t="s">
        <v>614</v>
      </c>
      <c r="G67" s="29">
        <v>10.34</v>
      </c>
      <c r="H67" s="28">
        <v>0</v>
      </c>
      <c r="I67" s="30">
        <f>ROUND(G67*H67,P4)</f>
        <v>0</v>
      </c>
      <c r="L67" s="30">
        <v>0</v>
      </c>
      <c r="M67" s="24">
        <f>ROUND(G67*L67,P4)</f>
        <v>0</v>
      </c>
      <c r="N67" s="25" t="s">
        <v>592</v>
      </c>
      <c r="O67" s="31">
        <f>M67*AA67</f>
        <v>0</v>
      </c>
      <c r="P67" s="1">
        <v>3</v>
      </c>
      <c r="AA67" s="1">
        <f>IF(P67=1,$O$3,IF(P67=2,$O$4,$O$5))</f>
        <v>0</v>
      </c>
    </row>
    <row r="68">
      <c r="A68" s="1" t="s">
        <v>593</v>
      </c>
      <c r="E68" s="27" t="s">
        <v>589</v>
      </c>
    </row>
    <row r="69" ht="39.6">
      <c r="A69" s="1" t="s">
        <v>594</v>
      </c>
      <c r="E69" s="32" t="s">
        <v>6735</v>
      </c>
    </row>
    <row r="70" ht="79.2">
      <c r="A70" s="1" t="s">
        <v>596</v>
      </c>
      <c r="E70" s="27" t="s">
        <v>3751</v>
      </c>
    </row>
    <row r="71" ht="26.4">
      <c r="A71" s="1" t="s">
        <v>587</v>
      </c>
      <c r="B71" s="1">
        <v>16</v>
      </c>
      <c r="C71" s="26" t="s">
        <v>4091</v>
      </c>
      <c r="D71" t="s">
        <v>589</v>
      </c>
      <c r="E71" s="27" t="s">
        <v>4092</v>
      </c>
      <c r="F71" s="28" t="s">
        <v>591</v>
      </c>
      <c r="G71" s="29">
        <v>1.5509999999999999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6744</v>
      </c>
    </row>
    <row r="74" ht="66">
      <c r="A74" s="1" t="s">
        <v>596</v>
      </c>
      <c r="E74" s="27" t="s">
        <v>4094</v>
      </c>
    </row>
    <row r="75">
      <c r="A75" s="1" t="s">
        <v>584</v>
      </c>
      <c r="C75" s="22" t="s">
        <v>2997</v>
      </c>
      <c r="E75" s="23" t="s">
        <v>3792</v>
      </c>
      <c r="L75" s="24">
        <f>SUMIFS(L76:L91,A76:A91,"P")</f>
        <v>0</v>
      </c>
      <c r="M75" s="24">
        <f>SUMIFS(M76:M91,A76:A91,"P")</f>
        <v>0</v>
      </c>
      <c r="N75" s="25"/>
    </row>
    <row r="76" ht="26.4">
      <c r="A76" s="1" t="s">
        <v>587</v>
      </c>
      <c r="B76" s="1">
        <v>17</v>
      </c>
      <c r="C76" s="26" t="s">
        <v>5281</v>
      </c>
      <c r="D76" t="s">
        <v>589</v>
      </c>
      <c r="E76" s="27" t="s">
        <v>5282</v>
      </c>
      <c r="F76" s="28" t="s">
        <v>695</v>
      </c>
      <c r="G76" s="29">
        <v>0.002</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6745</v>
      </c>
    </row>
    <row r="79" ht="303.6">
      <c r="A79" s="1" t="s">
        <v>596</v>
      </c>
      <c r="E79" s="27" t="s">
        <v>5277</v>
      </c>
    </row>
    <row r="80" ht="26.4">
      <c r="A80" s="1" t="s">
        <v>587</v>
      </c>
      <c r="B80" s="1">
        <v>18</v>
      </c>
      <c r="C80" s="26" t="s">
        <v>2999</v>
      </c>
      <c r="D80" t="s">
        <v>589</v>
      </c>
      <c r="E80" s="27" t="s">
        <v>3000</v>
      </c>
      <c r="F80" s="28" t="s">
        <v>591</v>
      </c>
      <c r="G80" s="29">
        <v>2.8050000000000002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6">
      <c r="A82" s="1" t="s">
        <v>594</v>
      </c>
      <c r="E82" s="32" t="s">
        <v>6746</v>
      </c>
    </row>
    <row r="83" ht="79.2">
      <c r="A83" s="1" t="s">
        <v>596</v>
      </c>
      <c r="E83" s="27" t="s">
        <v>3002</v>
      </c>
    </row>
    <row r="84" ht="26.4">
      <c r="A84" s="1" t="s">
        <v>587</v>
      </c>
      <c r="B84" s="1">
        <v>19</v>
      </c>
      <c r="C84" s="26" t="s">
        <v>6559</v>
      </c>
      <c r="D84" t="s">
        <v>589</v>
      </c>
      <c r="E84" s="27" t="s">
        <v>6560</v>
      </c>
      <c r="F84" s="28" t="s">
        <v>591</v>
      </c>
      <c r="G84" s="29">
        <v>0.371</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6747</v>
      </c>
    </row>
    <row r="87" ht="66">
      <c r="A87" s="1" t="s">
        <v>596</v>
      </c>
      <c r="E87" s="27" t="s">
        <v>6562</v>
      </c>
    </row>
    <row r="88" ht="26.4">
      <c r="A88" s="1" t="s">
        <v>587</v>
      </c>
      <c r="B88" s="1">
        <v>20</v>
      </c>
      <c r="C88" s="26" t="s">
        <v>6748</v>
      </c>
      <c r="D88" t="s">
        <v>589</v>
      </c>
      <c r="E88" s="27" t="s">
        <v>6749</v>
      </c>
      <c r="F88" s="28" t="s">
        <v>591</v>
      </c>
      <c r="G88" s="29">
        <v>0.29899999999999999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6750</v>
      </c>
    </row>
    <row r="91" ht="316.8">
      <c r="A91" s="1" t="s">
        <v>596</v>
      </c>
      <c r="E91" s="27" t="s">
        <v>6751</v>
      </c>
    </row>
    <row r="92">
      <c r="A92" s="1" t="s">
        <v>584</v>
      </c>
      <c r="C92" s="22" t="s">
        <v>3003</v>
      </c>
      <c r="E92" s="23" t="s">
        <v>3598</v>
      </c>
      <c r="L92" s="24">
        <f>SUMIFS(L93:L108,A93:A108,"P")</f>
        <v>0</v>
      </c>
      <c r="M92" s="24">
        <f>SUMIFS(M93:M108,A93:A108,"P")</f>
        <v>0</v>
      </c>
      <c r="N92" s="25"/>
    </row>
    <row r="93" ht="26.4">
      <c r="A93" s="1" t="s">
        <v>587</v>
      </c>
      <c r="B93" s="1">
        <v>21</v>
      </c>
      <c r="C93" s="26" t="s">
        <v>4175</v>
      </c>
      <c r="D93" t="s">
        <v>589</v>
      </c>
      <c r="E93" s="27" t="s">
        <v>4176</v>
      </c>
      <c r="F93" s="28" t="s">
        <v>614</v>
      </c>
      <c r="G93" s="29">
        <v>6.2400000000000002</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6743</v>
      </c>
    </row>
    <row r="96" ht="79.2">
      <c r="A96" s="1" t="s">
        <v>596</v>
      </c>
      <c r="E96" s="27" t="s">
        <v>4171</v>
      </c>
    </row>
    <row r="97" ht="26.4">
      <c r="A97" s="1" t="s">
        <v>587</v>
      </c>
      <c r="B97" s="1">
        <v>22</v>
      </c>
      <c r="C97" s="26" t="s">
        <v>6563</v>
      </c>
      <c r="D97" t="s">
        <v>589</v>
      </c>
      <c r="E97" s="27" t="s">
        <v>6564</v>
      </c>
      <c r="F97" s="28" t="s">
        <v>614</v>
      </c>
      <c r="G97" s="29">
        <v>12.48</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6752</v>
      </c>
    </row>
    <row r="100" ht="92.4">
      <c r="A100" s="1" t="s">
        <v>596</v>
      </c>
      <c r="E100" s="27" t="s">
        <v>4670</v>
      </c>
    </row>
    <row r="101" ht="26.4">
      <c r="A101" s="1" t="s">
        <v>587</v>
      </c>
      <c r="B101" s="1">
        <v>23</v>
      </c>
      <c r="C101" s="26" t="s">
        <v>6566</v>
      </c>
      <c r="D101" t="s">
        <v>589</v>
      </c>
      <c r="E101" s="27" t="s">
        <v>6567</v>
      </c>
      <c r="F101" s="28" t="s">
        <v>614</v>
      </c>
      <c r="G101" s="29">
        <v>6.2400000000000002</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6743</v>
      </c>
    </row>
    <row r="104" ht="171.6">
      <c r="A104" s="1" t="s">
        <v>596</v>
      </c>
      <c r="E104" s="27" t="s">
        <v>4677</v>
      </c>
    </row>
    <row r="105" ht="26.4">
      <c r="A105" s="1" t="s">
        <v>587</v>
      </c>
      <c r="B105" s="1">
        <v>24</v>
      </c>
      <c r="C105" s="26" t="s">
        <v>6568</v>
      </c>
      <c r="D105" t="s">
        <v>589</v>
      </c>
      <c r="E105" s="27" t="s">
        <v>6569</v>
      </c>
      <c r="F105" s="28" t="s">
        <v>614</v>
      </c>
      <c r="G105" s="29">
        <v>6.2400000000000002</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c r="A107" s="1" t="s">
        <v>594</v>
      </c>
      <c r="E107" s="32" t="s">
        <v>6743</v>
      </c>
    </row>
    <row r="108" ht="171.6">
      <c r="A108" s="1" t="s">
        <v>596</v>
      </c>
      <c r="E108" s="27" t="s">
        <v>4677</v>
      </c>
    </row>
    <row r="109">
      <c r="A109" s="1" t="s">
        <v>584</v>
      </c>
      <c r="C109" s="22" t="s">
        <v>617</v>
      </c>
      <c r="E109" s="23" t="s">
        <v>618</v>
      </c>
      <c r="L109" s="24">
        <f>SUMIFS(L110:L129,A110:A129,"P")</f>
        <v>0</v>
      </c>
      <c r="M109" s="24">
        <f>SUMIFS(M110:M129,A110:A129,"P")</f>
        <v>0</v>
      </c>
      <c r="N109" s="25"/>
    </row>
    <row r="110" ht="26.4">
      <c r="A110" s="1" t="s">
        <v>587</v>
      </c>
      <c r="B110" s="1">
        <v>25</v>
      </c>
      <c r="C110" s="26" t="s">
        <v>6753</v>
      </c>
      <c r="D110" t="s">
        <v>589</v>
      </c>
      <c r="E110" s="27" t="s">
        <v>6754</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3994</v>
      </c>
    </row>
    <row r="113" ht="79.2">
      <c r="A113" s="1" t="s">
        <v>596</v>
      </c>
      <c r="E113" s="27" t="s">
        <v>623</v>
      </c>
    </row>
    <row r="114" ht="26.4">
      <c r="A114" s="1" t="s">
        <v>587</v>
      </c>
      <c r="B114" s="1">
        <v>26</v>
      </c>
      <c r="C114" s="26" t="s">
        <v>3377</v>
      </c>
      <c r="D114" t="s">
        <v>589</v>
      </c>
      <c r="E114" s="27" t="s">
        <v>3378</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9.2">
      <c r="A117" s="1" t="s">
        <v>596</v>
      </c>
      <c r="E117" s="27" t="s">
        <v>623</v>
      </c>
    </row>
    <row r="118" ht="26.4">
      <c r="A118" s="1" t="s">
        <v>587</v>
      </c>
      <c r="B118" s="1">
        <v>27</v>
      </c>
      <c r="C118" s="26" t="s">
        <v>3039</v>
      </c>
      <c r="D118" t="s">
        <v>589</v>
      </c>
      <c r="E118" s="27" t="s">
        <v>3040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3860</v>
      </c>
    </row>
    <row r="121" ht="118.8">
      <c r="A121" s="1" t="s">
        <v>596</v>
      </c>
      <c r="E121" s="27" t="s">
        <v>3042</v>
      </c>
    </row>
    <row r="122" ht="26.4">
      <c r="A122" s="1" t="s">
        <v>587</v>
      </c>
      <c r="B122" s="1">
        <v>28</v>
      </c>
      <c r="C122" s="26" t="s">
        <v>6641</v>
      </c>
      <c r="D122" t="s">
        <v>589</v>
      </c>
      <c r="E122" s="27" t="s">
        <v>6642</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3860</v>
      </c>
    </row>
    <row r="125" ht="118.8">
      <c r="A125" s="1" t="s">
        <v>596</v>
      </c>
      <c r="E125" s="27" t="s">
        <v>3042</v>
      </c>
    </row>
    <row r="126" ht="26.4">
      <c r="A126" s="1" t="s">
        <v>587</v>
      </c>
      <c r="B126" s="1">
        <v>29</v>
      </c>
      <c r="C126" s="26" t="s">
        <v>6755</v>
      </c>
      <c r="D126" t="s">
        <v>589</v>
      </c>
      <c r="E126" s="27" t="s">
        <v>6756</v>
      </c>
      <c r="F126" s="28" t="s">
        <v>614</v>
      </c>
      <c r="G126" s="29">
        <v>17.584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6757</v>
      </c>
    </row>
    <row r="129" ht="105.6">
      <c r="A129" s="1" t="s">
        <v>596</v>
      </c>
      <c r="E129" s="27" t="s">
        <v>6758</v>
      </c>
    </row>
    <row r="130">
      <c r="A130" s="1" t="s">
        <v>584</v>
      </c>
      <c r="C130" s="22" t="s">
        <v>3840</v>
      </c>
      <c r="E130" s="23" t="s">
        <v>3841</v>
      </c>
      <c r="L130" s="24">
        <f>SUMIFS(L131:L182,A131:A182,"P")</f>
        <v>0</v>
      </c>
      <c r="M130" s="24">
        <f>SUMIFS(M131:M182,A131:A182,"P")</f>
        <v>0</v>
      </c>
      <c r="N130" s="25"/>
    </row>
    <row r="131" ht="26.4">
      <c r="A131" s="1" t="s">
        <v>587</v>
      </c>
      <c r="B131" s="1">
        <v>30</v>
      </c>
      <c r="C131" s="26" t="s">
        <v>6759</v>
      </c>
      <c r="D131" t="s">
        <v>589</v>
      </c>
      <c r="E131" s="27" t="s">
        <v>6760</v>
      </c>
      <c r="F131" s="28" t="s">
        <v>607</v>
      </c>
      <c r="G131" s="29">
        <v>24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264">
      <c r="A134" s="1" t="s">
        <v>596</v>
      </c>
      <c r="E134" s="27" t="s">
        <v>3846</v>
      </c>
    </row>
    <row r="135" ht="26.4">
      <c r="A135" s="1" t="s">
        <v>587</v>
      </c>
      <c r="B135" s="1">
        <v>31</v>
      </c>
      <c r="C135" s="26" t="s">
        <v>6761</v>
      </c>
      <c r="D135" t="s">
        <v>589</v>
      </c>
      <c r="E135" s="27" t="s">
        <v>6762</v>
      </c>
      <c r="F135" s="28" t="s">
        <v>607</v>
      </c>
      <c r="G135" s="29">
        <v>11.199999999999999</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66">
      <c r="A138" s="1" t="s">
        <v>596</v>
      </c>
      <c r="E138" s="27" t="s">
        <v>6763</v>
      </c>
    </row>
    <row r="139" ht="26.4">
      <c r="A139" s="1" t="s">
        <v>587</v>
      </c>
      <c r="B139" s="1">
        <v>32</v>
      </c>
      <c r="C139" s="26" t="s">
        <v>6764</v>
      </c>
      <c r="D139" t="s">
        <v>589</v>
      </c>
      <c r="E139" s="27" t="s">
        <v>6765</v>
      </c>
      <c r="F139" s="28" t="s">
        <v>607</v>
      </c>
      <c r="G139" s="29">
        <v>11.199999999999999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277.2">
      <c r="A142" s="1" t="s">
        <v>596</v>
      </c>
      <c r="E142" s="27" t="s">
        <v>6572</v>
      </c>
    </row>
    <row r="143" ht="26.4">
      <c r="A143" s="1" t="s">
        <v>587</v>
      </c>
      <c r="B143" s="1">
        <v>33</v>
      </c>
      <c r="C143" s="26" t="s">
        <v>6766</v>
      </c>
      <c r="D143" t="s">
        <v>589</v>
      </c>
      <c r="E143" s="27" t="s">
        <v>6767</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9.2">
      <c r="A146" s="1" t="s">
        <v>596</v>
      </c>
      <c r="E146" s="27" t="s">
        <v>6768</v>
      </c>
    </row>
    <row r="147" ht="26.4">
      <c r="A147" s="1" t="s">
        <v>587</v>
      </c>
      <c r="B147" s="1">
        <v>34</v>
      </c>
      <c r="C147" s="26" t="s">
        <v>6769</v>
      </c>
      <c r="D147" t="s">
        <v>589</v>
      </c>
      <c r="E147" s="27" t="s">
        <v>6770</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9.2">
      <c r="A150" s="1" t="s">
        <v>596</v>
      </c>
      <c r="E150" s="27" t="s">
        <v>6768</v>
      </c>
    </row>
    <row r="151" ht="26.4">
      <c r="A151" s="1" t="s">
        <v>587</v>
      </c>
      <c r="B151" s="1">
        <v>35</v>
      </c>
      <c r="C151" s="26" t="s">
        <v>6771</v>
      </c>
      <c r="D151" t="s">
        <v>589</v>
      </c>
      <c r="E151" s="27" t="s">
        <v>6772</v>
      </c>
      <c r="F151" s="28" t="s">
        <v>621</v>
      </c>
      <c r="G151" s="29">
        <v>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3860</v>
      </c>
    </row>
    <row r="154" ht="79.2">
      <c r="A154" s="1" t="s">
        <v>596</v>
      </c>
      <c r="E154" s="27" t="s">
        <v>6768</v>
      </c>
    </row>
    <row r="155" ht="26.4">
      <c r="A155" s="1" t="s">
        <v>587</v>
      </c>
      <c r="B155" s="1">
        <v>36</v>
      </c>
      <c r="C155" s="26" t="s">
        <v>6773</v>
      </c>
      <c r="D155" t="s">
        <v>589</v>
      </c>
      <c r="E155" s="27" t="s">
        <v>6774</v>
      </c>
      <c r="F155" s="28" t="s">
        <v>621</v>
      </c>
      <c r="G155" s="29">
        <v>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c r="E157" s="32" t="s">
        <v>3994</v>
      </c>
    </row>
    <row r="158" ht="79.2">
      <c r="A158" s="1" t="s">
        <v>596</v>
      </c>
      <c r="E158" s="27" t="s">
        <v>6768</v>
      </c>
    </row>
    <row r="159" ht="26.4">
      <c r="A159" s="1" t="s">
        <v>587</v>
      </c>
      <c r="B159" s="1">
        <v>37</v>
      </c>
      <c r="C159" s="26" t="s">
        <v>6775</v>
      </c>
      <c r="D159" t="s">
        <v>589</v>
      </c>
      <c r="E159" s="27" t="s">
        <v>6776</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79.2">
      <c r="A162" s="1" t="s">
        <v>596</v>
      </c>
      <c r="E162" s="27" t="s">
        <v>6768</v>
      </c>
    </row>
    <row r="163" ht="26.4">
      <c r="A163" s="1" t="s">
        <v>587</v>
      </c>
      <c r="B163" s="1">
        <v>38</v>
      </c>
      <c r="C163" s="26" t="s">
        <v>6777</v>
      </c>
      <c r="D163" t="s">
        <v>589</v>
      </c>
      <c r="E163" s="27" t="s">
        <v>6778</v>
      </c>
      <c r="F163" s="28" t="s">
        <v>607</v>
      </c>
      <c r="G163" s="29">
        <v>53</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6779</v>
      </c>
    </row>
    <row r="166" ht="92.4">
      <c r="A166" s="1" t="s">
        <v>596</v>
      </c>
      <c r="E166" s="27" t="s">
        <v>6780</v>
      </c>
    </row>
    <row r="167" ht="26.4">
      <c r="A167" s="1" t="s">
        <v>587</v>
      </c>
      <c r="B167" s="1">
        <v>39</v>
      </c>
      <c r="C167" s="26" t="s">
        <v>6781</v>
      </c>
      <c r="D167" t="s">
        <v>589</v>
      </c>
      <c r="E167" s="27" t="s">
        <v>6782</v>
      </c>
      <c r="F167" s="28" t="s">
        <v>607</v>
      </c>
      <c r="G167" s="29">
        <v>24</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c r="E169" s="32" t="s">
        <v>6783</v>
      </c>
    </row>
    <row r="170" ht="79.2">
      <c r="A170" s="1" t="s">
        <v>596</v>
      </c>
      <c r="E170" s="27" t="s">
        <v>6784</v>
      </c>
    </row>
    <row r="171" ht="26.4">
      <c r="A171" s="1" t="s">
        <v>587</v>
      </c>
      <c r="B171" s="1">
        <v>40</v>
      </c>
      <c r="C171" s="26" t="s">
        <v>6785</v>
      </c>
      <c r="D171" t="s">
        <v>589</v>
      </c>
      <c r="E171" s="27" t="s">
        <v>6786</v>
      </c>
      <c r="F171" s="28" t="s">
        <v>607</v>
      </c>
      <c r="G171" s="29">
        <v>24</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105.6">
      <c r="A174" s="1" t="s">
        <v>596</v>
      </c>
      <c r="E174" s="27" t="s">
        <v>6578</v>
      </c>
    </row>
    <row r="175" ht="26.4">
      <c r="A175" s="1" t="s">
        <v>587</v>
      </c>
      <c r="B175" s="1">
        <v>41</v>
      </c>
      <c r="C175" s="26" t="s">
        <v>6787</v>
      </c>
      <c r="D175" t="s">
        <v>589</v>
      </c>
      <c r="E175" s="27" t="s">
        <v>6788</v>
      </c>
      <c r="F175" s="28" t="s">
        <v>607</v>
      </c>
      <c r="G175" s="29">
        <v>24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c r="A177" s="1" t="s">
        <v>594</v>
      </c>
    </row>
    <row r="178" ht="79.2">
      <c r="A178" s="1" t="s">
        <v>596</v>
      </c>
      <c r="E178" s="27" t="s">
        <v>6789</v>
      </c>
    </row>
    <row r="179">
      <c r="A179" s="1" t="s">
        <v>587</v>
      </c>
      <c r="B179" s="1">
        <v>42</v>
      </c>
      <c r="C179" s="26" t="s">
        <v>6790</v>
      </c>
      <c r="D179" t="s">
        <v>589</v>
      </c>
      <c r="E179" s="27" t="s">
        <v>6791</v>
      </c>
      <c r="F179" s="28" t="s">
        <v>621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6792</v>
      </c>
    </row>
    <row r="181">
      <c r="A181" s="1" t="s">
        <v>594</v>
      </c>
    </row>
    <row r="182" ht="79.2">
      <c r="A182" s="1" t="s">
        <v>596</v>
      </c>
      <c r="E182" s="27" t="s">
        <v>6793</v>
      </c>
    </row>
    <row r="183">
      <c r="A183" s="1" t="s">
        <v>584</v>
      </c>
      <c r="C183" s="22" t="s">
        <v>2018</v>
      </c>
      <c r="E183" s="23" t="s">
        <v>2019</v>
      </c>
      <c r="L183" s="24">
        <f>SUMIFS(L184:L191,A184:A191,"P")</f>
        <v>0</v>
      </c>
      <c r="M183" s="24">
        <f>SUMIFS(M184:M191,A184:A191,"P")</f>
        <v>0</v>
      </c>
      <c r="N183" s="25"/>
    </row>
    <row r="184" ht="26.4">
      <c r="A184" s="1" t="s">
        <v>587</v>
      </c>
      <c r="B184" s="1">
        <v>43</v>
      </c>
      <c r="C184" s="26" t="s">
        <v>4696</v>
      </c>
      <c r="D184" t="s">
        <v>589</v>
      </c>
      <c r="E184" s="27" t="s">
        <v>4697</v>
      </c>
      <c r="F184" s="28" t="s">
        <v>607</v>
      </c>
      <c r="G184" s="29">
        <v>10.4</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c r="E186" s="32" t="s">
        <v>6794</v>
      </c>
    </row>
    <row r="187" ht="66">
      <c r="A187" s="1" t="s">
        <v>596</v>
      </c>
      <c r="E187" s="27" t="s">
        <v>4698</v>
      </c>
    </row>
    <row r="188" ht="26.4">
      <c r="A188" s="1" t="s">
        <v>587</v>
      </c>
      <c r="B188" s="1">
        <v>44</v>
      </c>
      <c r="C188" s="26" t="s">
        <v>6795</v>
      </c>
      <c r="D188" t="s">
        <v>589</v>
      </c>
      <c r="E188" s="27" t="s">
        <v>6796</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row>
    <row r="191" ht="79.2">
      <c r="A191" s="1" t="s">
        <v>596</v>
      </c>
      <c r="E191" s="27" t="s">
        <v>4001</v>
      </c>
    </row>
    <row r="192">
      <c r="A192" s="1" t="s">
        <v>584</v>
      </c>
      <c r="C192" s="22" t="s">
        <v>690</v>
      </c>
      <c r="E192" s="23" t="s">
        <v>691</v>
      </c>
      <c r="L192" s="24">
        <f>SUMIFS(L193:L208,A193:A208,"P")</f>
        <v>0</v>
      </c>
      <c r="M192" s="24">
        <f>SUMIFS(M193:M208,A193:A208,"P")</f>
        <v>0</v>
      </c>
      <c r="N192" s="25"/>
    </row>
    <row r="193" ht="39.6">
      <c r="A193" s="1" t="s">
        <v>587</v>
      </c>
      <c r="B193" s="1">
        <v>45</v>
      </c>
      <c r="C193" s="26" t="s">
        <v>692</v>
      </c>
      <c r="D193" t="s">
        <v>693</v>
      </c>
      <c r="E193" s="27" t="s">
        <v>694</v>
      </c>
      <c r="F193" s="28" t="s">
        <v>695</v>
      </c>
      <c r="G193" s="29">
        <v>80.546000000000006</v>
      </c>
      <c r="H193" s="28">
        <v>0</v>
      </c>
      <c r="I193" s="30">
        <f>ROUND(G193*H193,P4)</f>
        <v>0</v>
      </c>
      <c r="L193" s="30">
        <v>0</v>
      </c>
      <c r="M193" s="24">
        <f>ROUND(G193*L193,P4)</f>
        <v>0</v>
      </c>
      <c r="N193" s="25" t="s">
        <v>589</v>
      </c>
      <c r="O193" s="31">
        <f>M193*AA193</f>
        <v>0</v>
      </c>
      <c r="P193" s="1">
        <v>3</v>
      </c>
      <c r="AA193" s="1">
        <f>IF(P193=1,$O$3,IF(P193=2,$O$4,$O$5))</f>
        <v>0</v>
      </c>
    </row>
    <row r="194" ht="39.6">
      <c r="A194" s="1" t="s">
        <v>593</v>
      </c>
      <c r="E194" s="27" t="s">
        <v>2372</v>
      </c>
    </row>
    <row r="195" ht="39.6">
      <c r="A195" s="1" t="s">
        <v>594</v>
      </c>
      <c r="E195" s="32" t="s">
        <v>6797</v>
      </c>
    </row>
    <row r="196" ht="158.4">
      <c r="A196" s="1" t="s">
        <v>596</v>
      </c>
      <c r="E196" s="27" t="s">
        <v>712</v>
      </c>
    </row>
    <row r="197" ht="39.6">
      <c r="A197" s="1" t="s">
        <v>587</v>
      </c>
      <c r="B197" s="1">
        <v>46</v>
      </c>
      <c r="C197" s="26" t="s">
        <v>2681</v>
      </c>
      <c r="D197" t="s">
        <v>2682</v>
      </c>
      <c r="E197" s="27" t="s">
        <v>2683</v>
      </c>
      <c r="F197" s="28" t="s">
        <v>695</v>
      </c>
      <c r="G197" s="29">
        <v>19.106999999999999</v>
      </c>
      <c r="H197" s="28">
        <v>0</v>
      </c>
      <c r="I197" s="30">
        <f>ROUND(G197*H197,P4)</f>
        <v>0</v>
      </c>
      <c r="L197" s="30">
        <v>0</v>
      </c>
      <c r="M197" s="24">
        <f>ROUND(G197*L197,P4)</f>
        <v>0</v>
      </c>
      <c r="N197" s="25" t="s">
        <v>589</v>
      </c>
      <c r="O197" s="31">
        <f>M197*AA197</f>
        <v>0</v>
      </c>
      <c r="P197" s="1">
        <v>3</v>
      </c>
      <c r="AA197" s="1">
        <f>IF(P197=1,$O$3,IF(P197=2,$O$4,$O$5))</f>
        <v>0</v>
      </c>
    </row>
    <row r="198" ht="39.6">
      <c r="A198" s="1" t="s">
        <v>593</v>
      </c>
      <c r="E198" s="27" t="s">
        <v>2372</v>
      </c>
    </row>
    <row r="199">
      <c r="A199" s="1" t="s">
        <v>594</v>
      </c>
      <c r="E199" s="32" t="s">
        <v>6798</v>
      </c>
    </row>
    <row r="200" ht="158.4">
      <c r="A200" s="1" t="s">
        <v>596</v>
      </c>
      <c r="E200" s="27" t="s">
        <v>712</v>
      </c>
    </row>
    <row r="201" ht="39.6">
      <c r="A201" s="1" t="s">
        <v>587</v>
      </c>
      <c r="B201" s="1">
        <v>47</v>
      </c>
      <c r="C201" s="26" t="s">
        <v>699</v>
      </c>
      <c r="D201" t="s">
        <v>700</v>
      </c>
      <c r="E201" s="27" t="s">
        <v>701</v>
      </c>
      <c r="F201" s="28" t="s">
        <v>695</v>
      </c>
      <c r="G201" s="29">
        <v>2.1619999999999999</v>
      </c>
      <c r="H201" s="28">
        <v>0</v>
      </c>
      <c r="I201" s="30">
        <f>ROUND(G201*H201,P4)</f>
        <v>0</v>
      </c>
      <c r="L201" s="30">
        <v>0</v>
      </c>
      <c r="M201" s="24">
        <f>ROUND(G201*L201,P4)</f>
        <v>0</v>
      </c>
      <c r="N201" s="25" t="s">
        <v>589</v>
      </c>
      <c r="O201" s="31">
        <f>M201*AA201</f>
        <v>0</v>
      </c>
      <c r="P201" s="1">
        <v>3</v>
      </c>
      <c r="AA201" s="1">
        <f>IF(P201=1,$O$3,IF(P201=2,$O$4,$O$5))</f>
        <v>0</v>
      </c>
    </row>
    <row r="202" ht="39.6">
      <c r="A202" s="1" t="s">
        <v>593</v>
      </c>
      <c r="E202" s="27" t="s">
        <v>716</v>
      </c>
    </row>
    <row r="203">
      <c r="A203" s="1" t="s">
        <v>594</v>
      </c>
      <c r="E203" s="32" t="s">
        <v>6799</v>
      </c>
    </row>
    <row r="204" ht="158.4">
      <c r="A204" s="1" t="s">
        <v>596</v>
      </c>
      <c r="E204" s="27" t="s">
        <v>712</v>
      </c>
    </row>
    <row r="205" ht="39.6">
      <c r="A205" s="1" t="s">
        <v>587</v>
      </c>
      <c r="B205" s="1">
        <v>48</v>
      </c>
      <c r="C205" s="26" t="s">
        <v>2699</v>
      </c>
      <c r="D205" t="s">
        <v>2700</v>
      </c>
      <c r="E205" s="27" t="s">
        <v>2701</v>
      </c>
      <c r="F205" s="28" t="s">
        <v>695</v>
      </c>
      <c r="G205" s="29">
        <v>2.153</v>
      </c>
      <c r="H205" s="28">
        <v>0</v>
      </c>
      <c r="I205" s="30">
        <f>ROUND(G205*H205,P4)</f>
        <v>0</v>
      </c>
      <c r="L205" s="30">
        <v>0</v>
      </c>
      <c r="M205" s="24">
        <f>ROUND(G205*L205,P4)</f>
        <v>0</v>
      </c>
      <c r="N205" s="25" t="s">
        <v>589</v>
      </c>
      <c r="O205" s="31">
        <f>M205*AA205</f>
        <v>0</v>
      </c>
      <c r="P205" s="1">
        <v>3</v>
      </c>
      <c r="AA205" s="1">
        <f>IF(P205=1,$O$3,IF(P205=2,$O$4,$O$5))</f>
        <v>0</v>
      </c>
    </row>
    <row r="206" ht="66">
      <c r="A206" s="1" t="s">
        <v>593</v>
      </c>
      <c r="E206" s="27" t="s">
        <v>2702</v>
      </c>
    </row>
    <row r="207">
      <c r="A207" s="1" t="s">
        <v>594</v>
      </c>
      <c r="E207" s="32" t="s">
        <v>6800</v>
      </c>
    </row>
    <row r="208" ht="158.4">
      <c r="A208" s="1" t="s">
        <v>596</v>
      </c>
      <c r="E20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6801</v>
      </c>
      <c r="E8" s="23" t="s">
        <v>345</v>
      </c>
      <c r="L8" s="24">
        <f>L9+L18+L71+L84+L101+L138+L155</f>
        <v>0</v>
      </c>
      <c r="M8" s="24">
        <f>M9+M18+M71+M84+M101+M138+M155</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SUMIFS(L19:L70,A19:A70,"P")</f>
        <v>0</v>
      </c>
      <c r="M18" s="24">
        <f>SUMIFS(M19:M70,A19:A70,"P")</f>
        <v>0</v>
      </c>
      <c r="N18" s="25"/>
    </row>
    <row r="19" ht="26.4">
      <c r="A19" s="1" t="s">
        <v>587</v>
      </c>
      <c r="B19" s="1">
        <v>3</v>
      </c>
      <c r="C19" s="26" t="s">
        <v>6508</v>
      </c>
      <c r="D19" t="s">
        <v>589</v>
      </c>
      <c r="E19" s="27" t="s">
        <v>6509</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6802</v>
      </c>
    </row>
    <row r="22" ht="52.8">
      <c r="A22" s="1" t="s">
        <v>596</v>
      </c>
      <c r="E22" s="27" t="s">
        <v>6511</v>
      </c>
    </row>
    <row r="23" ht="26.4">
      <c r="A23" s="1" t="s">
        <v>587</v>
      </c>
      <c r="B23" s="1">
        <v>4</v>
      </c>
      <c r="C23" s="26" t="s">
        <v>4638</v>
      </c>
      <c r="D23" t="s">
        <v>589</v>
      </c>
      <c r="E23" s="27" t="s">
        <v>4639</v>
      </c>
      <c r="F23" s="28" t="s">
        <v>591</v>
      </c>
      <c r="G23" s="29">
        <v>1.26</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6803</v>
      </c>
    </row>
    <row r="26" ht="92.4">
      <c r="A26" s="1" t="s">
        <v>596</v>
      </c>
      <c r="E26" s="27" t="s">
        <v>4641</v>
      </c>
    </row>
    <row r="27" ht="26.4">
      <c r="A27" s="1" t="s">
        <v>587</v>
      </c>
      <c r="B27" s="1">
        <v>5</v>
      </c>
      <c r="C27" s="26" t="s">
        <v>4642</v>
      </c>
      <c r="D27" t="s">
        <v>589</v>
      </c>
      <c r="E27" s="27" t="s">
        <v>4643</v>
      </c>
      <c r="F27" s="28" t="s">
        <v>591</v>
      </c>
      <c r="G27" s="29">
        <v>2.52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6804</v>
      </c>
    </row>
    <row r="30" ht="92.4">
      <c r="A30" s="1" t="s">
        <v>596</v>
      </c>
      <c r="E30" s="27" t="s">
        <v>4641</v>
      </c>
    </row>
    <row r="31" ht="26.4">
      <c r="A31" s="1" t="s">
        <v>587</v>
      </c>
      <c r="B31" s="1">
        <v>6</v>
      </c>
      <c r="C31" s="26" t="s">
        <v>1362</v>
      </c>
      <c r="D31" t="s">
        <v>589</v>
      </c>
      <c r="E31" s="27" t="s">
        <v>1363</v>
      </c>
      <c r="F31" s="28" t="s">
        <v>591</v>
      </c>
      <c r="G31" s="29">
        <v>58.274000000000001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6805</v>
      </c>
    </row>
    <row r="34" ht="356.4">
      <c r="A34" s="1" t="s">
        <v>596</v>
      </c>
      <c r="E34" s="27" t="s">
        <v>597</v>
      </c>
    </row>
    <row r="35" ht="26.4">
      <c r="A35" s="1" t="s">
        <v>587</v>
      </c>
      <c r="B35" s="1">
        <v>7</v>
      </c>
      <c r="C35" s="26" t="s">
        <v>1964</v>
      </c>
      <c r="D35" t="s">
        <v>589</v>
      </c>
      <c r="E35" s="27" t="s">
        <v>1965</v>
      </c>
      <c r="F35" s="28" t="s">
        <v>591</v>
      </c>
      <c r="G35" s="29">
        <v>14.568</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6806</v>
      </c>
    </row>
    <row r="38" ht="356.4">
      <c r="A38" s="1" t="s">
        <v>596</v>
      </c>
      <c r="E38" s="27" t="s">
        <v>597</v>
      </c>
    </row>
    <row r="39" ht="26.4">
      <c r="A39" s="1" t="s">
        <v>587</v>
      </c>
      <c r="B39" s="1">
        <v>8</v>
      </c>
      <c r="C39" s="26" t="s">
        <v>6514</v>
      </c>
      <c r="D39" t="s">
        <v>589</v>
      </c>
      <c r="E39" s="27" t="s">
        <v>6515</v>
      </c>
      <c r="F39" s="28" t="s">
        <v>591</v>
      </c>
      <c r="G39" s="29">
        <v>16.829999999999998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6807</v>
      </c>
    </row>
    <row r="42" ht="224.4">
      <c r="A42" s="1" t="s">
        <v>596</v>
      </c>
      <c r="E42" s="27" t="s">
        <v>3727</v>
      </c>
    </row>
    <row r="43" ht="26.4">
      <c r="A43" s="1" t="s">
        <v>587</v>
      </c>
      <c r="B43" s="1">
        <v>9</v>
      </c>
      <c r="C43" s="26" t="s">
        <v>609</v>
      </c>
      <c r="D43" t="s">
        <v>589</v>
      </c>
      <c r="E43" s="27" t="s">
        <v>610</v>
      </c>
      <c r="F43" s="28" t="s">
        <v>591</v>
      </c>
      <c r="G43" s="29">
        <v>16.829999999999998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6807</v>
      </c>
    </row>
    <row r="46" ht="264">
      <c r="A46" s="1" t="s">
        <v>596</v>
      </c>
      <c r="E46" s="27" t="s">
        <v>611</v>
      </c>
    </row>
    <row r="47" ht="26.4">
      <c r="A47" s="1" t="s">
        <v>587</v>
      </c>
      <c r="B47" s="1">
        <v>10</v>
      </c>
      <c r="C47" s="26" t="s">
        <v>4651</v>
      </c>
      <c r="D47" t="s">
        <v>589</v>
      </c>
      <c r="E47" s="27" t="s">
        <v>4652</v>
      </c>
      <c r="F47" s="28" t="s">
        <v>591</v>
      </c>
      <c r="G47" s="29">
        <v>39.457000000000001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6808</v>
      </c>
    </row>
    <row r="50" ht="264">
      <c r="A50" s="1" t="s">
        <v>596</v>
      </c>
      <c r="E50" s="27" t="s">
        <v>4654</v>
      </c>
    </row>
    <row r="51" ht="26.4">
      <c r="A51" s="1" t="s">
        <v>587</v>
      </c>
      <c r="B51" s="1">
        <v>11</v>
      </c>
      <c r="C51" s="26" t="s">
        <v>2355</v>
      </c>
      <c r="D51" t="s">
        <v>589</v>
      </c>
      <c r="E51" s="27" t="s">
        <v>2356</v>
      </c>
      <c r="F51" s="28" t="s">
        <v>591</v>
      </c>
      <c r="G51" s="29">
        <v>18.210999999999999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39.6">
      <c r="A53" s="1" t="s">
        <v>594</v>
      </c>
      <c r="E53" s="32" t="s">
        <v>6809</v>
      </c>
    </row>
    <row r="54" ht="343.2">
      <c r="A54" s="1" t="s">
        <v>596</v>
      </c>
      <c r="E54" s="27" t="s">
        <v>2358</v>
      </c>
    </row>
    <row r="55" ht="26.4">
      <c r="A55" s="1" t="s">
        <v>587</v>
      </c>
      <c r="B55" s="1">
        <v>12</v>
      </c>
      <c r="C55" s="26" t="s">
        <v>4864</v>
      </c>
      <c r="D55" t="s">
        <v>589</v>
      </c>
      <c r="E55" s="27" t="s">
        <v>4865</v>
      </c>
      <c r="F55" s="28" t="s">
        <v>614</v>
      </c>
      <c r="G55" s="29">
        <v>9.6799999999999997</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6802</v>
      </c>
    </row>
    <row r="58" ht="66">
      <c r="A58" s="1" t="s">
        <v>596</v>
      </c>
      <c r="E58" s="27" t="s">
        <v>4867</v>
      </c>
    </row>
    <row r="59" ht="26.4">
      <c r="A59" s="1" t="s">
        <v>587</v>
      </c>
      <c r="B59" s="1">
        <v>13</v>
      </c>
      <c r="C59" s="26" t="s">
        <v>5067</v>
      </c>
      <c r="D59" t="s">
        <v>589</v>
      </c>
      <c r="E59" s="27" t="s">
        <v>5068</v>
      </c>
      <c r="F59" s="28" t="s">
        <v>614</v>
      </c>
      <c r="G59" s="29">
        <v>9.6799999999999997</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6802</v>
      </c>
    </row>
    <row r="62" ht="66">
      <c r="A62" s="1" t="s">
        <v>596</v>
      </c>
      <c r="E62" s="27" t="s">
        <v>5069</v>
      </c>
    </row>
    <row r="63" ht="26.4">
      <c r="A63" s="1" t="s">
        <v>587</v>
      </c>
      <c r="B63" s="1">
        <v>14</v>
      </c>
      <c r="C63" s="26" t="s">
        <v>3749</v>
      </c>
      <c r="D63" t="s">
        <v>589</v>
      </c>
      <c r="E63" s="27" t="s">
        <v>3750</v>
      </c>
      <c r="F63" s="28" t="s">
        <v>614</v>
      </c>
      <c r="G63" s="29">
        <v>9.6799999999999997</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6802</v>
      </c>
    </row>
    <row r="66" ht="79.2">
      <c r="A66" s="1" t="s">
        <v>596</v>
      </c>
      <c r="E66" s="27" t="s">
        <v>3751</v>
      </c>
    </row>
    <row r="67" ht="26.4">
      <c r="A67" s="1" t="s">
        <v>587</v>
      </c>
      <c r="B67" s="1">
        <v>15</v>
      </c>
      <c r="C67" s="26" t="s">
        <v>4091</v>
      </c>
      <c r="D67" t="s">
        <v>589</v>
      </c>
      <c r="E67" s="27" t="s">
        <v>4092</v>
      </c>
      <c r="F67" s="28" t="s">
        <v>591</v>
      </c>
      <c r="G67" s="29">
        <v>1.452</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6810</v>
      </c>
    </row>
    <row r="70" ht="66">
      <c r="A70" s="1" t="s">
        <v>596</v>
      </c>
      <c r="E70" s="27" t="s">
        <v>4094</v>
      </c>
    </row>
    <row r="71">
      <c r="A71" s="1" t="s">
        <v>584</v>
      </c>
      <c r="C71" s="22" t="s">
        <v>2997</v>
      </c>
      <c r="E71" s="23" t="s">
        <v>3792</v>
      </c>
      <c r="L71" s="24">
        <f>SUMIFS(L72:L83,A72:A83,"P")</f>
        <v>0</v>
      </c>
      <c r="M71" s="24">
        <f>SUMIFS(M72:M83,A72:A83,"P")</f>
        <v>0</v>
      </c>
      <c r="N71" s="25"/>
    </row>
    <row r="72" ht="26.4">
      <c r="A72" s="1" t="s">
        <v>587</v>
      </c>
      <c r="B72" s="1">
        <v>16</v>
      </c>
      <c r="C72" s="26" t="s">
        <v>2999</v>
      </c>
      <c r="D72" t="s">
        <v>589</v>
      </c>
      <c r="E72" s="27" t="s">
        <v>3000</v>
      </c>
      <c r="F72" s="28" t="s">
        <v>591</v>
      </c>
      <c r="G72" s="29">
        <v>3.3109999999999999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ht="39.6">
      <c r="A74" s="1" t="s">
        <v>594</v>
      </c>
      <c r="E74" s="32" t="s">
        <v>6811</v>
      </c>
    </row>
    <row r="75" ht="79.2">
      <c r="A75" s="1" t="s">
        <v>596</v>
      </c>
      <c r="E75" s="27" t="s">
        <v>3002</v>
      </c>
    </row>
    <row r="76" ht="26.4">
      <c r="A76" s="1" t="s">
        <v>587</v>
      </c>
      <c r="B76" s="1">
        <v>17</v>
      </c>
      <c r="C76" s="26" t="s">
        <v>6559</v>
      </c>
      <c r="D76" t="s">
        <v>589</v>
      </c>
      <c r="E76" s="27" t="s">
        <v>6560</v>
      </c>
      <c r="F76" s="28" t="s">
        <v>591</v>
      </c>
      <c r="G76" s="29">
        <v>0.20000000000000001</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6812</v>
      </c>
    </row>
    <row r="79" ht="66">
      <c r="A79" s="1" t="s">
        <v>596</v>
      </c>
      <c r="E79" s="27" t="s">
        <v>6562</v>
      </c>
    </row>
    <row r="80" ht="26.4">
      <c r="A80" s="1" t="s">
        <v>587</v>
      </c>
      <c r="B80" s="1">
        <v>18</v>
      </c>
      <c r="C80" s="26" t="s">
        <v>6748</v>
      </c>
      <c r="D80" t="s">
        <v>589</v>
      </c>
      <c r="E80" s="27" t="s">
        <v>6749</v>
      </c>
      <c r="F80" s="28" t="s">
        <v>591</v>
      </c>
      <c r="G80" s="29">
        <v>0.089999999999999997</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6813</v>
      </c>
    </row>
    <row r="83" ht="316.8">
      <c r="A83" s="1" t="s">
        <v>596</v>
      </c>
      <c r="E83" s="27" t="s">
        <v>6751</v>
      </c>
    </row>
    <row r="84">
      <c r="A84" s="1" t="s">
        <v>584</v>
      </c>
      <c r="C84" s="22" t="s">
        <v>617</v>
      </c>
      <c r="E84" s="23" t="s">
        <v>618</v>
      </c>
      <c r="L84" s="24">
        <f>SUMIFS(L85:L100,A85:A100,"P")</f>
        <v>0</v>
      </c>
      <c r="M84" s="24">
        <f>SUMIFS(M85:M100,A85:A100,"P")</f>
        <v>0</v>
      </c>
      <c r="N84" s="25"/>
    </row>
    <row r="85" ht="26.4">
      <c r="A85" s="1" t="s">
        <v>587</v>
      </c>
      <c r="B85" s="1">
        <v>19</v>
      </c>
      <c r="C85" s="26" t="s">
        <v>6753</v>
      </c>
      <c r="D85" t="s">
        <v>589</v>
      </c>
      <c r="E85" s="27" t="s">
        <v>6754</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c r="A87" s="1" t="s">
        <v>594</v>
      </c>
      <c r="E87" s="32" t="s">
        <v>3994</v>
      </c>
    </row>
    <row r="88" ht="79.2">
      <c r="A88" s="1" t="s">
        <v>596</v>
      </c>
      <c r="E88" s="27" t="s">
        <v>623</v>
      </c>
    </row>
    <row r="89" ht="26.4">
      <c r="A89" s="1" t="s">
        <v>587</v>
      </c>
      <c r="B89" s="1">
        <v>20</v>
      </c>
      <c r="C89" s="26" t="s">
        <v>3377</v>
      </c>
      <c r="D89" t="s">
        <v>589</v>
      </c>
      <c r="E89" s="27" t="s">
        <v>3378</v>
      </c>
      <c r="F89" s="28" t="s">
        <v>621</v>
      </c>
      <c r="G89" s="29">
        <v>4</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4951</v>
      </c>
    </row>
    <row r="92" ht="79.2">
      <c r="A92" s="1" t="s">
        <v>596</v>
      </c>
      <c r="E92" s="27" t="s">
        <v>623</v>
      </c>
    </row>
    <row r="93" ht="26.4">
      <c r="A93" s="1" t="s">
        <v>587</v>
      </c>
      <c r="B93" s="1">
        <v>21</v>
      </c>
      <c r="C93" s="26" t="s">
        <v>3039</v>
      </c>
      <c r="D93" t="s">
        <v>589</v>
      </c>
      <c r="E93" s="27" t="s">
        <v>3040</v>
      </c>
      <c r="F93" s="28" t="s">
        <v>621</v>
      </c>
      <c r="G93" s="29">
        <v>1</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row>
    <row r="96" ht="118.8">
      <c r="A96" s="1" t="s">
        <v>596</v>
      </c>
      <c r="E96" s="27" t="s">
        <v>3042</v>
      </c>
    </row>
    <row r="97" ht="26.4">
      <c r="A97" s="1" t="s">
        <v>587</v>
      </c>
      <c r="B97" s="1">
        <v>22</v>
      </c>
      <c r="C97" s="26" t="s">
        <v>6641</v>
      </c>
      <c r="D97" t="s">
        <v>589</v>
      </c>
      <c r="E97" s="27" t="s">
        <v>6642</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3994</v>
      </c>
    </row>
    <row r="100" ht="118.8">
      <c r="A100" s="1" t="s">
        <v>596</v>
      </c>
      <c r="E100" s="27" t="s">
        <v>3042</v>
      </c>
    </row>
    <row r="101">
      <c r="A101" s="1" t="s">
        <v>584</v>
      </c>
      <c r="C101" s="22" t="s">
        <v>3840</v>
      </c>
      <c r="E101" s="23" t="s">
        <v>3841</v>
      </c>
      <c r="L101" s="24">
        <f>SUMIFS(L102:L137,A102:A137,"P")</f>
        <v>0</v>
      </c>
      <c r="M101" s="24">
        <f>SUMIFS(M102:M137,A102:A137,"P")</f>
        <v>0</v>
      </c>
      <c r="N101" s="25"/>
    </row>
    <row r="102" ht="26.4">
      <c r="A102" s="1" t="s">
        <v>587</v>
      </c>
      <c r="B102" s="1">
        <v>23</v>
      </c>
      <c r="C102" s="26" t="s">
        <v>6814</v>
      </c>
      <c r="D102" t="s">
        <v>589</v>
      </c>
      <c r="E102" s="27" t="s">
        <v>6815</v>
      </c>
      <c r="F102" s="28" t="s">
        <v>607</v>
      </c>
      <c r="G102" s="29">
        <v>13.1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277.2">
      <c r="A105" s="1" t="s">
        <v>596</v>
      </c>
      <c r="E105" s="27" t="s">
        <v>6572</v>
      </c>
    </row>
    <row r="106" ht="26.4">
      <c r="A106" s="1" t="s">
        <v>587</v>
      </c>
      <c r="B106" s="1">
        <v>24</v>
      </c>
      <c r="C106" s="26" t="s">
        <v>6816</v>
      </c>
      <c r="D106" t="s">
        <v>589</v>
      </c>
      <c r="E106" s="27" t="s">
        <v>6817</v>
      </c>
      <c r="F106" s="28" t="s">
        <v>607</v>
      </c>
      <c r="G106" s="29">
        <v>33.109999999999999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6818</v>
      </c>
    </row>
    <row r="109" ht="264">
      <c r="A109" s="1" t="s">
        <v>596</v>
      </c>
      <c r="E109" s="27" t="s">
        <v>3846</v>
      </c>
    </row>
    <row r="110" ht="26.4">
      <c r="A110" s="1" t="s">
        <v>587</v>
      </c>
      <c r="B110" s="1">
        <v>25</v>
      </c>
      <c r="C110" s="26" t="s">
        <v>6819</v>
      </c>
      <c r="D110" t="s">
        <v>589</v>
      </c>
      <c r="E110" s="27" t="s">
        <v>6820</v>
      </c>
      <c r="F110" s="28" t="s">
        <v>607</v>
      </c>
      <c r="G110" s="29">
        <v>13.1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66">
      <c r="A113" s="1" t="s">
        <v>596</v>
      </c>
      <c r="E113" s="27" t="s">
        <v>6763</v>
      </c>
    </row>
    <row r="114" ht="26.4">
      <c r="A114" s="1" t="s">
        <v>587</v>
      </c>
      <c r="B114" s="1">
        <v>26</v>
      </c>
      <c r="C114" s="26" t="s">
        <v>6769</v>
      </c>
      <c r="D114" t="s">
        <v>589</v>
      </c>
      <c r="E114" s="27" t="s">
        <v>6770</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9.2">
      <c r="A117" s="1" t="s">
        <v>596</v>
      </c>
      <c r="E117" s="27" t="s">
        <v>6768</v>
      </c>
    </row>
    <row r="118" ht="26.4">
      <c r="A118" s="1" t="s">
        <v>587</v>
      </c>
      <c r="B118" s="1">
        <v>27</v>
      </c>
      <c r="C118" s="26" t="s">
        <v>6775</v>
      </c>
      <c r="D118" t="s">
        <v>589</v>
      </c>
      <c r="E118" s="27" t="s">
        <v>6776</v>
      </c>
      <c r="F118" s="28" t="s">
        <v>621</v>
      </c>
      <c r="G118" s="29">
        <v>3</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79.2">
      <c r="A121" s="1" t="s">
        <v>596</v>
      </c>
      <c r="E121" s="27" t="s">
        <v>6768</v>
      </c>
    </row>
    <row r="122" ht="26.4">
      <c r="A122" s="1" t="s">
        <v>587</v>
      </c>
      <c r="B122" s="1">
        <v>28</v>
      </c>
      <c r="C122" s="26" t="s">
        <v>6777</v>
      </c>
      <c r="D122" t="s">
        <v>589</v>
      </c>
      <c r="E122" s="27" t="s">
        <v>6778</v>
      </c>
      <c r="F122" s="28" t="s">
        <v>607</v>
      </c>
      <c r="G122" s="29">
        <v>74.200000000000003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6821</v>
      </c>
    </row>
    <row r="125" ht="92.4">
      <c r="A125" s="1" t="s">
        <v>596</v>
      </c>
      <c r="E125" s="27" t="s">
        <v>6780</v>
      </c>
    </row>
    <row r="126" ht="26.4">
      <c r="A126" s="1" t="s">
        <v>587</v>
      </c>
      <c r="B126" s="1">
        <v>29</v>
      </c>
      <c r="C126" s="26" t="s">
        <v>6781</v>
      </c>
      <c r="D126" t="s">
        <v>589</v>
      </c>
      <c r="E126" s="27" t="s">
        <v>6782</v>
      </c>
      <c r="F126" s="28" t="s">
        <v>607</v>
      </c>
      <c r="G126" s="29">
        <v>30.100000000000001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6822</v>
      </c>
    </row>
    <row r="129" ht="79.2">
      <c r="A129" s="1" t="s">
        <v>596</v>
      </c>
      <c r="E129" s="27" t="s">
        <v>6784</v>
      </c>
    </row>
    <row r="130" ht="26.4">
      <c r="A130" s="1" t="s">
        <v>587</v>
      </c>
      <c r="B130" s="1">
        <v>30</v>
      </c>
      <c r="C130" s="26" t="s">
        <v>6785</v>
      </c>
      <c r="D130" t="s">
        <v>589</v>
      </c>
      <c r="E130" s="27" t="s">
        <v>6786</v>
      </c>
      <c r="F130" s="28" t="s">
        <v>607</v>
      </c>
      <c r="G130" s="29">
        <v>30.100000000000001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6822</v>
      </c>
    </row>
    <row r="133" ht="105.6">
      <c r="A133" s="1" t="s">
        <v>596</v>
      </c>
      <c r="E133" s="27" t="s">
        <v>6578</v>
      </c>
    </row>
    <row r="134" ht="26.4">
      <c r="A134" s="1" t="s">
        <v>587</v>
      </c>
      <c r="B134" s="1">
        <v>31</v>
      </c>
      <c r="C134" s="26" t="s">
        <v>6787</v>
      </c>
      <c r="D134" t="s">
        <v>589</v>
      </c>
      <c r="E134" s="27" t="s">
        <v>6788</v>
      </c>
      <c r="F134" s="28" t="s">
        <v>607</v>
      </c>
      <c r="G134" s="29">
        <v>30.100000000000001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6822</v>
      </c>
    </row>
    <row r="137" ht="79.2">
      <c r="A137" s="1" t="s">
        <v>596</v>
      </c>
      <c r="E137" s="27" t="s">
        <v>6789</v>
      </c>
    </row>
    <row r="138">
      <c r="A138" s="1" t="s">
        <v>584</v>
      </c>
      <c r="C138" s="22" t="s">
        <v>2018</v>
      </c>
      <c r="E138" s="23" t="s">
        <v>2019</v>
      </c>
      <c r="L138" s="24">
        <f>SUMIFS(L139:L154,A139:A154,"P")</f>
        <v>0</v>
      </c>
      <c r="M138" s="24">
        <f>SUMIFS(M139:M154,A139:A154,"P")</f>
        <v>0</v>
      </c>
      <c r="N138" s="25"/>
    </row>
    <row r="139" ht="26.4">
      <c r="A139" s="1" t="s">
        <v>587</v>
      </c>
      <c r="B139" s="1">
        <v>32</v>
      </c>
      <c r="C139" s="26" t="s">
        <v>4696</v>
      </c>
      <c r="D139" t="s">
        <v>589</v>
      </c>
      <c r="E139" s="27" t="s">
        <v>4697</v>
      </c>
      <c r="F139" s="28" t="s">
        <v>607</v>
      </c>
      <c r="G139" s="29">
        <v>14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6823</v>
      </c>
    </row>
    <row r="142" ht="66">
      <c r="A142" s="1" t="s">
        <v>596</v>
      </c>
      <c r="E142" s="27" t="s">
        <v>4698</v>
      </c>
    </row>
    <row r="143" ht="26.4">
      <c r="A143" s="1" t="s">
        <v>587</v>
      </c>
      <c r="B143" s="1">
        <v>33</v>
      </c>
      <c r="C143" s="26" t="s">
        <v>6795</v>
      </c>
      <c r="D143" t="s">
        <v>589</v>
      </c>
      <c r="E143" s="27" t="s">
        <v>6796</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9.2">
      <c r="A146" s="1" t="s">
        <v>596</v>
      </c>
      <c r="E146" s="27" t="s">
        <v>4001</v>
      </c>
    </row>
    <row r="147" ht="26.4">
      <c r="A147" s="1" t="s">
        <v>587</v>
      </c>
      <c r="B147" s="1">
        <v>34</v>
      </c>
      <c r="C147" s="26" t="s">
        <v>6824</v>
      </c>
      <c r="D147" t="s">
        <v>589</v>
      </c>
      <c r="E147" s="27" t="s">
        <v>6825</v>
      </c>
      <c r="F147" s="28" t="s">
        <v>607</v>
      </c>
      <c r="G147" s="29">
        <v>18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c r="E149" s="32" t="s">
        <v>6826</v>
      </c>
    </row>
    <row r="150" ht="92.4">
      <c r="A150" s="1" t="s">
        <v>596</v>
      </c>
      <c r="E150" s="27" t="s">
        <v>5940</v>
      </c>
    </row>
    <row r="151" ht="26.4">
      <c r="A151" s="1" t="s">
        <v>587</v>
      </c>
      <c r="B151" s="1">
        <v>35</v>
      </c>
      <c r="C151" s="26" t="s">
        <v>6827</v>
      </c>
      <c r="D151" t="s">
        <v>589</v>
      </c>
      <c r="E151" s="27" t="s">
        <v>6828</v>
      </c>
      <c r="F151" s="28" t="s">
        <v>607</v>
      </c>
      <c r="G151" s="29">
        <v>11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4960</v>
      </c>
    </row>
    <row r="154" ht="92.4">
      <c r="A154" s="1" t="s">
        <v>596</v>
      </c>
      <c r="E154" s="27" t="s">
        <v>5940</v>
      </c>
    </row>
    <row r="155">
      <c r="A155" s="1" t="s">
        <v>584</v>
      </c>
      <c r="C155" s="22" t="s">
        <v>690</v>
      </c>
      <c r="E155" s="23" t="s">
        <v>691</v>
      </c>
      <c r="L155" s="24">
        <f>SUMIFS(L156:L175,A156:A175,"P")</f>
        <v>0</v>
      </c>
      <c r="M155" s="24">
        <f>SUMIFS(M156:M175,A156:A175,"P")</f>
        <v>0</v>
      </c>
      <c r="N155" s="25"/>
    </row>
    <row r="156" ht="39.6">
      <c r="A156" s="1" t="s">
        <v>587</v>
      </c>
      <c r="B156" s="1">
        <v>36</v>
      </c>
      <c r="C156" s="26" t="s">
        <v>692</v>
      </c>
      <c r="D156" t="s">
        <v>693</v>
      </c>
      <c r="E156" s="27" t="s">
        <v>694</v>
      </c>
      <c r="F156" s="28" t="s">
        <v>695</v>
      </c>
      <c r="G156" s="29">
        <v>92.888999999999996</v>
      </c>
      <c r="H156" s="28">
        <v>0</v>
      </c>
      <c r="I156" s="30">
        <f>ROUND(G156*H156,P4)</f>
        <v>0</v>
      </c>
      <c r="L156" s="30">
        <v>0</v>
      </c>
      <c r="M156" s="24">
        <f>ROUND(G156*L156,P4)</f>
        <v>0</v>
      </c>
      <c r="N156" s="25" t="s">
        <v>589</v>
      </c>
      <c r="O156" s="31">
        <f>M156*AA156</f>
        <v>0</v>
      </c>
      <c r="P156" s="1">
        <v>3</v>
      </c>
      <c r="AA156" s="1">
        <f>IF(P156=1,$O$3,IF(P156=2,$O$4,$O$5))</f>
        <v>0</v>
      </c>
    </row>
    <row r="157" ht="39.6">
      <c r="A157" s="1" t="s">
        <v>593</v>
      </c>
      <c r="E157" s="27" t="s">
        <v>2372</v>
      </c>
    </row>
    <row r="158" ht="39.6">
      <c r="A158" s="1" t="s">
        <v>594</v>
      </c>
      <c r="E158" s="32" t="s">
        <v>6829</v>
      </c>
    </row>
    <row r="159" ht="158.4">
      <c r="A159" s="1" t="s">
        <v>596</v>
      </c>
      <c r="E159" s="27" t="s">
        <v>712</v>
      </c>
    </row>
    <row r="160" ht="39.6">
      <c r="A160" s="1" t="s">
        <v>587</v>
      </c>
      <c r="B160" s="1">
        <v>37</v>
      </c>
      <c r="C160" s="26" t="s">
        <v>2681</v>
      </c>
      <c r="D160" t="s">
        <v>2682</v>
      </c>
      <c r="E160" s="27" t="s">
        <v>2683</v>
      </c>
      <c r="F160" s="28" t="s">
        <v>695</v>
      </c>
      <c r="G160" s="29">
        <v>21.835999999999999</v>
      </c>
      <c r="H160" s="28">
        <v>0</v>
      </c>
      <c r="I160" s="30">
        <f>ROUND(G160*H160,P4)</f>
        <v>0</v>
      </c>
      <c r="L160" s="30">
        <v>0</v>
      </c>
      <c r="M160" s="24">
        <f>ROUND(G160*L160,P4)</f>
        <v>0</v>
      </c>
      <c r="N160" s="25" t="s">
        <v>589</v>
      </c>
      <c r="O160" s="31">
        <f>M160*AA160</f>
        <v>0</v>
      </c>
      <c r="P160" s="1">
        <v>3</v>
      </c>
      <c r="AA160" s="1">
        <f>IF(P160=1,$O$3,IF(P160=2,$O$4,$O$5))</f>
        <v>0</v>
      </c>
    </row>
    <row r="161" ht="39.6">
      <c r="A161" s="1" t="s">
        <v>593</v>
      </c>
      <c r="E161" s="27" t="s">
        <v>2372</v>
      </c>
    </row>
    <row r="162">
      <c r="A162" s="1" t="s">
        <v>594</v>
      </c>
      <c r="E162" s="32" t="s">
        <v>6830</v>
      </c>
    </row>
    <row r="163" ht="158.4">
      <c r="A163" s="1" t="s">
        <v>596</v>
      </c>
      <c r="E163" s="27" t="s">
        <v>712</v>
      </c>
    </row>
    <row r="164" ht="39.6">
      <c r="A164" s="1" t="s">
        <v>587</v>
      </c>
      <c r="B164" s="1">
        <v>38</v>
      </c>
      <c r="C164" s="26" t="s">
        <v>1463</v>
      </c>
      <c r="D164" t="s">
        <v>1464</v>
      </c>
      <c r="E164" s="27" t="s">
        <v>1465</v>
      </c>
      <c r="F164" s="28" t="s">
        <v>695</v>
      </c>
      <c r="G164" s="29">
        <v>0.0040000000000000001</v>
      </c>
      <c r="H164" s="28">
        <v>0</v>
      </c>
      <c r="I164" s="30">
        <f>ROUND(G164*H164,P4)</f>
        <v>0</v>
      </c>
      <c r="L164" s="30">
        <v>0</v>
      </c>
      <c r="M164" s="24">
        <f>ROUND(G164*L164,P4)</f>
        <v>0</v>
      </c>
      <c r="N164" s="25" t="s">
        <v>589</v>
      </c>
      <c r="O164" s="31">
        <f>M164*AA164</f>
        <v>0</v>
      </c>
      <c r="P164" s="1">
        <v>3</v>
      </c>
      <c r="AA164" s="1">
        <f>IF(P164=1,$O$3,IF(P164=2,$O$4,$O$5))</f>
        <v>0</v>
      </c>
    </row>
    <row r="165" ht="39.6">
      <c r="A165" s="1" t="s">
        <v>593</v>
      </c>
      <c r="E165" s="27" t="s">
        <v>716</v>
      </c>
    </row>
    <row r="166">
      <c r="A166" s="1" t="s">
        <v>594</v>
      </c>
      <c r="E166" s="32" t="s">
        <v>6831</v>
      </c>
    </row>
    <row r="167" ht="158.4">
      <c r="A167" s="1" t="s">
        <v>596</v>
      </c>
      <c r="E167" s="27" t="s">
        <v>712</v>
      </c>
    </row>
    <row r="168" ht="39.6">
      <c r="A168" s="1" t="s">
        <v>587</v>
      </c>
      <c r="B168" s="1">
        <v>39</v>
      </c>
      <c r="C168" s="26" t="s">
        <v>2699</v>
      </c>
      <c r="D168" t="s">
        <v>2700</v>
      </c>
      <c r="E168" s="27" t="s">
        <v>2701</v>
      </c>
      <c r="F168" s="28" t="s">
        <v>695</v>
      </c>
      <c r="G168" s="29">
        <v>2.8980000000000001</v>
      </c>
      <c r="H168" s="28">
        <v>0</v>
      </c>
      <c r="I168" s="30">
        <f>ROUND(G168*H168,P4)</f>
        <v>0</v>
      </c>
      <c r="L168" s="30">
        <v>0</v>
      </c>
      <c r="M168" s="24">
        <f>ROUND(G168*L168,P4)</f>
        <v>0</v>
      </c>
      <c r="N168" s="25" t="s">
        <v>589</v>
      </c>
      <c r="O168" s="31">
        <f>M168*AA168</f>
        <v>0</v>
      </c>
      <c r="P168" s="1">
        <v>3</v>
      </c>
      <c r="AA168" s="1">
        <f>IF(P168=1,$O$3,IF(P168=2,$O$4,$O$5))</f>
        <v>0</v>
      </c>
    </row>
    <row r="169" ht="66">
      <c r="A169" s="1" t="s">
        <v>593</v>
      </c>
      <c r="E169" s="27" t="s">
        <v>2702</v>
      </c>
    </row>
    <row r="170">
      <c r="A170" s="1" t="s">
        <v>594</v>
      </c>
      <c r="E170" s="32" t="s">
        <v>6832</v>
      </c>
    </row>
    <row r="171" ht="158.4">
      <c r="A171" s="1" t="s">
        <v>596</v>
      </c>
      <c r="E171" s="27" t="s">
        <v>712</v>
      </c>
    </row>
    <row r="172" ht="26.4">
      <c r="A172" s="1" t="s">
        <v>587</v>
      </c>
      <c r="B172" s="1">
        <v>40</v>
      </c>
      <c r="C172" s="26" t="s">
        <v>2717</v>
      </c>
      <c r="D172" t="s">
        <v>2718</v>
      </c>
      <c r="E172" s="27" t="s">
        <v>2719</v>
      </c>
      <c r="F172" s="28" t="s">
        <v>695</v>
      </c>
      <c r="G172" s="29">
        <v>0.495</v>
      </c>
      <c r="H172" s="28">
        <v>0</v>
      </c>
      <c r="I172" s="30">
        <f>ROUND(G172*H172,P4)</f>
        <v>0</v>
      </c>
      <c r="L172" s="30">
        <v>0</v>
      </c>
      <c r="M172" s="24">
        <f>ROUND(G172*L172,P4)</f>
        <v>0</v>
      </c>
      <c r="N172" s="25" t="s">
        <v>589</v>
      </c>
      <c r="O172" s="31">
        <f>M172*AA172</f>
        <v>0</v>
      </c>
      <c r="P172" s="1">
        <v>3</v>
      </c>
      <c r="AA172" s="1">
        <f>IF(P172=1,$O$3,IF(P172=2,$O$4,$O$5))</f>
        <v>0</v>
      </c>
    </row>
    <row r="173" ht="39.6">
      <c r="A173" s="1" t="s">
        <v>593</v>
      </c>
      <c r="E173" s="27" t="s">
        <v>1955</v>
      </c>
    </row>
    <row r="174">
      <c r="A174" s="1" t="s">
        <v>594</v>
      </c>
      <c r="E174" s="32" t="s">
        <v>6833</v>
      </c>
    </row>
    <row r="175" ht="158.4">
      <c r="A175" s="1" t="s">
        <v>596</v>
      </c>
      <c r="E17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6834</v>
      </c>
      <c r="E8" s="23" t="s">
        <v>347</v>
      </c>
      <c r="L8" s="24">
        <f>L9+L18+L75+L88+L105+L118+L155+L168</f>
        <v>0</v>
      </c>
      <c r="M8" s="24">
        <f>M9+M18+M75+M88+M105+M118+M155+M168</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SUMIFS(L19:L74,A19:A74,"P")</f>
        <v>0</v>
      </c>
      <c r="M18" s="24">
        <f>SUMIFS(M19:M74,A19:A74,"P")</f>
        <v>0</v>
      </c>
      <c r="N18" s="25"/>
    </row>
    <row r="19" ht="26.4">
      <c r="A19" s="1" t="s">
        <v>587</v>
      </c>
      <c r="B19" s="1">
        <v>3</v>
      </c>
      <c r="C19" s="26" t="s">
        <v>6508</v>
      </c>
      <c r="D19" t="s">
        <v>589</v>
      </c>
      <c r="E19" s="27" t="s">
        <v>6509</v>
      </c>
      <c r="F19" s="28" t="s">
        <v>614</v>
      </c>
      <c r="G19" s="29">
        <v>13.859999999999999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6835</v>
      </c>
    </row>
    <row r="22" ht="52.8">
      <c r="A22" s="1" t="s">
        <v>596</v>
      </c>
      <c r="E22" s="27" t="s">
        <v>6511</v>
      </c>
    </row>
    <row r="23" ht="26.4">
      <c r="A23" s="1" t="s">
        <v>587</v>
      </c>
      <c r="B23" s="1">
        <v>4</v>
      </c>
      <c r="C23" s="26" t="s">
        <v>4638</v>
      </c>
      <c r="D23" t="s">
        <v>589</v>
      </c>
      <c r="E23" s="27" t="s">
        <v>4639</v>
      </c>
      <c r="F23" s="28" t="s">
        <v>591</v>
      </c>
      <c r="G23" s="29">
        <v>0.35999999999999999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6836</v>
      </c>
    </row>
    <row r="26" ht="92.4">
      <c r="A26" s="1" t="s">
        <v>596</v>
      </c>
      <c r="E26" s="27" t="s">
        <v>4641</v>
      </c>
    </row>
    <row r="27" ht="26.4">
      <c r="A27" s="1" t="s">
        <v>587</v>
      </c>
      <c r="B27" s="1">
        <v>5</v>
      </c>
      <c r="C27" s="26" t="s">
        <v>4642</v>
      </c>
      <c r="D27" t="s">
        <v>589</v>
      </c>
      <c r="E27" s="27" t="s">
        <v>4643</v>
      </c>
      <c r="F27" s="28" t="s">
        <v>591</v>
      </c>
      <c r="G27" s="29">
        <v>0.71999999999999997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6837</v>
      </c>
    </row>
    <row r="30" ht="92.4">
      <c r="A30" s="1" t="s">
        <v>596</v>
      </c>
      <c r="E30" s="27" t="s">
        <v>4641</v>
      </c>
    </row>
    <row r="31" ht="26.4">
      <c r="A31" s="1" t="s">
        <v>587</v>
      </c>
      <c r="B31" s="1">
        <v>6</v>
      </c>
      <c r="C31" s="26" t="s">
        <v>1362</v>
      </c>
      <c r="D31" t="s">
        <v>589</v>
      </c>
      <c r="E31" s="27" t="s">
        <v>1363</v>
      </c>
      <c r="F31" s="28" t="s">
        <v>591</v>
      </c>
      <c r="G31" s="29">
        <v>38.456000000000003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6838</v>
      </c>
    </row>
    <row r="34" ht="356.4">
      <c r="A34" s="1" t="s">
        <v>596</v>
      </c>
      <c r="E34" s="27" t="s">
        <v>597</v>
      </c>
    </row>
    <row r="35" ht="26.4">
      <c r="A35" s="1" t="s">
        <v>587</v>
      </c>
      <c r="B35" s="1">
        <v>7</v>
      </c>
      <c r="C35" s="26" t="s">
        <v>1964</v>
      </c>
      <c r="D35" t="s">
        <v>589</v>
      </c>
      <c r="E35" s="27" t="s">
        <v>1965</v>
      </c>
      <c r="F35" s="28" t="s">
        <v>591</v>
      </c>
      <c r="G35" s="29">
        <v>9.6140000000000008</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6839</v>
      </c>
    </row>
    <row r="38" ht="356.4">
      <c r="A38" s="1" t="s">
        <v>596</v>
      </c>
      <c r="E38" s="27" t="s">
        <v>597</v>
      </c>
    </row>
    <row r="39" ht="26.4">
      <c r="A39" s="1" t="s">
        <v>587</v>
      </c>
      <c r="B39" s="1">
        <v>8</v>
      </c>
      <c r="C39" s="26" t="s">
        <v>6514</v>
      </c>
      <c r="D39" t="s">
        <v>589</v>
      </c>
      <c r="E39" s="27" t="s">
        <v>6515</v>
      </c>
      <c r="F39" s="28" t="s">
        <v>591</v>
      </c>
      <c r="G39" s="29">
        <v>20.789999999999999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6840</v>
      </c>
    </row>
    <row r="42" ht="224.4">
      <c r="A42" s="1" t="s">
        <v>596</v>
      </c>
      <c r="E42" s="27" t="s">
        <v>3727</v>
      </c>
    </row>
    <row r="43" ht="26.4">
      <c r="A43" s="1" t="s">
        <v>587</v>
      </c>
      <c r="B43" s="1">
        <v>9</v>
      </c>
      <c r="C43" s="26" t="s">
        <v>609</v>
      </c>
      <c r="D43" t="s">
        <v>589</v>
      </c>
      <c r="E43" s="27" t="s">
        <v>610</v>
      </c>
      <c r="F43" s="28" t="s">
        <v>591</v>
      </c>
      <c r="G43" s="29">
        <v>20.789999999999999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6840</v>
      </c>
    </row>
    <row r="46" ht="264">
      <c r="A46" s="1" t="s">
        <v>596</v>
      </c>
      <c r="E46" s="27" t="s">
        <v>611</v>
      </c>
    </row>
    <row r="47" ht="26.4">
      <c r="A47" s="1" t="s">
        <v>587</v>
      </c>
      <c r="B47" s="1">
        <v>10</v>
      </c>
      <c r="C47" s="26" t="s">
        <v>4651</v>
      </c>
      <c r="D47" t="s">
        <v>589</v>
      </c>
      <c r="E47" s="27" t="s">
        <v>4652</v>
      </c>
      <c r="F47" s="28" t="s">
        <v>591</v>
      </c>
      <c r="G47" s="29">
        <v>16.367999999999999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6841</v>
      </c>
    </row>
    <row r="50" ht="264">
      <c r="A50" s="1" t="s">
        <v>596</v>
      </c>
      <c r="E50" s="27" t="s">
        <v>4654</v>
      </c>
    </row>
    <row r="51" ht="26.4">
      <c r="A51" s="1" t="s">
        <v>587</v>
      </c>
      <c r="B51" s="1">
        <v>11</v>
      </c>
      <c r="C51" s="26" t="s">
        <v>2355</v>
      </c>
      <c r="D51" t="s">
        <v>589</v>
      </c>
      <c r="E51" s="27" t="s">
        <v>2356</v>
      </c>
      <c r="F51" s="28" t="s">
        <v>591</v>
      </c>
      <c r="G51" s="29">
        <v>10.119999999999999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6842</v>
      </c>
    </row>
    <row r="54" ht="343.2">
      <c r="A54" s="1" t="s">
        <v>596</v>
      </c>
      <c r="E54" s="27" t="s">
        <v>2358</v>
      </c>
    </row>
    <row r="55" ht="26.4">
      <c r="A55" s="1" t="s">
        <v>587</v>
      </c>
      <c r="B55" s="1">
        <v>12</v>
      </c>
      <c r="C55" s="26" t="s">
        <v>3738</v>
      </c>
      <c r="D55" t="s">
        <v>589</v>
      </c>
      <c r="E55" s="27" t="s">
        <v>3739</v>
      </c>
      <c r="F55" s="28" t="s">
        <v>614</v>
      </c>
      <c r="G55" s="29">
        <v>2.3999999999999999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6843</v>
      </c>
    </row>
    <row r="58" ht="52.8">
      <c r="A58" s="1" t="s">
        <v>596</v>
      </c>
      <c r="E58" s="27" t="s">
        <v>3741</v>
      </c>
    </row>
    <row r="59" ht="26.4">
      <c r="A59" s="1" t="s">
        <v>587</v>
      </c>
      <c r="B59" s="1">
        <v>13</v>
      </c>
      <c r="C59" s="26" t="s">
        <v>4864</v>
      </c>
      <c r="D59" t="s">
        <v>589</v>
      </c>
      <c r="E59" s="27" t="s">
        <v>4865</v>
      </c>
      <c r="F59" s="28" t="s">
        <v>614</v>
      </c>
      <c r="G59" s="29">
        <v>13.859999999999999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6">
      <c r="A61" s="1" t="s">
        <v>594</v>
      </c>
      <c r="E61" s="32" t="s">
        <v>6835</v>
      </c>
    </row>
    <row r="62" ht="66">
      <c r="A62" s="1" t="s">
        <v>596</v>
      </c>
      <c r="E62" s="27" t="s">
        <v>4867</v>
      </c>
    </row>
    <row r="63" ht="26.4">
      <c r="A63" s="1" t="s">
        <v>587</v>
      </c>
      <c r="B63" s="1">
        <v>14</v>
      </c>
      <c r="C63" s="26" t="s">
        <v>5067</v>
      </c>
      <c r="D63" t="s">
        <v>589</v>
      </c>
      <c r="E63" s="27" t="s">
        <v>5068</v>
      </c>
      <c r="F63" s="28" t="s">
        <v>614</v>
      </c>
      <c r="G63" s="29">
        <v>13.859999999999999</v>
      </c>
      <c r="H63" s="28">
        <v>0</v>
      </c>
      <c r="I63" s="30">
        <f>ROUND(G63*H63,P4)</f>
        <v>0</v>
      </c>
      <c r="L63" s="30">
        <v>0</v>
      </c>
      <c r="M63" s="24">
        <f>ROUND(G63*L63,P4)</f>
        <v>0</v>
      </c>
      <c r="N63" s="25" t="s">
        <v>592</v>
      </c>
      <c r="O63" s="31">
        <f>M63*AA63</f>
        <v>0</v>
      </c>
      <c r="P63" s="1">
        <v>3</v>
      </c>
      <c r="AA63" s="1">
        <f>IF(P63=1,$O$3,IF(P63=2,$O$4,$O$5))</f>
        <v>0</v>
      </c>
    </row>
    <row r="64">
      <c r="A64" s="1" t="s">
        <v>593</v>
      </c>
      <c r="E64" s="27" t="s">
        <v>589</v>
      </c>
    </row>
    <row r="65" ht="39.6">
      <c r="A65" s="1" t="s">
        <v>594</v>
      </c>
      <c r="E65" s="32" t="s">
        <v>6835</v>
      </c>
    </row>
    <row r="66" ht="66">
      <c r="A66" s="1" t="s">
        <v>596</v>
      </c>
      <c r="E66" s="27" t="s">
        <v>5069</v>
      </c>
    </row>
    <row r="67" ht="26.4">
      <c r="A67" s="1" t="s">
        <v>587</v>
      </c>
      <c r="B67" s="1">
        <v>15</v>
      </c>
      <c r="C67" s="26" t="s">
        <v>3749</v>
      </c>
      <c r="D67" t="s">
        <v>589</v>
      </c>
      <c r="E67" s="27" t="s">
        <v>3750</v>
      </c>
      <c r="F67" s="28" t="s">
        <v>614</v>
      </c>
      <c r="G67" s="29">
        <v>13.859999999999999</v>
      </c>
      <c r="H67" s="28">
        <v>0</v>
      </c>
      <c r="I67" s="30">
        <f>ROUND(G67*H67,P4)</f>
        <v>0</v>
      </c>
      <c r="L67" s="30">
        <v>0</v>
      </c>
      <c r="M67" s="24">
        <f>ROUND(G67*L67,P4)</f>
        <v>0</v>
      </c>
      <c r="N67" s="25" t="s">
        <v>592</v>
      </c>
      <c r="O67" s="31">
        <f>M67*AA67</f>
        <v>0</v>
      </c>
      <c r="P67" s="1">
        <v>3</v>
      </c>
      <c r="AA67" s="1">
        <f>IF(P67=1,$O$3,IF(P67=2,$O$4,$O$5))</f>
        <v>0</v>
      </c>
    </row>
    <row r="68">
      <c r="A68" s="1" t="s">
        <v>593</v>
      </c>
      <c r="E68" s="27" t="s">
        <v>589</v>
      </c>
    </row>
    <row r="69" ht="39.6">
      <c r="A69" s="1" t="s">
        <v>594</v>
      </c>
      <c r="E69" s="32" t="s">
        <v>6835</v>
      </c>
    </row>
    <row r="70" ht="79.2">
      <c r="A70" s="1" t="s">
        <v>596</v>
      </c>
      <c r="E70" s="27" t="s">
        <v>3751</v>
      </c>
    </row>
    <row r="71" ht="26.4">
      <c r="A71" s="1" t="s">
        <v>587</v>
      </c>
      <c r="B71" s="1">
        <v>16</v>
      </c>
      <c r="C71" s="26" t="s">
        <v>4091</v>
      </c>
      <c r="D71" t="s">
        <v>589</v>
      </c>
      <c r="E71" s="27" t="s">
        <v>4092</v>
      </c>
      <c r="F71" s="28" t="s">
        <v>591</v>
      </c>
      <c r="G71" s="29">
        <v>2.0790000000000002</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6844</v>
      </c>
    </row>
    <row r="74" ht="66">
      <c r="A74" s="1" t="s">
        <v>596</v>
      </c>
      <c r="E74" s="27" t="s">
        <v>4094</v>
      </c>
    </row>
    <row r="75">
      <c r="A75" s="1" t="s">
        <v>584</v>
      </c>
      <c r="C75" s="22" t="s">
        <v>2997</v>
      </c>
      <c r="E75" s="23" t="s">
        <v>3792</v>
      </c>
      <c r="L75" s="24">
        <f>SUMIFS(L76:L87,A76:A87,"P")</f>
        <v>0</v>
      </c>
      <c r="M75" s="24">
        <f>SUMIFS(M76:M87,A76:A87,"P")</f>
        <v>0</v>
      </c>
      <c r="N75" s="25"/>
    </row>
    <row r="76" ht="26.4">
      <c r="A76" s="1" t="s">
        <v>587</v>
      </c>
      <c r="B76" s="1">
        <v>17</v>
      </c>
      <c r="C76" s="26" t="s">
        <v>2999</v>
      </c>
      <c r="D76" t="s">
        <v>589</v>
      </c>
      <c r="E76" s="27" t="s">
        <v>3000</v>
      </c>
      <c r="F76" s="28" t="s">
        <v>591</v>
      </c>
      <c r="G76" s="29">
        <v>2.5299999999999998</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6845</v>
      </c>
    </row>
    <row r="79" ht="79.2">
      <c r="A79" s="1" t="s">
        <v>596</v>
      </c>
      <c r="E79" s="27" t="s">
        <v>3002</v>
      </c>
    </row>
    <row r="80" ht="26.4">
      <c r="A80" s="1" t="s">
        <v>587</v>
      </c>
      <c r="B80" s="1">
        <v>18</v>
      </c>
      <c r="C80" s="26" t="s">
        <v>6559</v>
      </c>
      <c r="D80" t="s">
        <v>589</v>
      </c>
      <c r="E80" s="27" t="s">
        <v>6560</v>
      </c>
      <c r="F80" s="28" t="s">
        <v>591</v>
      </c>
      <c r="G80" s="29">
        <v>0.035000000000000003</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6846</v>
      </c>
    </row>
    <row r="83" ht="66">
      <c r="A83" s="1" t="s">
        <v>596</v>
      </c>
      <c r="E83" s="27" t="s">
        <v>6562</v>
      </c>
    </row>
    <row r="84" ht="26.4">
      <c r="A84" s="1" t="s">
        <v>587</v>
      </c>
      <c r="B84" s="1">
        <v>19</v>
      </c>
      <c r="C84" s="26" t="s">
        <v>6748</v>
      </c>
      <c r="D84" t="s">
        <v>589</v>
      </c>
      <c r="E84" s="27" t="s">
        <v>6749</v>
      </c>
      <c r="F84" s="28" t="s">
        <v>591</v>
      </c>
      <c r="G84" s="29">
        <v>1.0660000000000001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ht="39.6">
      <c r="A86" s="1" t="s">
        <v>594</v>
      </c>
      <c r="E86" s="32" t="s">
        <v>6847</v>
      </c>
    </row>
    <row r="87" ht="316.8">
      <c r="A87" s="1" t="s">
        <v>596</v>
      </c>
      <c r="E87" s="27" t="s">
        <v>6751</v>
      </c>
    </row>
    <row r="88">
      <c r="A88" s="1" t="s">
        <v>584</v>
      </c>
      <c r="C88" s="22" t="s">
        <v>3003</v>
      </c>
      <c r="E88" s="23" t="s">
        <v>3598</v>
      </c>
      <c r="L88" s="24">
        <f>SUMIFS(L89:L104,A89:A104,"P")</f>
        <v>0</v>
      </c>
      <c r="M88" s="24">
        <f>SUMIFS(M89:M104,A89:A104,"P")</f>
        <v>0</v>
      </c>
      <c r="N88" s="25"/>
    </row>
    <row r="89" ht="26.4">
      <c r="A89" s="1" t="s">
        <v>587</v>
      </c>
      <c r="B89" s="1">
        <v>20</v>
      </c>
      <c r="C89" s="26" t="s">
        <v>4175</v>
      </c>
      <c r="D89" t="s">
        <v>589</v>
      </c>
      <c r="E89" s="27" t="s">
        <v>4176</v>
      </c>
      <c r="F89" s="28" t="s">
        <v>614</v>
      </c>
      <c r="G89" s="29">
        <v>2.3999999999999999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c r="A91" s="1" t="s">
        <v>594</v>
      </c>
      <c r="E91" s="32" t="s">
        <v>6843</v>
      </c>
    </row>
    <row r="92" ht="79.2">
      <c r="A92" s="1" t="s">
        <v>596</v>
      </c>
      <c r="E92" s="27" t="s">
        <v>4171</v>
      </c>
    </row>
    <row r="93" ht="26.4">
      <c r="A93" s="1" t="s">
        <v>587</v>
      </c>
      <c r="B93" s="1">
        <v>21</v>
      </c>
      <c r="C93" s="26" t="s">
        <v>6563</v>
      </c>
      <c r="D93" t="s">
        <v>589</v>
      </c>
      <c r="E93" s="27" t="s">
        <v>6564</v>
      </c>
      <c r="F93" s="28" t="s">
        <v>614</v>
      </c>
      <c r="G93" s="29">
        <v>4.7999999999999998</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6848</v>
      </c>
    </row>
    <row r="96" ht="92.4">
      <c r="A96" s="1" t="s">
        <v>596</v>
      </c>
      <c r="E96" s="27" t="s">
        <v>4670</v>
      </c>
    </row>
    <row r="97" ht="26.4">
      <c r="A97" s="1" t="s">
        <v>587</v>
      </c>
      <c r="B97" s="1">
        <v>22</v>
      </c>
      <c r="C97" s="26" t="s">
        <v>6566</v>
      </c>
      <c r="D97" t="s">
        <v>589</v>
      </c>
      <c r="E97" s="27" t="s">
        <v>6567</v>
      </c>
      <c r="F97" s="28" t="s">
        <v>614</v>
      </c>
      <c r="G97" s="29">
        <v>2.3999999999999999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6843</v>
      </c>
    </row>
    <row r="100" ht="171.6">
      <c r="A100" s="1" t="s">
        <v>596</v>
      </c>
      <c r="E100" s="27" t="s">
        <v>4677</v>
      </c>
    </row>
    <row r="101" ht="26.4">
      <c r="A101" s="1" t="s">
        <v>587</v>
      </c>
      <c r="B101" s="1">
        <v>23</v>
      </c>
      <c r="C101" s="26" t="s">
        <v>6568</v>
      </c>
      <c r="D101" t="s">
        <v>589</v>
      </c>
      <c r="E101" s="27" t="s">
        <v>6569</v>
      </c>
      <c r="F101" s="28" t="s">
        <v>614</v>
      </c>
      <c r="G101" s="29">
        <v>2.3999999999999999</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6843</v>
      </c>
    </row>
    <row r="104" ht="171.6">
      <c r="A104" s="1" t="s">
        <v>596</v>
      </c>
      <c r="E104" s="27" t="s">
        <v>4677</v>
      </c>
    </row>
    <row r="105">
      <c r="A105" s="1" t="s">
        <v>584</v>
      </c>
      <c r="C105" s="22" t="s">
        <v>617</v>
      </c>
      <c r="E105" s="23" t="s">
        <v>618</v>
      </c>
      <c r="L105" s="24">
        <f>SUMIFS(L106:L117,A106:A117,"P")</f>
        <v>0</v>
      </c>
      <c r="M105" s="24">
        <f>SUMIFS(M106:M117,A106:A117,"P")</f>
        <v>0</v>
      </c>
      <c r="N105" s="25"/>
    </row>
    <row r="106" ht="26.4">
      <c r="A106" s="1" t="s">
        <v>587</v>
      </c>
      <c r="B106" s="1">
        <v>24</v>
      </c>
      <c r="C106" s="26" t="s">
        <v>6753</v>
      </c>
      <c r="D106" t="s">
        <v>589</v>
      </c>
      <c r="E106" s="27" t="s">
        <v>6754</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3994</v>
      </c>
    </row>
    <row r="109" ht="79.2">
      <c r="A109" s="1" t="s">
        <v>596</v>
      </c>
      <c r="E109" s="27" t="s">
        <v>623</v>
      </c>
    </row>
    <row r="110" ht="26.4">
      <c r="A110" s="1" t="s">
        <v>587</v>
      </c>
      <c r="B110" s="1">
        <v>25</v>
      </c>
      <c r="C110" s="26" t="s">
        <v>3377</v>
      </c>
      <c r="D110" t="s">
        <v>589</v>
      </c>
      <c r="E110" s="27" t="s">
        <v>3378</v>
      </c>
      <c r="F110" s="28" t="s">
        <v>621</v>
      </c>
      <c r="G110" s="29">
        <v>4</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79.2">
      <c r="A113" s="1" t="s">
        <v>596</v>
      </c>
      <c r="E113" s="27" t="s">
        <v>623</v>
      </c>
    </row>
    <row r="114" ht="26.4">
      <c r="A114" s="1" t="s">
        <v>587</v>
      </c>
      <c r="B114" s="1">
        <v>26</v>
      </c>
      <c r="C114" s="26" t="s">
        <v>6641</v>
      </c>
      <c r="D114" t="s">
        <v>589</v>
      </c>
      <c r="E114" s="27" t="s">
        <v>6642</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3860</v>
      </c>
    </row>
    <row r="117" ht="118.8">
      <c r="A117" s="1" t="s">
        <v>596</v>
      </c>
      <c r="E117" s="27" t="s">
        <v>3042</v>
      </c>
    </row>
    <row r="118">
      <c r="A118" s="1" t="s">
        <v>584</v>
      </c>
      <c r="C118" s="22" t="s">
        <v>3840</v>
      </c>
      <c r="E118" s="23" t="s">
        <v>3841</v>
      </c>
      <c r="L118" s="24">
        <f>SUMIFS(L119:L154,A119:A154,"P")</f>
        <v>0</v>
      </c>
      <c r="M118" s="24">
        <f>SUMIFS(M119:M154,A119:A154,"P")</f>
        <v>0</v>
      </c>
      <c r="N118" s="25"/>
    </row>
    <row r="119" ht="26.4">
      <c r="A119" s="1" t="s">
        <v>587</v>
      </c>
      <c r="B119" s="1">
        <v>27</v>
      </c>
      <c r="C119" s="26" t="s">
        <v>6849</v>
      </c>
      <c r="D119" t="s">
        <v>589</v>
      </c>
      <c r="E119" s="27" t="s">
        <v>6850</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277.2">
      <c r="A122" s="1" t="s">
        <v>596</v>
      </c>
      <c r="E122" s="27" t="s">
        <v>6572</v>
      </c>
    </row>
    <row r="123" ht="26.4">
      <c r="A123" s="1" t="s">
        <v>587</v>
      </c>
      <c r="B123" s="1">
        <v>28</v>
      </c>
      <c r="C123" s="26" t="s">
        <v>6851</v>
      </c>
      <c r="D123" t="s">
        <v>589</v>
      </c>
      <c r="E123" s="27" t="s">
        <v>6852</v>
      </c>
      <c r="F123" s="28" t="s">
        <v>607</v>
      </c>
      <c r="G123" s="29">
        <v>25.300000000000001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c r="E125" s="32" t="s">
        <v>6853</v>
      </c>
    </row>
    <row r="126" ht="264">
      <c r="A126" s="1" t="s">
        <v>596</v>
      </c>
      <c r="E126" s="27" t="s">
        <v>3846</v>
      </c>
    </row>
    <row r="127" ht="26.4">
      <c r="A127" s="1" t="s">
        <v>587</v>
      </c>
      <c r="B127" s="1">
        <v>29</v>
      </c>
      <c r="C127" s="26" t="s">
        <v>6854</v>
      </c>
      <c r="D127" t="s">
        <v>589</v>
      </c>
      <c r="E127" s="27" t="s">
        <v>6855</v>
      </c>
      <c r="F127" s="28" t="s">
        <v>607</v>
      </c>
      <c r="G127" s="29">
        <v>12.300000000000001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row>
    <row r="130" ht="66">
      <c r="A130" s="1" t="s">
        <v>596</v>
      </c>
      <c r="E130" s="27" t="s">
        <v>6763</v>
      </c>
    </row>
    <row r="131" ht="26.4">
      <c r="A131" s="1" t="s">
        <v>587</v>
      </c>
      <c r="B131" s="1">
        <v>30</v>
      </c>
      <c r="C131" s="26" t="s">
        <v>6766</v>
      </c>
      <c r="D131" t="s">
        <v>589</v>
      </c>
      <c r="E131" s="27" t="s">
        <v>6767</v>
      </c>
      <c r="F131" s="28" t="s">
        <v>621</v>
      </c>
      <c r="G131" s="29">
        <v>2</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79.2">
      <c r="A134" s="1" t="s">
        <v>596</v>
      </c>
      <c r="E134" s="27" t="s">
        <v>6768</v>
      </c>
    </row>
    <row r="135" ht="26.4">
      <c r="A135" s="1" t="s">
        <v>587</v>
      </c>
      <c r="B135" s="1">
        <v>31</v>
      </c>
      <c r="C135" s="26" t="s">
        <v>6773</v>
      </c>
      <c r="D135" t="s">
        <v>589</v>
      </c>
      <c r="E135" s="27" t="s">
        <v>6774</v>
      </c>
      <c r="F135" s="28" t="s">
        <v>621</v>
      </c>
      <c r="G135" s="29">
        <v>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79.2">
      <c r="A138" s="1" t="s">
        <v>596</v>
      </c>
      <c r="E138" s="27" t="s">
        <v>6768</v>
      </c>
    </row>
    <row r="139" ht="26.4">
      <c r="A139" s="1" t="s">
        <v>587</v>
      </c>
      <c r="B139" s="1">
        <v>32</v>
      </c>
      <c r="C139" s="26" t="s">
        <v>6777</v>
      </c>
      <c r="D139" t="s">
        <v>589</v>
      </c>
      <c r="E139" s="27" t="s">
        <v>6778</v>
      </c>
      <c r="F139" s="28" t="s">
        <v>607</v>
      </c>
      <c r="G139" s="29">
        <v>59.600000000000001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c r="E141" s="32" t="s">
        <v>6856</v>
      </c>
    </row>
    <row r="142" ht="92.4">
      <c r="A142" s="1" t="s">
        <v>596</v>
      </c>
      <c r="E142" s="27" t="s">
        <v>6780</v>
      </c>
    </row>
    <row r="143" ht="26.4">
      <c r="A143" s="1" t="s">
        <v>587</v>
      </c>
      <c r="B143" s="1">
        <v>33</v>
      </c>
      <c r="C143" s="26" t="s">
        <v>6781</v>
      </c>
      <c r="D143" t="s">
        <v>589</v>
      </c>
      <c r="E143" s="27" t="s">
        <v>6782</v>
      </c>
      <c r="F143" s="28" t="s">
        <v>607</v>
      </c>
      <c r="G143" s="29">
        <v>23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c r="E145" s="32" t="s">
        <v>6857</v>
      </c>
    </row>
    <row r="146" ht="79.2">
      <c r="A146" s="1" t="s">
        <v>596</v>
      </c>
      <c r="E146" s="27" t="s">
        <v>6784</v>
      </c>
    </row>
    <row r="147" ht="26.4">
      <c r="A147" s="1" t="s">
        <v>587</v>
      </c>
      <c r="B147" s="1">
        <v>34</v>
      </c>
      <c r="C147" s="26" t="s">
        <v>6858</v>
      </c>
      <c r="D147" t="s">
        <v>589</v>
      </c>
      <c r="E147" s="27" t="s">
        <v>6859</v>
      </c>
      <c r="F147" s="28" t="s">
        <v>607</v>
      </c>
      <c r="G147" s="29">
        <v>23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105.6">
      <c r="A150" s="1" t="s">
        <v>596</v>
      </c>
      <c r="E150" s="27" t="s">
        <v>6578</v>
      </c>
    </row>
    <row r="151" ht="26.4">
      <c r="A151" s="1" t="s">
        <v>587</v>
      </c>
      <c r="B151" s="1">
        <v>35</v>
      </c>
      <c r="C151" s="26" t="s">
        <v>6860</v>
      </c>
      <c r="D151" t="s">
        <v>589</v>
      </c>
      <c r="E151" s="27" t="s">
        <v>6861</v>
      </c>
      <c r="F151" s="28" t="s">
        <v>607</v>
      </c>
      <c r="G151" s="29">
        <v>23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row>
    <row r="154" ht="79.2">
      <c r="A154" s="1" t="s">
        <v>596</v>
      </c>
      <c r="E154" s="27" t="s">
        <v>6789</v>
      </c>
    </row>
    <row r="155">
      <c r="A155" s="1" t="s">
        <v>584</v>
      </c>
      <c r="C155" s="22" t="s">
        <v>2018</v>
      </c>
      <c r="E155" s="23" t="s">
        <v>2019</v>
      </c>
      <c r="L155" s="24">
        <f>SUMIFS(L156:L167,A156:A167,"P")</f>
        <v>0</v>
      </c>
      <c r="M155" s="24">
        <f>SUMIFS(M156:M167,A156:A167,"P")</f>
        <v>0</v>
      </c>
      <c r="N155" s="25"/>
    </row>
    <row r="156" ht="26.4">
      <c r="A156" s="1" t="s">
        <v>587</v>
      </c>
      <c r="B156" s="1">
        <v>36</v>
      </c>
      <c r="C156" s="26" t="s">
        <v>4696</v>
      </c>
      <c r="D156" t="s">
        <v>589</v>
      </c>
      <c r="E156" s="27" t="s">
        <v>4697</v>
      </c>
      <c r="F156" s="28" t="s">
        <v>607</v>
      </c>
      <c r="G156" s="29">
        <v>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c r="A158" s="1" t="s">
        <v>594</v>
      </c>
      <c r="E158" s="32" t="s">
        <v>6862</v>
      </c>
    </row>
    <row r="159" ht="66">
      <c r="A159" s="1" t="s">
        <v>596</v>
      </c>
      <c r="E159" s="27" t="s">
        <v>4698</v>
      </c>
    </row>
    <row r="160" ht="26.4">
      <c r="A160" s="1" t="s">
        <v>587</v>
      </c>
      <c r="B160" s="1">
        <v>37</v>
      </c>
      <c r="C160" s="26" t="s">
        <v>6795</v>
      </c>
      <c r="D160" t="s">
        <v>589</v>
      </c>
      <c r="E160" s="27" t="s">
        <v>6796</v>
      </c>
      <c r="F160" s="28" t="s">
        <v>621</v>
      </c>
      <c r="G160" s="29">
        <v>2</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row>
    <row r="163" ht="79.2">
      <c r="A163" s="1" t="s">
        <v>596</v>
      </c>
      <c r="E163" s="27" t="s">
        <v>4001</v>
      </c>
    </row>
    <row r="164" ht="26.4">
      <c r="A164" s="1" t="s">
        <v>587</v>
      </c>
      <c r="B164" s="1">
        <v>38</v>
      </c>
      <c r="C164" s="26" t="s">
        <v>6824</v>
      </c>
      <c r="D164" t="s">
        <v>589</v>
      </c>
      <c r="E164" s="27" t="s">
        <v>6825</v>
      </c>
      <c r="F164" s="28" t="s">
        <v>607</v>
      </c>
      <c r="G164" s="29">
        <v>17</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c r="A166" s="1" t="s">
        <v>594</v>
      </c>
      <c r="E166" s="32" t="s">
        <v>6863</v>
      </c>
    </row>
    <row r="167" ht="92.4">
      <c r="A167" s="1" t="s">
        <v>596</v>
      </c>
      <c r="E167" s="27" t="s">
        <v>5940</v>
      </c>
    </row>
    <row r="168">
      <c r="A168" s="1" t="s">
        <v>584</v>
      </c>
      <c r="C168" s="22" t="s">
        <v>690</v>
      </c>
      <c r="E168" s="23" t="s">
        <v>691</v>
      </c>
      <c r="L168" s="24">
        <f>SUMIFS(L169:L184,A169:A184,"P")</f>
        <v>0</v>
      </c>
      <c r="M168" s="24">
        <f>SUMIFS(M169:M184,A169:A184,"P")</f>
        <v>0</v>
      </c>
      <c r="N168" s="25"/>
    </row>
    <row r="169" ht="39.6">
      <c r="A169" s="1" t="s">
        <v>587</v>
      </c>
      <c r="B169" s="1">
        <v>39</v>
      </c>
      <c r="C169" s="26" t="s">
        <v>692</v>
      </c>
      <c r="D169" t="s">
        <v>693</v>
      </c>
      <c r="E169" s="27" t="s">
        <v>694</v>
      </c>
      <c r="F169" s="28" t="s">
        <v>695</v>
      </c>
      <c r="G169" s="29">
        <v>54.113</v>
      </c>
      <c r="H169" s="28">
        <v>0</v>
      </c>
      <c r="I169" s="30">
        <f>ROUND(G169*H169,P4)</f>
        <v>0</v>
      </c>
      <c r="L169" s="30">
        <v>0</v>
      </c>
      <c r="M169" s="24">
        <f>ROUND(G169*L169,P4)</f>
        <v>0</v>
      </c>
      <c r="N169" s="25" t="s">
        <v>589</v>
      </c>
      <c r="O169" s="31">
        <f>M169*AA169</f>
        <v>0</v>
      </c>
      <c r="P169" s="1">
        <v>3</v>
      </c>
      <c r="AA169" s="1">
        <f>IF(P169=1,$O$3,IF(P169=2,$O$4,$O$5))</f>
        <v>0</v>
      </c>
    </row>
    <row r="170" ht="39.6">
      <c r="A170" s="1" t="s">
        <v>593</v>
      </c>
      <c r="E170" s="27" t="s">
        <v>2372</v>
      </c>
    </row>
    <row r="171" ht="39.6">
      <c r="A171" s="1" t="s">
        <v>594</v>
      </c>
      <c r="E171" s="32" t="s">
        <v>6864</v>
      </c>
    </row>
    <row r="172" ht="158.4">
      <c r="A172" s="1" t="s">
        <v>596</v>
      </c>
      <c r="E172" s="27" t="s">
        <v>712</v>
      </c>
    </row>
    <row r="173" ht="39.6">
      <c r="A173" s="1" t="s">
        <v>587</v>
      </c>
      <c r="B173" s="1">
        <v>40</v>
      </c>
      <c r="C173" s="26" t="s">
        <v>2681</v>
      </c>
      <c r="D173" t="s">
        <v>2682</v>
      </c>
      <c r="E173" s="27" t="s">
        <v>2683</v>
      </c>
      <c r="F173" s="28" t="s">
        <v>695</v>
      </c>
      <c r="G173" s="29">
        <v>0.317</v>
      </c>
      <c r="H173" s="28">
        <v>0</v>
      </c>
      <c r="I173" s="30">
        <f>ROUND(G173*H173,P4)</f>
        <v>0</v>
      </c>
      <c r="L173" s="30">
        <v>0</v>
      </c>
      <c r="M173" s="24">
        <f>ROUND(G173*L173,P4)</f>
        <v>0</v>
      </c>
      <c r="N173" s="25" t="s">
        <v>589</v>
      </c>
      <c r="O173" s="31">
        <f>M173*AA173</f>
        <v>0</v>
      </c>
      <c r="P173" s="1">
        <v>3</v>
      </c>
      <c r="AA173" s="1">
        <f>IF(P173=1,$O$3,IF(P173=2,$O$4,$O$5))</f>
        <v>0</v>
      </c>
    </row>
    <row r="174" ht="39.6">
      <c r="A174" s="1" t="s">
        <v>593</v>
      </c>
      <c r="E174" s="27" t="s">
        <v>2372</v>
      </c>
    </row>
    <row r="175">
      <c r="A175" s="1" t="s">
        <v>594</v>
      </c>
      <c r="E175" s="32" t="s">
        <v>6865</v>
      </c>
    </row>
    <row r="176" ht="158.4">
      <c r="A176" s="1" t="s">
        <v>596</v>
      </c>
      <c r="E176" s="27" t="s">
        <v>712</v>
      </c>
    </row>
    <row r="177" ht="39.6">
      <c r="A177" s="1" t="s">
        <v>587</v>
      </c>
      <c r="B177" s="1">
        <v>41</v>
      </c>
      <c r="C177" s="26" t="s">
        <v>1463</v>
      </c>
      <c r="D177" t="s">
        <v>1464</v>
      </c>
      <c r="E177" s="27" t="s">
        <v>1465</v>
      </c>
      <c r="F177" s="28" t="s">
        <v>695</v>
      </c>
      <c r="G177" s="29">
        <v>0.0030000000000000001</v>
      </c>
      <c r="H177" s="28">
        <v>0</v>
      </c>
      <c r="I177" s="30">
        <f>ROUND(G177*H177,P4)</f>
        <v>0</v>
      </c>
      <c r="L177" s="30">
        <v>0</v>
      </c>
      <c r="M177" s="24">
        <f>ROUND(G177*L177,P4)</f>
        <v>0</v>
      </c>
      <c r="N177" s="25" t="s">
        <v>589</v>
      </c>
      <c r="O177" s="31">
        <f>M177*AA177</f>
        <v>0</v>
      </c>
      <c r="P177" s="1">
        <v>3</v>
      </c>
      <c r="AA177" s="1">
        <f>IF(P177=1,$O$3,IF(P177=2,$O$4,$O$5))</f>
        <v>0</v>
      </c>
    </row>
    <row r="178" ht="39.6">
      <c r="A178" s="1" t="s">
        <v>593</v>
      </c>
      <c r="E178" s="27" t="s">
        <v>716</v>
      </c>
    </row>
    <row r="179">
      <c r="A179" s="1" t="s">
        <v>594</v>
      </c>
      <c r="E179" s="32" t="s">
        <v>6866</v>
      </c>
    </row>
    <row r="180" ht="158.4">
      <c r="A180" s="1" t="s">
        <v>596</v>
      </c>
      <c r="E180" s="27" t="s">
        <v>712</v>
      </c>
    </row>
    <row r="181" ht="39.6">
      <c r="A181" s="1" t="s">
        <v>587</v>
      </c>
      <c r="B181" s="1">
        <v>42</v>
      </c>
      <c r="C181" s="26" t="s">
        <v>2699</v>
      </c>
      <c r="D181" t="s">
        <v>2700</v>
      </c>
      <c r="E181" s="27" t="s">
        <v>2701</v>
      </c>
      <c r="F181" s="28" t="s">
        <v>695</v>
      </c>
      <c r="G181" s="29">
        <v>0.82799999999999996</v>
      </c>
      <c r="H181" s="28">
        <v>0</v>
      </c>
      <c r="I181" s="30">
        <f>ROUND(G181*H181,P4)</f>
        <v>0</v>
      </c>
      <c r="L181" s="30">
        <v>0</v>
      </c>
      <c r="M181" s="24">
        <f>ROUND(G181*L181,P4)</f>
        <v>0</v>
      </c>
      <c r="N181" s="25" t="s">
        <v>589</v>
      </c>
      <c r="O181" s="31">
        <f>M181*AA181</f>
        <v>0</v>
      </c>
      <c r="P181" s="1">
        <v>3</v>
      </c>
      <c r="AA181" s="1">
        <f>IF(P181=1,$O$3,IF(P181=2,$O$4,$O$5))</f>
        <v>0</v>
      </c>
    </row>
    <row r="182" ht="66">
      <c r="A182" s="1" t="s">
        <v>593</v>
      </c>
      <c r="E182" s="27" t="s">
        <v>2702</v>
      </c>
    </row>
    <row r="183">
      <c r="A183" s="1" t="s">
        <v>594</v>
      </c>
      <c r="E183" s="32" t="s">
        <v>6867</v>
      </c>
    </row>
    <row r="184" ht="158.4">
      <c r="A184" s="1" t="s">
        <v>596</v>
      </c>
      <c r="E18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6868</v>
      </c>
      <c r="E8" s="23" t="s">
        <v>349</v>
      </c>
      <c r="L8" s="24">
        <f>L9+L18+L39+L52+L65+L106+L115</f>
        <v>0</v>
      </c>
      <c r="M8" s="24">
        <f>M9+M18+M39+M52+M65+M106+M115</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SUMIFS(L19:L38,A19:A38,"P")</f>
        <v>0</v>
      </c>
      <c r="M18" s="24">
        <f>SUMIFS(M19:M38,A19:A38,"P")</f>
        <v>0</v>
      </c>
      <c r="N18" s="25"/>
    </row>
    <row r="19" ht="26.4">
      <c r="A19" s="1" t="s">
        <v>587</v>
      </c>
      <c r="B19" s="1">
        <v>3</v>
      </c>
      <c r="C19" s="26" t="s">
        <v>1362</v>
      </c>
      <c r="D19" t="s">
        <v>589</v>
      </c>
      <c r="E19" s="27" t="s">
        <v>1363</v>
      </c>
      <c r="F19" s="28" t="s">
        <v>591</v>
      </c>
      <c r="G19" s="29">
        <v>20.574000000000002</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6869</v>
      </c>
    </row>
    <row r="22" ht="356.4">
      <c r="A22" s="1" t="s">
        <v>596</v>
      </c>
      <c r="E22" s="27" t="s">
        <v>597</v>
      </c>
    </row>
    <row r="23" ht="26.4">
      <c r="A23" s="1" t="s">
        <v>587</v>
      </c>
      <c r="B23" s="1">
        <v>4</v>
      </c>
      <c r="C23" s="26" t="s">
        <v>1964</v>
      </c>
      <c r="D23" t="s">
        <v>589</v>
      </c>
      <c r="E23" s="27" t="s">
        <v>1965</v>
      </c>
      <c r="F23" s="28" t="s">
        <v>591</v>
      </c>
      <c r="G23" s="29">
        <v>5.8780000000000001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6870</v>
      </c>
    </row>
    <row r="26" ht="356.4">
      <c r="A26" s="1" t="s">
        <v>596</v>
      </c>
      <c r="E26" s="27" t="s">
        <v>597</v>
      </c>
    </row>
    <row r="27" ht="26.4">
      <c r="A27" s="1" t="s">
        <v>587</v>
      </c>
      <c r="B27" s="1">
        <v>5</v>
      </c>
      <c r="C27" s="26" t="s">
        <v>6538</v>
      </c>
      <c r="D27" t="s">
        <v>589</v>
      </c>
      <c r="E27" s="27" t="s">
        <v>6539</v>
      </c>
      <c r="F27" s="28" t="s">
        <v>591</v>
      </c>
      <c r="G27" s="29">
        <v>2.9390000000000001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6871</v>
      </c>
    </row>
    <row r="30" ht="356.4">
      <c r="A30" s="1" t="s">
        <v>596</v>
      </c>
      <c r="E30" s="27" t="s">
        <v>597</v>
      </c>
    </row>
    <row r="31" ht="26.4">
      <c r="A31" s="1" t="s">
        <v>587</v>
      </c>
      <c r="B31" s="1">
        <v>6</v>
      </c>
      <c r="C31" s="26" t="s">
        <v>4651</v>
      </c>
      <c r="D31" t="s">
        <v>589</v>
      </c>
      <c r="E31" s="27" t="s">
        <v>4652</v>
      </c>
      <c r="F31" s="28" t="s">
        <v>591</v>
      </c>
      <c r="G31" s="29">
        <v>29.391999999999999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6872</v>
      </c>
    </row>
    <row r="34" ht="264">
      <c r="A34" s="1" t="s">
        <v>596</v>
      </c>
      <c r="E34" s="27" t="s">
        <v>4654</v>
      </c>
    </row>
    <row r="35" ht="26.4">
      <c r="A35" s="1" t="s">
        <v>587</v>
      </c>
      <c r="B35" s="1">
        <v>7</v>
      </c>
      <c r="C35" s="26" t="s">
        <v>2355</v>
      </c>
      <c r="D35" t="s">
        <v>589</v>
      </c>
      <c r="E35" s="27" t="s">
        <v>2356</v>
      </c>
      <c r="F35" s="28" t="s">
        <v>591</v>
      </c>
      <c r="G35" s="29">
        <v>7.3479999999999999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6873</v>
      </c>
    </row>
    <row r="38" ht="343.2">
      <c r="A38" s="1" t="s">
        <v>596</v>
      </c>
      <c r="E38" s="27" t="s">
        <v>2358</v>
      </c>
    </row>
    <row r="39">
      <c r="A39" s="1" t="s">
        <v>584</v>
      </c>
      <c r="C39" s="22" t="s">
        <v>2997</v>
      </c>
      <c r="E39" s="23" t="s">
        <v>3792</v>
      </c>
      <c r="L39" s="24">
        <f>SUMIFS(L40:L51,A40:A51,"P")</f>
        <v>0</v>
      </c>
      <c r="M39" s="24">
        <f>SUMIFS(M40:M51,A40:A51,"P")</f>
        <v>0</v>
      </c>
      <c r="N39" s="25"/>
    </row>
    <row r="40" ht="26.4">
      <c r="A40" s="1" t="s">
        <v>587</v>
      </c>
      <c r="B40" s="1">
        <v>8</v>
      </c>
      <c r="C40" s="26" t="s">
        <v>5281</v>
      </c>
      <c r="D40" t="s">
        <v>589</v>
      </c>
      <c r="E40" s="27" t="s">
        <v>5282</v>
      </c>
      <c r="F40" s="28" t="s">
        <v>695</v>
      </c>
      <c r="G40" s="29">
        <v>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6874</v>
      </c>
    </row>
    <row r="43" ht="303.6">
      <c r="A43" s="1" t="s">
        <v>596</v>
      </c>
      <c r="E43" s="27" t="s">
        <v>5277</v>
      </c>
    </row>
    <row r="44" ht="26.4">
      <c r="A44" s="1" t="s">
        <v>587</v>
      </c>
      <c r="B44" s="1">
        <v>9</v>
      </c>
      <c r="C44" s="26" t="s">
        <v>2999</v>
      </c>
      <c r="D44" t="s">
        <v>589</v>
      </c>
      <c r="E44" s="27" t="s">
        <v>3000</v>
      </c>
      <c r="F44" s="28" t="s">
        <v>591</v>
      </c>
      <c r="G44" s="29">
        <v>1.837</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6875</v>
      </c>
    </row>
    <row r="47" ht="79.2">
      <c r="A47" s="1" t="s">
        <v>596</v>
      </c>
      <c r="E47" s="27" t="s">
        <v>3002</v>
      </c>
    </row>
    <row r="48" ht="26.4">
      <c r="A48" s="1" t="s">
        <v>587</v>
      </c>
      <c r="B48" s="1">
        <v>10</v>
      </c>
      <c r="C48" s="26" t="s">
        <v>6748</v>
      </c>
      <c r="D48" t="s">
        <v>589</v>
      </c>
      <c r="E48" s="27" t="s">
        <v>6749</v>
      </c>
      <c r="F48" s="28" t="s">
        <v>591</v>
      </c>
      <c r="G48" s="29">
        <v>0.159</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6876</v>
      </c>
    </row>
    <row r="51" ht="316.8">
      <c r="A51" s="1" t="s">
        <v>596</v>
      </c>
      <c r="E51" s="27" t="s">
        <v>6751</v>
      </c>
    </row>
    <row r="52">
      <c r="A52" s="1" t="s">
        <v>584</v>
      </c>
      <c r="C52" s="22" t="s">
        <v>617</v>
      </c>
      <c r="E52" s="23" t="s">
        <v>618</v>
      </c>
      <c r="L52" s="24">
        <f>SUMIFS(L53:L64,A53:A64,"P")</f>
        <v>0</v>
      </c>
      <c r="M52" s="24">
        <f>SUMIFS(M53:M64,A53:A64,"P")</f>
        <v>0</v>
      </c>
      <c r="N52" s="25"/>
    </row>
    <row r="53" ht="26.4">
      <c r="A53" s="1" t="s">
        <v>587</v>
      </c>
      <c r="B53" s="1">
        <v>11</v>
      </c>
      <c r="C53" s="26" t="s">
        <v>6753</v>
      </c>
      <c r="D53" t="s">
        <v>589</v>
      </c>
      <c r="E53" s="27" t="s">
        <v>6754</v>
      </c>
      <c r="F53" s="28" t="s">
        <v>621</v>
      </c>
      <c r="G53" s="29">
        <v>2</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3994</v>
      </c>
    </row>
    <row r="56" ht="79.2">
      <c r="A56" s="1" t="s">
        <v>596</v>
      </c>
      <c r="E56" s="27" t="s">
        <v>623</v>
      </c>
    </row>
    <row r="57" ht="26.4">
      <c r="A57" s="1" t="s">
        <v>587</v>
      </c>
      <c r="B57" s="1">
        <v>12</v>
      </c>
      <c r="C57" s="26" t="s">
        <v>3377</v>
      </c>
      <c r="D57" t="s">
        <v>589</v>
      </c>
      <c r="E57" s="27" t="s">
        <v>3378</v>
      </c>
      <c r="F57" s="28" t="s">
        <v>621</v>
      </c>
      <c r="G57" s="29">
        <v>4</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row>
    <row r="60" ht="79.2">
      <c r="A60" s="1" t="s">
        <v>596</v>
      </c>
      <c r="E60" s="27" t="s">
        <v>623</v>
      </c>
    </row>
    <row r="61" ht="26.4">
      <c r="A61" s="1" t="s">
        <v>587</v>
      </c>
      <c r="B61" s="1">
        <v>13</v>
      </c>
      <c r="C61" s="26" t="s">
        <v>6641</v>
      </c>
      <c r="D61" t="s">
        <v>589</v>
      </c>
      <c r="E61" s="27" t="s">
        <v>6642</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3860</v>
      </c>
    </row>
    <row r="64" ht="118.8">
      <c r="A64" s="1" t="s">
        <v>596</v>
      </c>
      <c r="E64" s="27" t="s">
        <v>3042</v>
      </c>
    </row>
    <row r="65">
      <c r="A65" s="1" t="s">
        <v>584</v>
      </c>
      <c r="C65" s="22" t="s">
        <v>3840</v>
      </c>
      <c r="E65" s="23" t="s">
        <v>3841</v>
      </c>
      <c r="L65" s="24">
        <f>SUMIFS(L66:L105,A66:A105,"P")</f>
        <v>0</v>
      </c>
      <c r="M65" s="24">
        <f>SUMIFS(M66:M105,A66:A105,"P")</f>
        <v>0</v>
      </c>
      <c r="N65" s="25"/>
    </row>
    <row r="66" ht="26.4">
      <c r="A66" s="1" t="s">
        <v>587</v>
      </c>
      <c r="B66" s="1">
        <v>14</v>
      </c>
      <c r="C66" s="26" t="s">
        <v>6849</v>
      </c>
      <c r="D66" t="s">
        <v>589</v>
      </c>
      <c r="E66" s="27" t="s">
        <v>6850</v>
      </c>
      <c r="F66" s="28" t="s">
        <v>607</v>
      </c>
      <c r="G66" s="29">
        <v>11.800000000000001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row>
    <row r="69" ht="277.2">
      <c r="A69" s="1" t="s">
        <v>596</v>
      </c>
      <c r="E69" s="27" t="s">
        <v>6572</v>
      </c>
    </row>
    <row r="70" ht="26.4">
      <c r="A70" s="1" t="s">
        <v>587</v>
      </c>
      <c r="B70" s="1">
        <v>15</v>
      </c>
      <c r="C70" s="26" t="s">
        <v>6816</v>
      </c>
      <c r="D70" t="s">
        <v>589</v>
      </c>
      <c r="E70" s="27" t="s">
        <v>6817</v>
      </c>
      <c r="F70" s="28" t="s">
        <v>607</v>
      </c>
      <c r="G70" s="29">
        <v>18.370000000000001</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c r="E72" s="32" t="s">
        <v>6877</v>
      </c>
    </row>
    <row r="73" ht="264">
      <c r="A73" s="1" t="s">
        <v>596</v>
      </c>
      <c r="E73" s="27" t="s">
        <v>3846</v>
      </c>
    </row>
    <row r="74" ht="26.4">
      <c r="A74" s="1" t="s">
        <v>587</v>
      </c>
      <c r="B74" s="1">
        <v>16</v>
      </c>
      <c r="C74" s="26" t="s">
        <v>6819</v>
      </c>
      <c r="D74" t="s">
        <v>589</v>
      </c>
      <c r="E74" s="27" t="s">
        <v>6820</v>
      </c>
      <c r="F74" s="28" t="s">
        <v>607</v>
      </c>
      <c r="G74" s="29">
        <v>11.800000000000001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66">
      <c r="A77" s="1" t="s">
        <v>596</v>
      </c>
      <c r="E77" s="27" t="s">
        <v>6763</v>
      </c>
    </row>
    <row r="78" ht="26.4">
      <c r="A78" s="1" t="s">
        <v>587</v>
      </c>
      <c r="B78" s="1">
        <v>17</v>
      </c>
      <c r="C78" s="26" t="s">
        <v>6766</v>
      </c>
      <c r="D78" t="s">
        <v>589</v>
      </c>
      <c r="E78" s="27" t="s">
        <v>6767</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9.2">
      <c r="A81" s="1" t="s">
        <v>596</v>
      </c>
      <c r="E81" s="27" t="s">
        <v>6768</v>
      </c>
    </row>
    <row r="82" ht="26.4">
      <c r="A82" s="1" t="s">
        <v>587</v>
      </c>
      <c r="B82" s="1">
        <v>18</v>
      </c>
      <c r="C82" s="26" t="s">
        <v>6771</v>
      </c>
      <c r="D82" t="s">
        <v>589</v>
      </c>
      <c r="E82" s="27" t="s">
        <v>6772</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9.2">
      <c r="A85" s="1" t="s">
        <v>596</v>
      </c>
      <c r="E85" s="27" t="s">
        <v>6768</v>
      </c>
    </row>
    <row r="86" ht="26.4">
      <c r="A86" s="1" t="s">
        <v>587</v>
      </c>
      <c r="B86" s="1">
        <v>19</v>
      </c>
      <c r="C86" s="26" t="s">
        <v>6773</v>
      </c>
      <c r="D86" t="s">
        <v>589</v>
      </c>
      <c r="E86" s="27" t="s">
        <v>6774</v>
      </c>
      <c r="F86" s="28" t="s">
        <v>621</v>
      </c>
      <c r="G86" s="29">
        <v>4</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4951</v>
      </c>
    </row>
    <row r="89" ht="79.2">
      <c r="A89" s="1" t="s">
        <v>596</v>
      </c>
      <c r="E89" s="27" t="s">
        <v>6768</v>
      </c>
    </row>
    <row r="90" ht="26.4">
      <c r="A90" s="1" t="s">
        <v>587</v>
      </c>
      <c r="B90" s="1">
        <v>20</v>
      </c>
      <c r="C90" s="26" t="s">
        <v>6777</v>
      </c>
      <c r="D90" t="s">
        <v>589</v>
      </c>
      <c r="E90" s="27" t="s">
        <v>6778</v>
      </c>
      <c r="F90" s="28" t="s">
        <v>607</v>
      </c>
      <c r="G90" s="29">
        <v>16.699999999999999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6878</v>
      </c>
    </row>
    <row r="93" ht="92.4">
      <c r="A93" s="1" t="s">
        <v>596</v>
      </c>
      <c r="E93" s="27" t="s">
        <v>6780</v>
      </c>
    </row>
    <row r="94" ht="26.4">
      <c r="A94" s="1" t="s">
        <v>587</v>
      </c>
      <c r="B94" s="1">
        <v>21</v>
      </c>
      <c r="C94" s="26" t="s">
        <v>6781</v>
      </c>
      <c r="D94" t="s">
        <v>589</v>
      </c>
      <c r="E94" s="27" t="s">
        <v>6782</v>
      </c>
      <c r="F94" s="28" t="s">
        <v>607</v>
      </c>
      <c r="G94" s="29">
        <v>61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6879</v>
      </c>
    </row>
    <row r="97" ht="79.2">
      <c r="A97" s="1" t="s">
        <v>596</v>
      </c>
      <c r="E97" s="27" t="s">
        <v>6784</v>
      </c>
    </row>
    <row r="98" ht="26.4">
      <c r="A98" s="1" t="s">
        <v>587</v>
      </c>
      <c r="B98" s="1">
        <v>22</v>
      </c>
      <c r="C98" s="26" t="s">
        <v>6785</v>
      </c>
      <c r="D98" t="s">
        <v>589</v>
      </c>
      <c r="E98" s="27" t="s">
        <v>6786</v>
      </c>
      <c r="F98" s="28" t="s">
        <v>607</v>
      </c>
      <c r="G98" s="29">
        <v>16.699999999999999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5.6">
      <c r="A101" s="1" t="s">
        <v>596</v>
      </c>
      <c r="E101" s="27" t="s">
        <v>6578</v>
      </c>
    </row>
    <row r="102" ht="26.4">
      <c r="A102" s="1" t="s">
        <v>587</v>
      </c>
      <c r="B102" s="1">
        <v>23</v>
      </c>
      <c r="C102" s="26" t="s">
        <v>6787</v>
      </c>
      <c r="D102" t="s">
        <v>589</v>
      </c>
      <c r="E102" s="27" t="s">
        <v>6788</v>
      </c>
      <c r="F102" s="28" t="s">
        <v>607</v>
      </c>
      <c r="G102" s="29">
        <v>16.699999999999999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9.2">
      <c r="A105" s="1" t="s">
        <v>596</v>
      </c>
      <c r="E105" s="27" t="s">
        <v>6789</v>
      </c>
    </row>
    <row r="106">
      <c r="A106" s="1" t="s">
        <v>584</v>
      </c>
      <c r="C106" s="22" t="s">
        <v>2018</v>
      </c>
      <c r="E106" s="23" t="s">
        <v>2019</v>
      </c>
      <c r="L106" s="24">
        <f>SUMIFS(L107:L114,A107:A114,"P")</f>
        <v>0</v>
      </c>
      <c r="M106" s="24">
        <f>SUMIFS(M107:M114,A107:A114,"P")</f>
        <v>0</v>
      </c>
      <c r="N106" s="25"/>
    </row>
    <row r="107" ht="26.4">
      <c r="A107" s="1" t="s">
        <v>587</v>
      </c>
      <c r="B107" s="1">
        <v>24</v>
      </c>
      <c r="C107" s="26" t="s">
        <v>6795</v>
      </c>
      <c r="D107" t="s">
        <v>589</v>
      </c>
      <c r="E107" s="27" t="s">
        <v>6796</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79.2">
      <c r="A110" s="1" t="s">
        <v>596</v>
      </c>
      <c r="E110" s="27" t="s">
        <v>4001</v>
      </c>
    </row>
    <row r="111" ht="26.4">
      <c r="A111" s="1" t="s">
        <v>587</v>
      </c>
      <c r="B111" s="1">
        <v>25</v>
      </c>
      <c r="C111" s="26" t="s">
        <v>6824</v>
      </c>
      <c r="D111" t="s">
        <v>589</v>
      </c>
      <c r="E111" s="27" t="s">
        <v>6825</v>
      </c>
      <c r="F111" s="28" t="s">
        <v>607</v>
      </c>
      <c r="G111" s="29">
        <v>16.699999999999999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92.4">
      <c r="A114" s="1" t="s">
        <v>596</v>
      </c>
      <c r="E114" s="27" t="s">
        <v>5940</v>
      </c>
    </row>
    <row r="115">
      <c r="A115" s="1" t="s">
        <v>584</v>
      </c>
      <c r="C115" s="22" t="s">
        <v>690</v>
      </c>
      <c r="E115" s="23" t="s">
        <v>691</v>
      </c>
      <c r="L115" s="24">
        <f>SUMIFS(L116:L131,A116:A131,"P")</f>
        <v>0</v>
      </c>
      <c r="M115" s="24">
        <f>SUMIFS(M116:M131,A116:A131,"P")</f>
        <v>0</v>
      </c>
      <c r="N115" s="25"/>
    </row>
    <row r="116" ht="39.6">
      <c r="A116" s="1" t="s">
        <v>587</v>
      </c>
      <c r="B116" s="1">
        <v>26</v>
      </c>
      <c r="C116" s="26" t="s">
        <v>692</v>
      </c>
      <c r="D116" t="s">
        <v>693</v>
      </c>
      <c r="E116" s="27" t="s">
        <v>694</v>
      </c>
      <c r="F116" s="28" t="s">
        <v>695</v>
      </c>
      <c r="G116" s="29">
        <v>39.091000000000001</v>
      </c>
      <c r="H116" s="28">
        <v>0</v>
      </c>
      <c r="I116" s="30">
        <f>ROUND(G116*H116,P4)</f>
        <v>0</v>
      </c>
      <c r="L116" s="30">
        <v>0</v>
      </c>
      <c r="M116" s="24">
        <f>ROUND(G116*L116,P4)</f>
        <v>0</v>
      </c>
      <c r="N116" s="25" t="s">
        <v>589</v>
      </c>
      <c r="O116" s="31">
        <f>M116*AA116</f>
        <v>0</v>
      </c>
      <c r="P116" s="1">
        <v>3</v>
      </c>
      <c r="AA116" s="1">
        <f>IF(P116=1,$O$3,IF(P116=2,$O$4,$O$5))</f>
        <v>0</v>
      </c>
    </row>
    <row r="117" ht="39.6">
      <c r="A117" s="1" t="s">
        <v>593</v>
      </c>
      <c r="E117" s="27" t="s">
        <v>2372</v>
      </c>
    </row>
    <row r="118">
      <c r="A118" s="1" t="s">
        <v>594</v>
      </c>
      <c r="E118" s="32" t="s">
        <v>6880</v>
      </c>
    </row>
    <row r="119" ht="158.4">
      <c r="A119" s="1" t="s">
        <v>596</v>
      </c>
      <c r="E119" s="27" t="s">
        <v>712</v>
      </c>
    </row>
    <row r="120" ht="39.6">
      <c r="A120" s="1" t="s">
        <v>587</v>
      </c>
      <c r="B120" s="1">
        <v>27</v>
      </c>
      <c r="C120" s="26" t="s">
        <v>2681</v>
      </c>
      <c r="D120" t="s">
        <v>2682</v>
      </c>
      <c r="E120" s="27" t="s">
        <v>2683</v>
      </c>
      <c r="F120" s="28" t="s">
        <v>695</v>
      </c>
      <c r="G120" s="29">
        <v>12.932</v>
      </c>
      <c r="H120" s="28">
        <v>0</v>
      </c>
      <c r="I120" s="30">
        <f>ROUND(G120*H120,P4)</f>
        <v>0</v>
      </c>
      <c r="L120" s="30">
        <v>0</v>
      </c>
      <c r="M120" s="24">
        <f>ROUND(G120*L120,P4)</f>
        <v>0</v>
      </c>
      <c r="N120" s="25" t="s">
        <v>589</v>
      </c>
      <c r="O120" s="31">
        <f>M120*AA120</f>
        <v>0</v>
      </c>
      <c r="P120" s="1">
        <v>3</v>
      </c>
      <c r="AA120" s="1">
        <f>IF(P120=1,$O$3,IF(P120=2,$O$4,$O$5))</f>
        <v>0</v>
      </c>
    </row>
    <row r="121" ht="39.6">
      <c r="A121" s="1" t="s">
        <v>593</v>
      </c>
      <c r="E121" s="27" t="s">
        <v>2372</v>
      </c>
    </row>
    <row r="122">
      <c r="A122" s="1" t="s">
        <v>594</v>
      </c>
      <c r="E122" s="32" t="s">
        <v>6881</v>
      </c>
    </row>
    <row r="123" ht="158.4">
      <c r="A123" s="1" t="s">
        <v>596</v>
      </c>
      <c r="E123" s="27" t="s">
        <v>712</v>
      </c>
    </row>
    <row r="124" ht="39.6">
      <c r="A124" s="1" t="s">
        <v>587</v>
      </c>
      <c r="B124" s="1">
        <v>28</v>
      </c>
      <c r="C124" s="26" t="s">
        <v>6596</v>
      </c>
      <c r="D124" t="s">
        <v>6597</v>
      </c>
      <c r="E124" s="27" t="s">
        <v>6598</v>
      </c>
      <c r="F124" s="28" t="s">
        <v>695</v>
      </c>
      <c r="G124" s="29">
        <v>7.3479999999999999</v>
      </c>
      <c r="H124" s="28">
        <v>0</v>
      </c>
      <c r="I124" s="30">
        <f>ROUND(G124*H124,P4)</f>
        <v>0</v>
      </c>
      <c r="L124" s="30">
        <v>0</v>
      </c>
      <c r="M124" s="24">
        <f>ROUND(G124*L124,P4)</f>
        <v>0</v>
      </c>
      <c r="N124" s="25" t="s">
        <v>589</v>
      </c>
      <c r="O124" s="31">
        <f>M124*AA124</f>
        <v>0</v>
      </c>
      <c r="P124" s="1">
        <v>3</v>
      </c>
      <c r="AA124" s="1">
        <f>IF(P124=1,$O$3,IF(P124=2,$O$4,$O$5))</f>
        <v>0</v>
      </c>
    </row>
    <row r="125" ht="39.6">
      <c r="A125" s="1" t="s">
        <v>593</v>
      </c>
      <c r="E125" s="27" t="s">
        <v>2372</v>
      </c>
    </row>
    <row r="126">
      <c r="A126" s="1" t="s">
        <v>594</v>
      </c>
      <c r="E126" s="32" t="s">
        <v>6882</v>
      </c>
    </row>
    <row r="127" ht="158.4">
      <c r="A127" s="1" t="s">
        <v>596</v>
      </c>
      <c r="E127" s="27" t="s">
        <v>712</v>
      </c>
    </row>
    <row r="128" ht="39.6">
      <c r="A128" s="1" t="s">
        <v>587</v>
      </c>
      <c r="B128" s="1">
        <v>29</v>
      </c>
      <c r="C128" s="26" t="s">
        <v>1463</v>
      </c>
      <c r="D128" t="s">
        <v>1464</v>
      </c>
      <c r="E128" s="27" t="s">
        <v>1465</v>
      </c>
      <c r="F128" s="28" t="s">
        <v>695</v>
      </c>
      <c r="G128" s="29">
        <v>0.0080000000000000002</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716</v>
      </c>
    </row>
    <row r="130">
      <c r="A130" s="1" t="s">
        <v>594</v>
      </c>
      <c r="E130" s="32" t="s">
        <v>6883</v>
      </c>
    </row>
    <row r="131" ht="158.4">
      <c r="A131" s="1" t="s">
        <v>596</v>
      </c>
      <c r="E13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6884</v>
      </c>
      <c r="E8" s="23" t="s">
        <v>351</v>
      </c>
      <c r="L8" s="24">
        <f>L9+L18+L79+L92+L109+L126+L175+L188</f>
        <v>0</v>
      </c>
      <c r="M8" s="24">
        <f>M9+M18+M79+M92+M109+M126+M175+M188</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SUMIFS(L19:L78,A19:A78,"P")</f>
        <v>0</v>
      </c>
      <c r="M18" s="24">
        <f>SUMIFS(M19:M78,A19:A78,"P")</f>
        <v>0</v>
      </c>
      <c r="N18" s="25"/>
    </row>
    <row r="19" ht="26.4">
      <c r="A19" s="1" t="s">
        <v>587</v>
      </c>
      <c r="B19" s="1">
        <v>3</v>
      </c>
      <c r="C19" s="26" t="s">
        <v>4638</v>
      </c>
      <c r="D19" t="s">
        <v>589</v>
      </c>
      <c r="E19" s="27" t="s">
        <v>4639</v>
      </c>
      <c r="F19" s="28" t="s">
        <v>591</v>
      </c>
      <c r="G19" s="29">
        <v>2.0390000000000001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39.6">
      <c r="A21" s="1" t="s">
        <v>594</v>
      </c>
      <c r="E21" s="32" t="s">
        <v>6885</v>
      </c>
    </row>
    <row r="22" ht="92.4">
      <c r="A22" s="1" t="s">
        <v>596</v>
      </c>
      <c r="E22" s="27" t="s">
        <v>4641</v>
      </c>
    </row>
    <row r="23" ht="26.4">
      <c r="A23" s="1" t="s">
        <v>587</v>
      </c>
      <c r="B23" s="1">
        <v>4</v>
      </c>
      <c r="C23" s="26" t="s">
        <v>4642</v>
      </c>
      <c r="D23" t="s">
        <v>589</v>
      </c>
      <c r="E23" s="27" t="s">
        <v>4643</v>
      </c>
      <c r="F23" s="28" t="s">
        <v>591</v>
      </c>
      <c r="G23" s="29">
        <v>2.903</v>
      </c>
      <c r="H23" s="28">
        <v>0</v>
      </c>
      <c r="I23" s="30">
        <f>ROUND(G23*H23,P4)</f>
        <v>0</v>
      </c>
      <c r="L23" s="30">
        <v>0</v>
      </c>
      <c r="M23" s="24">
        <f>ROUND(G23*L23,P4)</f>
        <v>0</v>
      </c>
      <c r="N23" s="25" t="s">
        <v>592</v>
      </c>
      <c r="O23" s="31">
        <f>M23*AA23</f>
        <v>0</v>
      </c>
      <c r="P23" s="1">
        <v>3</v>
      </c>
      <c r="AA23" s="1">
        <f>IF(P23=1,$O$3,IF(P23=2,$O$4,$O$5))</f>
        <v>0</v>
      </c>
    </row>
    <row r="24">
      <c r="A24" s="1" t="s">
        <v>593</v>
      </c>
      <c r="E24" s="27" t="s">
        <v>589</v>
      </c>
    </row>
    <row r="25" ht="39.6">
      <c r="A25" s="1" t="s">
        <v>594</v>
      </c>
      <c r="E25" s="32" t="s">
        <v>6886</v>
      </c>
    </row>
    <row r="26" ht="92.4">
      <c r="A26" s="1" t="s">
        <v>596</v>
      </c>
      <c r="E26" s="27" t="s">
        <v>4641</v>
      </c>
    </row>
    <row r="27" ht="26.4">
      <c r="A27" s="1" t="s">
        <v>587</v>
      </c>
      <c r="B27" s="1">
        <v>5</v>
      </c>
      <c r="C27" s="26" t="s">
        <v>1362</v>
      </c>
      <c r="D27" t="s">
        <v>589</v>
      </c>
      <c r="E27" s="27" t="s">
        <v>1363</v>
      </c>
      <c r="F27" s="28" t="s">
        <v>591</v>
      </c>
      <c r="G27" s="29">
        <v>26.026</v>
      </c>
      <c r="H27" s="28">
        <v>0</v>
      </c>
      <c r="I27" s="30">
        <f>ROUND(G27*H27,P4)</f>
        <v>0</v>
      </c>
      <c r="L27" s="30">
        <v>0</v>
      </c>
      <c r="M27" s="24">
        <f>ROUND(G27*L27,P4)</f>
        <v>0</v>
      </c>
      <c r="N27" s="25" t="s">
        <v>592</v>
      </c>
      <c r="O27" s="31">
        <f>M27*AA27</f>
        <v>0</v>
      </c>
      <c r="P27" s="1">
        <v>3</v>
      </c>
      <c r="AA27" s="1">
        <f>IF(P27=1,$O$3,IF(P27=2,$O$4,$O$5))</f>
        <v>0</v>
      </c>
    </row>
    <row r="28">
      <c r="A28" s="1" t="s">
        <v>593</v>
      </c>
      <c r="E28" s="27" t="s">
        <v>589</v>
      </c>
    </row>
    <row r="29" ht="52.8">
      <c r="A29" s="1" t="s">
        <v>594</v>
      </c>
      <c r="E29" s="32" t="s">
        <v>6887</v>
      </c>
    </row>
    <row r="30" ht="356.4">
      <c r="A30" s="1" t="s">
        <v>596</v>
      </c>
      <c r="E30" s="27" t="s">
        <v>597</v>
      </c>
    </row>
    <row r="31" ht="26.4">
      <c r="A31" s="1" t="s">
        <v>587</v>
      </c>
      <c r="B31" s="1">
        <v>6</v>
      </c>
      <c r="C31" s="26" t="s">
        <v>1964</v>
      </c>
      <c r="D31" t="s">
        <v>589</v>
      </c>
      <c r="E31" s="27" t="s">
        <v>1965</v>
      </c>
      <c r="F31" s="28" t="s">
        <v>591</v>
      </c>
      <c r="G31" s="29">
        <v>7.4359999999999999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8">
      <c r="A33" s="1" t="s">
        <v>594</v>
      </c>
      <c r="E33" s="32" t="s">
        <v>6888</v>
      </c>
    </row>
    <row r="34" ht="356.4">
      <c r="A34" s="1" t="s">
        <v>596</v>
      </c>
      <c r="E34" s="27" t="s">
        <v>597</v>
      </c>
    </row>
    <row r="35" ht="26.4">
      <c r="A35" s="1" t="s">
        <v>587</v>
      </c>
      <c r="B35" s="1">
        <v>7</v>
      </c>
      <c r="C35" s="26" t="s">
        <v>6538</v>
      </c>
      <c r="D35" t="s">
        <v>589</v>
      </c>
      <c r="E35" s="27" t="s">
        <v>6539</v>
      </c>
      <c r="F35" s="28" t="s">
        <v>591</v>
      </c>
      <c r="G35" s="29">
        <v>3.718</v>
      </c>
      <c r="H35" s="28">
        <v>0</v>
      </c>
      <c r="I35" s="30">
        <f>ROUND(G35*H35,P4)</f>
        <v>0</v>
      </c>
      <c r="L35" s="30">
        <v>0</v>
      </c>
      <c r="M35" s="24">
        <f>ROUND(G35*L35,P4)</f>
        <v>0</v>
      </c>
      <c r="N35" s="25" t="s">
        <v>592</v>
      </c>
      <c r="O35" s="31">
        <f>M35*AA35</f>
        <v>0</v>
      </c>
      <c r="P35" s="1">
        <v>3</v>
      </c>
      <c r="AA35" s="1">
        <f>IF(P35=1,$O$3,IF(P35=2,$O$4,$O$5))</f>
        <v>0</v>
      </c>
    </row>
    <row r="36">
      <c r="A36" s="1" t="s">
        <v>593</v>
      </c>
      <c r="E36" s="27" t="s">
        <v>589</v>
      </c>
    </row>
    <row r="37" ht="52.8">
      <c r="A37" s="1" t="s">
        <v>594</v>
      </c>
      <c r="E37" s="32" t="s">
        <v>6889</v>
      </c>
    </row>
    <row r="38" ht="356.4">
      <c r="A38" s="1" t="s">
        <v>596</v>
      </c>
      <c r="E38" s="27" t="s">
        <v>597</v>
      </c>
    </row>
    <row r="39" ht="26.4">
      <c r="A39" s="1" t="s">
        <v>587</v>
      </c>
      <c r="B39" s="1">
        <v>8</v>
      </c>
      <c r="C39" s="26" t="s">
        <v>6541</v>
      </c>
      <c r="D39" t="s">
        <v>589</v>
      </c>
      <c r="E39" s="27" t="s">
        <v>6542</v>
      </c>
      <c r="F39" s="28" t="s">
        <v>591</v>
      </c>
      <c r="G39" s="29">
        <v>23.489999999999998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c r="E41" s="32" t="s">
        <v>6890</v>
      </c>
    </row>
    <row r="42" ht="356.4">
      <c r="A42" s="1" t="s">
        <v>596</v>
      </c>
      <c r="E42" s="27" t="s">
        <v>597</v>
      </c>
    </row>
    <row r="43" ht="26.4">
      <c r="A43" s="1" t="s">
        <v>587</v>
      </c>
      <c r="B43" s="1">
        <v>9</v>
      </c>
      <c r="C43" s="26" t="s">
        <v>6514</v>
      </c>
      <c r="D43" t="s">
        <v>589</v>
      </c>
      <c r="E43" s="27" t="s">
        <v>6515</v>
      </c>
      <c r="F43" s="28" t="s">
        <v>591</v>
      </c>
      <c r="G43" s="29">
        <v>15.895</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c r="E45" s="32" t="s">
        <v>6891</v>
      </c>
    </row>
    <row r="46" ht="224.4">
      <c r="A46" s="1" t="s">
        <v>596</v>
      </c>
      <c r="E46" s="27" t="s">
        <v>3727</v>
      </c>
    </row>
    <row r="47" ht="26.4">
      <c r="A47" s="1" t="s">
        <v>587</v>
      </c>
      <c r="B47" s="1">
        <v>10</v>
      </c>
      <c r="C47" s="26" t="s">
        <v>609</v>
      </c>
      <c r="D47" t="s">
        <v>589</v>
      </c>
      <c r="E47" s="27" t="s">
        <v>610</v>
      </c>
      <c r="F47" s="28" t="s">
        <v>591</v>
      </c>
      <c r="G47" s="29">
        <v>15.895</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6892</v>
      </c>
    </row>
    <row r="50" ht="264">
      <c r="A50" s="1" t="s">
        <v>596</v>
      </c>
      <c r="E50" s="27" t="s">
        <v>611</v>
      </c>
    </row>
    <row r="51" ht="26.4">
      <c r="A51" s="1" t="s">
        <v>587</v>
      </c>
      <c r="B51" s="1">
        <v>11</v>
      </c>
      <c r="C51" s="26" t="s">
        <v>4651</v>
      </c>
      <c r="D51" t="s">
        <v>589</v>
      </c>
      <c r="E51" s="27" t="s">
        <v>4652</v>
      </c>
      <c r="F51" s="28" t="s">
        <v>591</v>
      </c>
      <c r="G51" s="29">
        <v>47.219999999999999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8">
      <c r="A53" s="1" t="s">
        <v>594</v>
      </c>
      <c r="E53" s="32" t="s">
        <v>6893</v>
      </c>
    </row>
    <row r="54" ht="264">
      <c r="A54" s="1" t="s">
        <v>596</v>
      </c>
      <c r="E54" s="27" t="s">
        <v>4654</v>
      </c>
    </row>
    <row r="55" ht="26.4">
      <c r="A55" s="1" t="s">
        <v>587</v>
      </c>
      <c r="B55" s="1">
        <v>12</v>
      </c>
      <c r="C55" s="26" t="s">
        <v>2355</v>
      </c>
      <c r="D55" t="s">
        <v>589</v>
      </c>
      <c r="E55" s="27" t="s">
        <v>2356</v>
      </c>
      <c r="F55" s="28" t="s">
        <v>591</v>
      </c>
      <c r="G55" s="29">
        <v>9.0640000000000001</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6894</v>
      </c>
    </row>
    <row r="58" ht="343.2">
      <c r="A58" s="1" t="s">
        <v>596</v>
      </c>
      <c r="E58" s="27" t="s">
        <v>2358</v>
      </c>
    </row>
    <row r="59" ht="26.4">
      <c r="A59" s="1" t="s">
        <v>587</v>
      </c>
      <c r="B59" s="1">
        <v>13</v>
      </c>
      <c r="C59" s="26" t="s">
        <v>3738</v>
      </c>
      <c r="D59" t="s">
        <v>589</v>
      </c>
      <c r="E59" s="27" t="s">
        <v>3739</v>
      </c>
      <c r="F59" s="28" t="s">
        <v>614</v>
      </c>
      <c r="G59" s="29">
        <v>1.8</v>
      </c>
      <c r="H59" s="28">
        <v>0</v>
      </c>
      <c r="I59" s="30">
        <f>ROUND(G59*H59,P4)</f>
        <v>0</v>
      </c>
      <c r="L59" s="30">
        <v>0</v>
      </c>
      <c r="M59" s="24">
        <f>ROUND(G59*L59,P4)</f>
        <v>0</v>
      </c>
      <c r="N59" s="25" t="s">
        <v>592</v>
      </c>
      <c r="O59" s="31">
        <f>M59*AA59</f>
        <v>0</v>
      </c>
      <c r="P59" s="1">
        <v>3</v>
      </c>
      <c r="AA59" s="1">
        <f>IF(P59=1,$O$3,IF(P59=2,$O$4,$O$5))</f>
        <v>0</v>
      </c>
    </row>
    <row r="60">
      <c r="A60" s="1" t="s">
        <v>593</v>
      </c>
      <c r="E60" s="27" t="s">
        <v>589</v>
      </c>
    </row>
    <row r="61">
      <c r="A61" s="1" t="s">
        <v>594</v>
      </c>
      <c r="E61" s="32" t="s">
        <v>6895</v>
      </c>
    </row>
    <row r="62" ht="52.8">
      <c r="A62" s="1" t="s">
        <v>596</v>
      </c>
      <c r="E62" s="27" t="s">
        <v>3741</v>
      </c>
    </row>
    <row r="63" ht="26.4">
      <c r="A63" s="1" t="s">
        <v>587</v>
      </c>
      <c r="B63" s="1">
        <v>14</v>
      </c>
      <c r="C63" s="26" t="s">
        <v>4864</v>
      </c>
      <c r="D63" t="s">
        <v>589</v>
      </c>
      <c r="E63" s="27" t="s">
        <v>4865</v>
      </c>
      <c r="F63" s="28" t="s">
        <v>614</v>
      </c>
      <c r="G63" s="29">
        <v>4.6200000000000001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c r="A65" s="1" t="s">
        <v>594</v>
      </c>
      <c r="E65" s="32" t="s">
        <v>6896</v>
      </c>
    </row>
    <row r="66" ht="66">
      <c r="A66" s="1" t="s">
        <v>596</v>
      </c>
      <c r="E66" s="27" t="s">
        <v>4867</v>
      </c>
    </row>
    <row r="67" ht="26.4">
      <c r="A67" s="1" t="s">
        <v>587</v>
      </c>
      <c r="B67" s="1">
        <v>15</v>
      </c>
      <c r="C67" s="26" t="s">
        <v>5067</v>
      </c>
      <c r="D67" t="s">
        <v>589</v>
      </c>
      <c r="E67" s="27" t="s">
        <v>5068</v>
      </c>
      <c r="F67" s="28" t="s">
        <v>614</v>
      </c>
      <c r="G67" s="29">
        <v>4.6200000000000001</v>
      </c>
      <c r="H67" s="28">
        <v>0</v>
      </c>
      <c r="I67" s="30">
        <f>ROUND(G67*H67,P4)</f>
        <v>0</v>
      </c>
      <c r="L67" s="30">
        <v>0</v>
      </c>
      <c r="M67" s="24">
        <f>ROUND(G67*L67,P4)</f>
        <v>0</v>
      </c>
      <c r="N67" s="25" t="s">
        <v>592</v>
      </c>
      <c r="O67" s="31">
        <f>M67*AA67</f>
        <v>0</v>
      </c>
      <c r="P67" s="1">
        <v>3</v>
      </c>
      <c r="AA67" s="1">
        <f>IF(P67=1,$O$3,IF(P67=2,$O$4,$O$5))</f>
        <v>0</v>
      </c>
    </row>
    <row r="68">
      <c r="A68" s="1" t="s">
        <v>593</v>
      </c>
      <c r="E68" s="27" t="s">
        <v>589</v>
      </c>
    </row>
    <row r="69">
      <c r="A69" s="1" t="s">
        <v>594</v>
      </c>
      <c r="E69" s="32" t="s">
        <v>6896</v>
      </c>
    </row>
    <row r="70" ht="66">
      <c r="A70" s="1" t="s">
        <v>596</v>
      </c>
      <c r="E70" s="27" t="s">
        <v>5069</v>
      </c>
    </row>
    <row r="71" ht="26.4">
      <c r="A71" s="1" t="s">
        <v>587</v>
      </c>
      <c r="B71" s="1">
        <v>16</v>
      </c>
      <c r="C71" s="26" t="s">
        <v>3749</v>
      </c>
      <c r="D71" t="s">
        <v>589</v>
      </c>
      <c r="E71" s="27" t="s">
        <v>3750</v>
      </c>
      <c r="F71" s="28" t="s">
        <v>614</v>
      </c>
      <c r="G71" s="29">
        <v>4.6200000000000001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c r="A73" s="1" t="s">
        <v>594</v>
      </c>
      <c r="E73" s="32" t="s">
        <v>6896</v>
      </c>
    </row>
    <row r="74" ht="79.2">
      <c r="A74" s="1" t="s">
        <v>596</v>
      </c>
      <c r="E74" s="27" t="s">
        <v>3751</v>
      </c>
    </row>
    <row r="75" ht="26.4">
      <c r="A75" s="1" t="s">
        <v>587</v>
      </c>
      <c r="B75" s="1">
        <v>17</v>
      </c>
      <c r="C75" s="26" t="s">
        <v>4091</v>
      </c>
      <c r="D75" t="s">
        <v>589</v>
      </c>
      <c r="E75" s="27" t="s">
        <v>4092</v>
      </c>
      <c r="F75" s="28" t="s">
        <v>591</v>
      </c>
      <c r="G75" s="29">
        <v>0.46999999999999997</v>
      </c>
      <c r="H75" s="28">
        <v>0</v>
      </c>
      <c r="I75" s="30">
        <f>ROUND(G75*H75,P4)</f>
        <v>0</v>
      </c>
      <c r="L75" s="30">
        <v>0</v>
      </c>
      <c r="M75" s="24">
        <f>ROUND(G75*L75,P4)</f>
        <v>0</v>
      </c>
      <c r="N75" s="25" t="s">
        <v>592</v>
      </c>
      <c r="O75" s="31">
        <f>M75*AA75</f>
        <v>0</v>
      </c>
      <c r="P75" s="1">
        <v>3</v>
      </c>
      <c r="AA75" s="1">
        <f>IF(P75=1,$O$3,IF(P75=2,$O$4,$O$5))</f>
        <v>0</v>
      </c>
    </row>
    <row r="76">
      <c r="A76" s="1" t="s">
        <v>593</v>
      </c>
      <c r="E76" s="27" t="s">
        <v>589</v>
      </c>
    </row>
    <row r="77">
      <c r="A77" s="1" t="s">
        <v>594</v>
      </c>
      <c r="E77" s="32" t="s">
        <v>6897</v>
      </c>
    </row>
    <row r="78" ht="66">
      <c r="A78" s="1" t="s">
        <v>596</v>
      </c>
      <c r="E78" s="27" t="s">
        <v>4094</v>
      </c>
    </row>
    <row r="79">
      <c r="A79" s="1" t="s">
        <v>584</v>
      </c>
      <c r="C79" s="22" t="s">
        <v>2997</v>
      </c>
      <c r="E79" s="23" t="s">
        <v>3792</v>
      </c>
      <c r="L79" s="24">
        <f>SUMIFS(L80:L91,A80:A91,"P")</f>
        <v>0</v>
      </c>
      <c r="M79" s="24">
        <f>SUMIFS(M80:M91,A80:A91,"P")</f>
        <v>0</v>
      </c>
      <c r="N79" s="25"/>
    </row>
    <row r="80" ht="26.4">
      <c r="A80" s="1" t="s">
        <v>587</v>
      </c>
      <c r="B80" s="1">
        <v>18</v>
      </c>
      <c r="C80" s="26" t="s">
        <v>3793</v>
      </c>
      <c r="D80" t="s">
        <v>589</v>
      </c>
      <c r="E80" s="27" t="s">
        <v>3794</v>
      </c>
      <c r="F80" s="28" t="s">
        <v>591</v>
      </c>
      <c r="G80" s="29">
        <v>0.158</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6898</v>
      </c>
    </row>
    <row r="83" ht="382.8">
      <c r="A83" s="1" t="s">
        <v>596</v>
      </c>
      <c r="E83" s="27" t="s">
        <v>3769</v>
      </c>
    </row>
    <row r="84" ht="26.4">
      <c r="A84" s="1" t="s">
        <v>587</v>
      </c>
      <c r="B84" s="1">
        <v>19</v>
      </c>
      <c r="C84" s="26" t="s">
        <v>2999</v>
      </c>
      <c r="D84" t="s">
        <v>589</v>
      </c>
      <c r="E84" s="27" t="s">
        <v>3000</v>
      </c>
      <c r="F84" s="28" t="s">
        <v>591</v>
      </c>
      <c r="G84" s="29">
        <v>3.5990000000000002</v>
      </c>
      <c r="H84" s="28">
        <v>0</v>
      </c>
      <c r="I84" s="30">
        <f>ROUND(G84*H84,P4)</f>
        <v>0</v>
      </c>
      <c r="L84" s="30">
        <v>0</v>
      </c>
      <c r="M84" s="24">
        <f>ROUND(G84*L84,P4)</f>
        <v>0</v>
      </c>
      <c r="N84" s="25" t="s">
        <v>592</v>
      </c>
      <c r="O84" s="31">
        <f>M84*AA84</f>
        <v>0</v>
      </c>
      <c r="P84" s="1">
        <v>3</v>
      </c>
      <c r="AA84" s="1">
        <f>IF(P84=1,$O$3,IF(P84=2,$O$4,$O$5))</f>
        <v>0</v>
      </c>
    </row>
    <row r="85">
      <c r="A85" s="1" t="s">
        <v>593</v>
      </c>
      <c r="E85" s="27" t="s">
        <v>589</v>
      </c>
    </row>
    <row r="86" ht="52.8">
      <c r="A86" s="1" t="s">
        <v>594</v>
      </c>
      <c r="E86" s="32" t="s">
        <v>6899</v>
      </c>
    </row>
    <row r="87" ht="79.2">
      <c r="A87" s="1" t="s">
        <v>596</v>
      </c>
      <c r="E87" s="27" t="s">
        <v>3002</v>
      </c>
    </row>
    <row r="88" ht="26.4">
      <c r="A88" s="1" t="s">
        <v>587</v>
      </c>
      <c r="B88" s="1">
        <v>20</v>
      </c>
      <c r="C88" s="26" t="s">
        <v>6748</v>
      </c>
      <c r="D88" t="s">
        <v>589</v>
      </c>
      <c r="E88" s="27" t="s">
        <v>6749</v>
      </c>
      <c r="F88" s="28" t="s">
        <v>591</v>
      </c>
      <c r="G88" s="29">
        <v>0.189</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6900</v>
      </c>
    </row>
    <row r="91" ht="316.8">
      <c r="A91" s="1" t="s">
        <v>596</v>
      </c>
      <c r="E91" s="27" t="s">
        <v>6751</v>
      </c>
    </row>
    <row r="92">
      <c r="A92" s="1" t="s">
        <v>584</v>
      </c>
      <c r="C92" s="22" t="s">
        <v>3003</v>
      </c>
      <c r="E92" s="23" t="s">
        <v>3598</v>
      </c>
      <c r="L92" s="24">
        <f>SUMIFS(L93:L108,A93:A108,"P")</f>
        <v>0</v>
      </c>
      <c r="M92" s="24">
        <f>SUMIFS(M93:M108,A93:A108,"P")</f>
        <v>0</v>
      </c>
      <c r="N92" s="25"/>
    </row>
    <row r="93" ht="26.4">
      <c r="A93" s="1" t="s">
        <v>587</v>
      </c>
      <c r="B93" s="1">
        <v>21</v>
      </c>
      <c r="C93" s="26" t="s">
        <v>4175</v>
      </c>
      <c r="D93" t="s">
        <v>589</v>
      </c>
      <c r="E93" s="27" t="s">
        <v>4176</v>
      </c>
      <c r="F93" s="28" t="s">
        <v>614</v>
      </c>
      <c r="G93" s="29">
        <v>1.8</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c r="E95" s="32" t="s">
        <v>6895</v>
      </c>
    </row>
    <row r="96" ht="79.2">
      <c r="A96" s="1" t="s">
        <v>596</v>
      </c>
      <c r="E96" s="27" t="s">
        <v>4171</v>
      </c>
    </row>
    <row r="97" ht="26.4">
      <c r="A97" s="1" t="s">
        <v>587</v>
      </c>
      <c r="B97" s="1">
        <v>22</v>
      </c>
      <c r="C97" s="26" t="s">
        <v>6563</v>
      </c>
      <c r="D97" t="s">
        <v>589</v>
      </c>
      <c r="E97" s="27" t="s">
        <v>6564</v>
      </c>
      <c r="F97" s="28" t="s">
        <v>614</v>
      </c>
      <c r="G97" s="29">
        <v>3.6000000000000001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6901</v>
      </c>
    </row>
    <row r="100" ht="92.4">
      <c r="A100" s="1" t="s">
        <v>596</v>
      </c>
      <c r="E100" s="27" t="s">
        <v>4670</v>
      </c>
    </row>
    <row r="101" ht="26.4">
      <c r="A101" s="1" t="s">
        <v>587</v>
      </c>
      <c r="B101" s="1">
        <v>23</v>
      </c>
      <c r="C101" s="26" t="s">
        <v>6566</v>
      </c>
      <c r="D101" t="s">
        <v>589</v>
      </c>
      <c r="E101" s="27" t="s">
        <v>6567</v>
      </c>
      <c r="F101" s="28" t="s">
        <v>614</v>
      </c>
      <c r="G101" s="29">
        <v>1.8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c r="A103" s="1" t="s">
        <v>594</v>
      </c>
      <c r="E103" s="32" t="s">
        <v>6895</v>
      </c>
    </row>
    <row r="104" ht="171.6">
      <c r="A104" s="1" t="s">
        <v>596</v>
      </c>
      <c r="E104" s="27" t="s">
        <v>4677</v>
      </c>
    </row>
    <row r="105" ht="26.4">
      <c r="A105" s="1" t="s">
        <v>587</v>
      </c>
      <c r="B105" s="1">
        <v>24</v>
      </c>
      <c r="C105" s="26" t="s">
        <v>6568</v>
      </c>
      <c r="D105" t="s">
        <v>589</v>
      </c>
      <c r="E105" s="27" t="s">
        <v>6569</v>
      </c>
      <c r="F105" s="28" t="s">
        <v>614</v>
      </c>
      <c r="G105" s="29">
        <v>1.8</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c r="A107" s="1" t="s">
        <v>594</v>
      </c>
      <c r="E107" s="32" t="s">
        <v>6895</v>
      </c>
    </row>
    <row r="108" ht="171.6">
      <c r="A108" s="1" t="s">
        <v>596</v>
      </c>
      <c r="E108" s="27" t="s">
        <v>4677</v>
      </c>
    </row>
    <row r="109">
      <c r="A109" s="1" t="s">
        <v>584</v>
      </c>
      <c r="C109" s="22" t="s">
        <v>617</v>
      </c>
      <c r="E109" s="23" t="s">
        <v>618</v>
      </c>
      <c r="L109" s="24">
        <f>SUMIFS(L110:L125,A110:A125,"P")</f>
        <v>0</v>
      </c>
      <c r="M109" s="24">
        <f>SUMIFS(M110:M125,A110:A125,"P")</f>
        <v>0</v>
      </c>
      <c r="N109" s="25"/>
    </row>
    <row r="110" ht="26.4">
      <c r="A110" s="1" t="s">
        <v>587</v>
      </c>
      <c r="B110" s="1">
        <v>25</v>
      </c>
      <c r="C110" s="26" t="s">
        <v>6753</v>
      </c>
      <c r="D110" t="s">
        <v>589</v>
      </c>
      <c r="E110" s="27" t="s">
        <v>6754</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c r="E112" s="32" t="s">
        <v>3994</v>
      </c>
    </row>
    <row r="113" ht="79.2">
      <c r="A113" s="1" t="s">
        <v>596</v>
      </c>
      <c r="E113" s="27" t="s">
        <v>623</v>
      </c>
    </row>
    <row r="114" ht="26.4">
      <c r="A114" s="1" t="s">
        <v>587</v>
      </c>
      <c r="B114" s="1">
        <v>26</v>
      </c>
      <c r="C114" s="26" t="s">
        <v>3377</v>
      </c>
      <c r="D114" t="s">
        <v>589</v>
      </c>
      <c r="E114" s="27" t="s">
        <v>3378</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9.2">
      <c r="A117" s="1" t="s">
        <v>596</v>
      </c>
      <c r="E117" s="27" t="s">
        <v>623</v>
      </c>
    </row>
    <row r="118" ht="26.4">
      <c r="A118" s="1" t="s">
        <v>587</v>
      </c>
      <c r="B118" s="1">
        <v>27</v>
      </c>
      <c r="C118" s="26" t="s">
        <v>3039</v>
      </c>
      <c r="D118" t="s">
        <v>589</v>
      </c>
      <c r="E118" s="27" t="s">
        <v>3040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118.8">
      <c r="A121" s="1" t="s">
        <v>596</v>
      </c>
      <c r="E121" s="27" t="s">
        <v>3042</v>
      </c>
    </row>
    <row r="122" ht="26.4">
      <c r="A122" s="1" t="s">
        <v>587</v>
      </c>
      <c r="B122" s="1">
        <v>28</v>
      </c>
      <c r="C122" s="26" t="s">
        <v>6755</v>
      </c>
      <c r="D122" t="s">
        <v>589</v>
      </c>
      <c r="E122" s="27" t="s">
        <v>6756</v>
      </c>
      <c r="F122" s="28" t="s">
        <v>614</v>
      </c>
      <c r="G122" s="29">
        <v>16.641999999999999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c r="A124" s="1" t="s">
        <v>594</v>
      </c>
      <c r="E124" s="32" t="s">
        <v>6902</v>
      </c>
    </row>
    <row r="125" ht="105.6">
      <c r="A125" s="1" t="s">
        <v>596</v>
      </c>
      <c r="E125" s="27" t="s">
        <v>6758</v>
      </c>
    </row>
    <row r="126">
      <c r="A126" s="1" t="s">
        <v>584</v>
      </c>
      <c r="C126" s="22" t="s">
        <v>3840</v>
      </c>
      <c r="E126" s="23" t="s">
        <v>3841</v>
      </c>
      <c r="L126" s="24">
        <f>SUMIFS(L127:L174,A127:A174,"P")</f>
        <v>0</v>
      </c>
      <c r="M126" s="24">
        <f>SUMIFS(M127:M174,A127:A174,"P")</f>
        <v>0</v>
      </c>
      <c r="N126" s="25"/>
    </row>
    <row r="127" ht="26.4">
      <c r="A127" s="1" t="s">
        <v>587</v>
      </c>
      <c r="B127" s="1">
        <v>29</v>
      </c>
      <c r="C127" s="26" t="s">
        <v>6903</v>
      </c>
      <c r="D127" t="s">
        <v>589</v>
      </c>
      <c r="E127" s="27" t="s">
        <v>6904</v>
      </c>
      <c r="F127" s="28" t="s">
        <v>607</v>
      </c>
      <c r="G127" s="29">
        <v>22.989999999999998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c r="E129" s="32" t="s">
        <v>6905</v>
      </c>
    </row>
    <row r="130" ht="264">
      <c r="A130" s="1" t="s">
        <v>596</v>
      </c>
      <c r="E130" s="27" t="s">
        <v>3846</v>
      </c>
    </row>
    <row r="131" ht="26.4">
      <c r="A131" s="1" t="s">
        <v>587</v>
      </c>
      <c r="B131" s="1">
        <v>30</v>
      </c>
      <c r="C131" s="26" t="s">
        <v>6906</v>
      </c>
      <c r="D131" t="s">
        <v>589</v>
      </c>
      <c r="E131" s="27" t="s">
        <v>6907</v>
      </c>
      <c r="F131" s="28" t="s">
        <v>607</v>
      </c>
      <c r="G131" s="29">
        <v>10.6</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66">
      <c r="A134" s="1" t="s">
        <v>596</v>
      </c>
      <c r="E134" s="27" t="s">
        <v>6763</v>
      </c>
    </row>
    <row r="135" ht="26.4">
      <c r="A135" s="1" t="s">
        <v>587</v>
      </c>
      <c r="B135" s="1">
        <v>31</v>
      </c>
      <c r="C135" s="26" t="s">
        <v>6814</v>
      </c>
      <c r="D135" t="s">
        <v>589</v>
      </c>
      <c r="E135" s="27" t="s">
        <v>6815</v>
      </c>
      <c r="F135" s="28" t="s">
        <v>607</v>
      </c>
      <c r="G135" s="29">
        <v>10.6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277.2">
      <c r="A138" s="1" t="s">
        <v>596</v>
      </c>
      <c r="E138" s="27" t="s">
        <v>6572</v>
      </c>
    </row>
    <row r="139" ht="26.4">
      <c r="A139" s="1" t="s">
        <v>587</v>
      </c>
      <c r="B139" s="1">
        <v>32</v>
      </c>
      <c r="C139" s="26" t="s">
        <v>6766</v>
      </c>
      <c r="D139" t="s">
        <v>589</v>
      </c>
      <c r="E139" s="27" t="s">
        <v>6767</v>
      </c>
      <c r="F139" s="28" t="s">
        <v>621</v>
      </c>
      <c r="G139" s="29">
        <v>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79.2">
      <c r="A142" s="1" t="s">
        <v>596</v>
      </c>
      <c r="E142" s="27" t="s">
        <v>6768</v>
      </c>
    </row>
    <row r="143" ht="26.4">
      <c r="A143" s="1" t="s">
        <v>587</v>
      </c>
      <c r="B143" s="1">
        <v>33</v>
      </c>
      <c r="C143" s="26" t="s">
        <v>6908</v>
      </c>
      <c r="D143" t="s">
        <v>589</v>
      </c>
      <c r="E143" s="27" t="s">
        <v>6909</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9.2">
      <c r="A146" s="1" t="s">
        <v>596</v>
      </c>
      <c r="E146" s="27" t="s">
        <v>6768</v>
      </c>
    </row>
    <row r="147" ht="26.4">
      <c r="A147" s="1" t="s">
        <v>587</v>
      </c>
      <c r="B147" s="1">
        <v>34</v>
      </c>
      <c r="C147" s="26" t="s">
        <v>6771</v>
      </c>
      <c r="D147" t="s">
        <v>589</v>
      </c>
      <c r="E147" s="27" t="s">
        <v>6772</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9.2">
      <c r="A150" s="1" t="s">
        <v>596</v>
      </c>
      <c r="E150" s="27" t="s">
        <v>6768</v>
      </c>
    </row>
    <row r="151" ht="26.4">
      <c r="A151" s="1" t="s">
        <v>587</v>
      </c>
      <c r="B151" s="1">
        <v>35</v>
      </c>
      <c r="C151" s="26" t="s">
        <v>6773</v>
      </c>
      <c r="D151" t="s">
        <v>589</v>
      </c>
      <c r="E151" s="27" t="s">
        <v>6774</v>
      </c>
      <c r="F151" s="28" t="s">
        <v>621</v>
      </c>
      <c r="G151" s="29">
        <v>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c r="E153" s="32" t="s">
        <v>3613</v>
      </c>
    </row>
    <row r="154" ht="79.2">
      <c r="A154" s="1" t="s">
        <v>596</v>
      </c>
      <c r="E154" s="27" t="s">
        <v>6768</v>
      </c>
    </row>
    <row r="155" ht="26.4">
      <c r="A155" s="1" t="s">
        <v>587</v>
      </c>
      <c r="B155" s="1">
        <v>36</v>
      </c>
      <c r="C155" s="26" t="s">
        <v>6910</v>
      </c>
      <c r="D155" t="s">
        <v>589</v>
      </c>
      <c r="E155" s="27" t="s">
        <v>6911</v>
      </c>
      <c r="F155" s="28" t="s">
        <v>621</v>
      </c>
      <c r="G155" s="29">
        <v>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row>
    <row r="158" ht="409.5">
      <c r="A158" s="1" t="s">
        <v>596</v>
      </c>
      <c r="E158" s="27" t="s">
        <v>6912</v>
      </c>
    </row>
    <row r="159" ht="26.4">
      <c r="A159" s="1" t="s">
        <v>587</v>
      </c>
      <c r="B159" s="1">
        <v>37</v>
      </c>
      <c r="C159" s="26" t="s">
        <v>6777</v>
      </c>
      <c r="D159" t="s">
        <v>589</v>
      </c>
      <c r="E159" s="27" t="s">
        <v>6778</v>
      </c>
      <c r="F159" s="28" t="s">
        <v>607</v>
      </c>
      <c r="G159" s="29">
        <v>54.600000000000001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6913</v>
      </c>
    </row>
    <row r="162" ht="92.4">
      <c r="A162" s="1" t="s">
        <v>596</v>
      </c>
      <c r="E162" s="27" t="s">
        <v>6780</v>
      </c>
    </row>
    <row r="163" ht="26.4">
      <c r="A163" s="1" t="s">
        <v>587</v>
      </c>
      <c r="B163" s="1">
        <v>38</v>
      </c>
      <c r="C163" s="26" t="s">
        <v>6781</v>
      </c>
      <c r="D163" t="s">
        <v>589</v>
      </c>
      <c r="E163" s="27" t="s">
        <v>6782</v>
      </c>
      <c r="F163" s="28" t="s">
        <v>607</v>
      </c>
      <c r="G163" s="29">
        <v>18.899999999999999</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6914</v>
      </c>
    </row>
    <row r="166" ht="79.2">
      <c r="A166" s="1" t="s">
        <v>596</v>
      </c>
      <c r="E166" s="27" t="s">
        <v>6784</v>
      </c>
    </row>
    <row r="167" ht="26.4">
      <c r="A167" s="1" t="s">
        <v>587</v>
      </c>
      <c r="B167" s="1">
        <v>39</v>
      </c>
      <c r="C167" s="26" t="s">
        <v>6858</v>
      </c>
      <c r="D167" t="s">
        <v>589</v>
      </c>
      <c r="E167" s="27" t="s">
        <v>6859</v>
      </c>
      <c r="F167" s="28" t="s">
        <v>607</v>
      </c>
      <c r="G167" s="29">
        <v>20.899999999999999</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row>
    <row r="170" ht="105.6">
      <c r="A170" s="1" t="s">
        <v>596</v>
      </c>
      <c r="E170" s="27" t="s">
        <v>6578</v>
      </c>
    </row>
    <row r="171" ht="26.4">
      <c r="A171" s="1" t="s">
        <v>587</v>
      </c>
      <c r="B171" s="1">
        <v>40</v>
      </c>
      <c r="C171" s="26" t="s">
        <v>6860</v>
      </c>
      <c r="D171" t="s">
        <v>589</v>
      </c>
      <c r="E171" s="27" t="s">
        <v>6861</v>
      </c>
      <c r="F171" s="28" t="s">
        <v>607</v>
      </c>
      <c r="G171" s="29">
        <v>20.899999999999999</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79.2">
      <c r="A174" s="1" t="s">
        <v>596</v>
      </c>
      <c r="E174" s="27" t="s">
        <v>6789</v>
      </c>
    </row>
    <row r="175">
      <c r="A175" s="1" t="s">
        <v>584</v>
      </c>
      <c r="C175" s="22" t="s">
        <v>2018</v>
      </c>
      <c r="E175" s="23" t="s">
        <v>2019</v>
      </c>
      <c r="L175" s="24">
        <f>SUMIFS(L176:L187,A176:A187,"P")</f>
        <v>0</v>
      </c>
      <c r="M175" s="24">
        <f>SUMIFS(M176:M187,A176:A187,"P")</f>
        <v>0</v>
      </c>
      <c r="N175" s="25"/>
    </row>
    <row r="176" ht="26.4">
      <c r="A176" s="1" t="s">
        <v>587</v>
      </c>
      <c r="B176" s="1">
        <v>41</v>
      </c>
      <c r="C176" s="26" t="s">
        <v>6795</v>
      </c>
      <c r="D176" t="s">
        <v>589</v>
      </c>
      <c r="E176" s="27" t="s">
        <v>6796</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row>
    <row r="179" ht="79.2">
      <c r="A179" s="1" t="s">
        <v>596</v>
      </c>
      <c r="E179" s="27" t="s">
        <v>4001</v>
      </c>
    </row>
    <row r="180" ht="26.4">
      <c r="A180" s="1" t="s">
        <v>587</v>
      </c>
      <c r="B180" s="1">
        <v>42</v>
      </c>
      <c r="C180" s="26" t="s">
        <v>6915</v>
      </c>
      <c r="D180" t="s">
        <v>589</v>
      </c>
      <c r="E180" s="27" t="s">
        <v>6916</v>
      </c>
      <c r="F180" s="28" t="s">
        <v>591</v>
      </c>
      <c r="G180" s="29">
        <v>3.9870000000000001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c r="A182" s="1" t="s">
        <v>594</v>
      </c>
      <c r="E182" s="32" t="s">
        <v>6917</v>
      </c>
    </row>
    <row r="183" ht="92.4">
      <c r="A183" s="1" t="s">
        <v>596</v>
      </c>
      <c r="E183" s="27" t="s">
        <v>5575</v>
      </c>
    </row>
    <row r="184" ht="26.4">
      <c r="A184" s="1" t="s">
        <v>587</v>
      </c>
      <c r="B184" s="1">
        <v>43</v>
      </c>
      <c r="C184" s="26" t="s">
        <v>6824</v>
      </c>
      <c r="D184" t="s">
        <v>589</v>
      </c>
      <c r="E184" s="27" t="s">
        <v>6825</v>
      </c>
      <c r="F184" s="28" t="s">
        <v>607</v>
      </c>
      <c r="G184" s="29">
        <v>27.100000000000001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row>
    <row r="187" ht="92.4">
      <c r="A187" s="1" t="s">
        <v>596</v>
      </c>
      <c r="E187" s="27" t="s">
        <v>5940</v>
      </c>
    </row>
    <row r="188">
      <c r="A188" s="1" t="s">
        <v>584</v>
      </c>
      <c r="C188" s="22" t="s">
        <v>690</v>
      </c>
      <c r="E188" s="23" t="s">
        <v>691</v>
      </c>
      <c r="L188" s="24">
        <f>SUMIFS(L189:L212,A189:A212,"P")</f>
        <v>0</v>
      </c>
      <c r="M188" s="24">
        <f>SUMIFS(M189:M212,A189:A212,"P")</f>
        <v>0</v>
      </c>
      <c r="N188" s="25"/>
    </row>
    <row r="189" ht="39.6">
      <c r="A189" s="1" t="s">
        <v>587</v>
      </c>
      <c r="B189" s="1">
        <v>44</v>
      </c>
      <c r="C189" s="26" t="s">
        <v>692</v>
      </c>
      <c r="D189" t="s">
        <v>693</v>
      </c>
      <c r="E189" s="27" t="s">
        <v>694</v>
      </c>
      <c r="F189" s="28" t="s">
        <v>695</v>
      </c>
      <c r="G189" s="29">
        <v>18.616</v>
      </c>
      <c r="H189" s="28">
        <v>0</v>
      </c>
      <c r="I189" s="30">
        <f>ROUND(G189*H189,P4)</f>
        <v>0</v>
      </c>
      <c r="L189" s="30">
        <v>0</v>
      </c>
      <c r="M189" s="24">
        <f>ROUND(G189*L189,P4)</f>
        <v>0</v>
      </c>
      <c r="N189" s="25" t="s">
        <v>589</v>
      </c>
      <c r="O189" s="31">
        <f>M189*AA189</f>
        <v>0</v>
      </c>
      <c r="P189" s="1">
        <v>3</v>
      </c>
      <c r="AA189" s="1">
        <f>IF(P189=1,$O$3,IF(P189=2,$O$4,$O$5))</f>
        <v>0</v>
      </c>
    </row>
    <row r="190" ht="39.6">
      <c r="A190" s="1" t="s">
        <v>593</v>
      </c>
      <c r="E190" s="27" t="s">
        <v>2372</v>
      </c>
    </row>
    <row r="191" ht="39.6">
      <c r="A191" s="1" t="s">
        <v>594</v>
      </c>
      <c r="E191" s="32" t="s">
        <v>6918</v>
      </c>
    </row>
    <row r="192" ht="158.4">
      <c r="A192" s="1" t="s">
        <v>596</v>
      </c>
      <c r="E192" s="27" t="s">
        <v>712</v>
      </c>
    </row>
    <row r="193" ht="39.6">
      <c r="A193" s="1" t="s">
        <v>587</v>
      </c>
      <c r="B193" s="1">
        <v>45</v>
      </c>
      <c r="C193" s="26" t="s">
        <v>2681</v>
      </c>
      <c r="D193" t="s">
        <v>2682</v>
      </c>
      <c r="E193" s="27" t="s">
        <v>2683</v>
      </c>
      <c r="F193" s="28" t="s">
        <v>695</v>
      </c>
      <c r="G193" s="29">
        <v>16.359000000000002</v>
      </c>
      <c r="H193" s="28">
        <v>0</v>
      </c>
      <c r="I193" s="30">
        <f>ROUND(G193*H193,P4)</f>
        <v>0</v>
      </c>
      <c r="L193" s="30">
        <v>0</v>
      </c>
      <c r="M193" s="24">
        <f>ROUND(G193*L193,P4)</f>
        <v>0</v>
      </c>
      <c r="N193" s="25" t="s">
        <v>589</v>
      </c>
      <c r="O193" s="31">
        <f>M193*AA193</f>
        <v>0</v>
      </c>
      <c r="P193" s="1">
        <v>3</v>
      </c>
      <c r="AA193" s="1">
        <f>IF(P193=1,$O$3,IF(P193=2,$O$4,$O$5))</f>
        <v>0</v>
      </c>
    </row>
    <row r="194" ht="39.6">
      <c r="A194" s="1" t="s">
        <v>593</v>
      </c>
      <c r="E194" s="27" t="s">
        <v>2372</v>
      </c>
    </row>
    <row r="195">
      <c r="A195" s="1" t="s">
        <v>594</v>
      </c>
      <c r="E195" s="32" t="s">
        <v>6919</v>
      </c>
    </row>
    <row r="196" ht="158.4">
      <c r="A196" s="1" t="s">
        <v>596</v>
      </c>
      <c r="E196" s="27" t="s">
        <v>712</v>
      </c>
    </row>
    <row r="197" ht="39.6">
      <c r="A197" s="1" t="s">
        <v>587</v>
      </c>
      <c r="B197" s="1">
        <v>46</v>
      </c>
      <c r="C197" s="26" t="s">
        <v>6596</v>
      </c>
      <c r="D197" t="s">
        <v>6597</v>
      </c>
      <c r="E197" s="27" t="s">
        <v>6598</v>
      </c>
      <c r="F197" s="28" t="s">
        <v>695</v>
      </c>
      <c r="G197" s="29">
        <v>9.2949999999999999</v>
      </c>
      <c r="H197" s="28">
        <v>0</v>
      </c>
      <c r="I197" s="30">
        <f>ROUND(G197*H197,P4)</f>
        <v>0</v>
      </c>
      <c r="L197" s="30">
        <v>0</v>
      </c>
      <c r="M197" s="24">
        <f>ROUND(G197*L197,P4)</f>
        <v>0</v>
      </c>
      <c r="N197" s="25" t="s">
        <v>589</v>
      </c>
      <c r="O197" s="31">
        <f>M197*AA197</f>
        <v>0</v>
      </c>
      <c r="P197" s="1">
        <v>3</v>
      </c>
      <c r="AA197" s="1">
        <f>IF(P197=1,$O$3,IF(P197=2,$O$4,$O$5))</f>
        <v>0</v>
      </c>
    </row>
    <row r="198" ht="39.6">
      <c r="A198" s="1" t="s">
        <v>593</v>
      </c>
      <c r="E198" s="27" t="s">
        <v>2372</v>
      </c>
    </row>
    <row r="199">
      <c r="A199" s="1" t="s">
        <v>594</v>
      </c>
      <c r="E199" s="32" t="s">
        <v>6920</v>
      </c>
    </row>
    <row r="200" ht="158.4">
      <c r="A200" s="1" t="s">
        <v>596</v>
      </c>
      <c r="E200" s="27" t="s">
        <v>712</v>
      </c>
    </row>
    <row r="201" ht="39.6">
      <c r="A201" s="1" t="s">
        <v>587</v>
      </c>
      <c r="B201" s="1">
        <v>47</v>
      </c>
      <c r="C201" s="26" t="s">
        <v>699</v>
      </c>
      <c r="D201" t="s">
        <v>700</v>
      </c>
      <c r="E201" s="27" t="s">
        <v>701</v>
      </c>
      <c r="F201" s="28" t="s">
        <v>695</v>
      </c>
      <c r="G201" s="29">
        <v>10.366</v>
      </c>
      <c r="H201" s="28">
        <v>0</v>
      </c>
      <c r="I201" s="30">
        <f>ROUND(G201*H201,P4)</f>
        <v>0</v>
      </c>
      <c r="L201" s="30">
        <v>0</v>
      </c>
      <c r="M201" s="24">
        <f>ROUND(G201*L201,P4)</f>
        <v>0</v>
      </c>
      <c r="N201" s="25" t="s">
        <v>589</v>
      </c>
      <c r="O201" s="31">
        <f>M201*AA201</f>
        <v>0</v>
      </c>
      <c r="P201" s="1">
        <v>3</v>
      </c>
      <c r="AA201" s="1">
        <f>IF(P201=1,$O$3,IF(P201=2,$O$4,$O$5))</f>
        <v>0</v>
      </c>
    </row>
    <row r="202" ht="39.6">
      <c r="A202" s="1" t="s">
        <v>593</v>
      </c>
      <c r="E202" s="27" t="s">
        <v>716</v>
      </c>
    </row>
    <row r="203">
      <c r="A203" s="1" t="s">
        <v>594</v>
      </c>
      <c r="E203" s="32" t="s">
        <v>6921</v>
      </c>
    </row>
    <row r="204" ht="158.4">
      <c r="A204" s="1" t="s">
        <v>596</v>
      </c>
      <c r="E204" s="27" t="s">
        <v>712</v>
      </c>
    </row>
    <row r="205" ht="39.6">
      <c r="A205" s="1" t="s">
        <v>587</v>
      </c>
      <c r="B205" s="1">
        <v>48</v>
      </c>
      <c r="C205" s="26" t="s">
        <v>2699</v>
      </c>
      <c r="D205" t="s">
        <v>2700</v>
      </c>
      <c r="E205" s="27" t="s">
        <v>2701</v>
      </c>
      <c r="F205" s="28" t="s">
        <v>695</v>
      </c>
      <c r="G205" s="29">
        <v>0.41399999999999998</v>
      </c>
      <c r="H205" s="28">
        <v>0</v>
      </c>
      <c r="I205" s="30">
        <f>ROUND(G205*H205,P4)</f>
        <v>0</v>
      </c>
      <c r="L205" s="30">
        <v>0</v>
      </c>
      <c r="M205" s="24">
        <f>ROUND(G205*L205,P4)</f>
        <v>0</v>
      </c>
      <c r="N205" s="25" t="s">
        <v>589</v>
      </c>
      <c r="O205" s="31">
        <f>M205*AA205</f>
        <v>0</v>
      </c>
      <c r="P205" s="1">
        <v>3</v>
      </c>
      <c r="AA205" s="1">
        <f>IF(P205=1,$O$3,IF(P205=2,$O$4,$O$5))</f>
        <v>0</v>
      </c>
    </row>
    <row r="206" ht="66">
      <c r="A206" s="1" t="s">
        <v>593</v>
      </c>
      <c r="E206" s="27" t="s">
        <v>2702</v>
      </c>
    </row>
    <row r="207">
      <c r="A207" s="1" t="s">
        <v>594</v>
      </c>
      <c r="E207" s="32" t="s">
        <v>6922</v>
      </c>
    </row>
    <row r="208" ht="158.4">
      <c r="A208" s="1" t="s">
        <v>596</v>
      </c>
      <c r="E208" s="27" t="s">
        <v>712</v>
      </c>
    </row>
    <row r="209" ht="26.4">
      <c r="A209" s="1" t="s">
        <v>587</v>
      </c>
      <c r="B209" s="1">
        <v>49</v>
      </c>
      <c r="C209" s="26" t="s">
        <v>2717</v>
      </c>
      <c r="D209" t="s">
        <v>2718</v>
      </c>
      <c r="E209" s="27" t="s">
        <v>2719</v>
      </c>
      <c r="F209" s="28" t="s">
        <v>695</v>
      </c>
      <c r="G209" s="29">
        <v>0.434</v>
      </c>
      <c r="H209" s="28">
        <v>0</v>
      </c>
      <c r="I209" s="30">
        <f>ROUND(G209*H209,P4)</f>
        <v>0</v>
      </c>
      <c r="L209" s="30">
        <v>0</v>
      </c>
      <c r="M209" s="24">
        <f>ROUND(G209*L209,P4)</f>
        <v>0</v>
      </c>
      <c r="N209" s="25" t="s">
        <v>589</v>
      </c>
      <c r="O209" s="31">
        <f>M209*AA209</f>
        <v>0</v>
      </c>
      <c r="P209" s="1">
        <v>3</v>
      </c>
      <c r="AA209" s="1">
        <f>IF(P209=1,$O$3,IF(P209=2,$O$4,$O$5))</f>
        <v>0</v>
      </c>
    </row>
    <row r="210" ht="39.6">
      <c r="A210" s="1" t="s">
        <v>593</v>
      </c>
      <c r="E210" s="27" t="s">
        <v>1955</v>
      </c>
    </row>
    <row r="211">
      <c r="A211" s="1" t="s">
        <v>594</v>
      </c>
      <c r="E211" s="32" t="s">
        <v>6923</v>
      </c>
    </row>
    <row r="212" ht="158.4">
      <c r="A212" s="1" t="s">
        <v>596</v>
      </c>
      <c r="E21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6924</v>
      </c>
      <c r="E8" s="23" t="s">
        <v>353</v>
      </c>
      <c r="L8" s="24">
        <f>L9+L18+L51+L60+L73+L102+L111</f>
        <v>0</v>
      </c>
      <c r="M8" s="24">
        <f>M9+M18+M51+M60+M73+M102+M111</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SUMIFS(L19:L50,A19:A50,"P")</f>
        <v>0</v>
      </c>
      <c r="M18" s="24">
        <f>SUMIFS(M19:M50,A19:A50,"P")</f>
        <v>0</v>
      </c>
      <c r="N18" s="25"/>
    </row>
    <row r="19" ht="26.4">
      <c r="A19" s="1" t="s">
        <v>587</v>
      </c>
      <c r="B19" s="1">
        <v>3</v>
      </c>
      <c r="C19" s="26" t="s">
        <v>1362</v>
      </c>
      <c r="D19" t="s">
        <v>589</v>
      </c>
      <c r="E19" s="27" t="s">
        <v>1363</v>
      </c>
      <c r="F19" s="28" t="s">
        <v>591</v>
      </c>
      <c r="G19" s="29">
        <v>20.675000000000001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6925</v>
      </c>
    </row>
    <row r="22" ht="356.4">
      <c r="A22" s="1" t="s">
        <v>596</v>
      </c>
      <c r="E22" s="27" t="s">
        <v>597</v>
      </c>
    </row>
    <row r="23" ht="26.4">
      <c r="A23" s="1" t="s">
        <v>587</v>
      </c>
      <c r="B23" s="1">
        <v>4</v>
      </c>
      <c r="C23" s="26" t="s">
        <v>1964</v>
      </c>
      <c r="D23" t="s">
        <v>589</v>
      </c>
      <c r="E23" s="27" t="s">
        <v>1965</v>
      </c>
      <c r="F23" s="28" t="s">
        <v>591</v>
      </c>
      <c r="G23" s="29">
        <v>5.907</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6926</v>
      </c>
    </row>
    <row r="26" ht="356.4">
      <c r="A26" s="1" t="s">
        <v>596</v>
      </c>
      <c r="E26" s="27" t="s">
        <v>597</v>
      </c>
    </row>
    <row r="27" ht="26.4">
      <c r="A27" s="1" t="s">
        <v>587</v>
      </c>
      <c r="B27" s="1">
        <v>5</v>
      </c>
      <c r="C27" s="26" t="s">
        <v>6538</v>
      </c>
      <c r="D27" t="s">
        <v>589</v>
      </c>
      <c r="E27" s="27" t="s">
        <v>6539</v>
      </c>
      <c r="F27" s="28" t="s">
        <v>591</v>
      </c>
      <c r="G27" s="29">
        <v>2.9540000000000002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6927</v>
      </c>
    </row>
    <row r="30" ht="356.4">
      <c r="A30" s="1" t="s">
        <v>596</v>
      </c>
      <c r="E30" s="27" t="s">
        <v>597</v>
      </c>
    </row>
    <row r="31" ht="26.4">
      <c r="A31" s="1" t="s">
        <v>587</v>
      </c>
      <c r="B31" s="1">
        <v>6</v>
      </c>
      <c r="C31" s="26" t="s">
        <v>6541</v>
      </c>
      <c r="D31" t="s">
        <v>589</v>
      </c>
      <c r="E31" s="27" t="s">
        <v>6542</v>
      </c>
      <c r="F31" s="28" t="s">
        <v>591</v>
      </c>
      <c r="G31" s="29">
        <v>25.25</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6928</v>
      </c>
    </row>
    <row r="34" ht="356.4">
      <c r="A34" s="1" t="s">
        <v>596</v>
      </c>
      <c r="E34" s="27" t="s">
        <v>597</v>
      </c>
    </row>
    <row r="35" ht="26.4">
      <c r="A35" s="1" t="s">
        <v>587</v>
      </c>
      <c r="B35" s="1">
        <v>7</v>
      </c>
      <c r="C35" s="26" t="s">
        <v>6514</v>
      </c>
      <c r="D35" t="s">
        <v>589</v>
      </c>
      <c r="E35" s="27" t="s">
        <v>6515</v>
      </c>
      <c r="F35" s="28" t="s">
        <v>591</v>
      </c>
      <c r="G35" s="29">
        <v>18.542000000000002</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6929</v>
      </c>
    </row>
    <row r="38" ht="224.4">
      <c r="A38" s="1" t="s">
        <v>596</v>
      </c>
      <c r="E38" s="27" t="s">
        <v>3727</v>
      </c>
    </row>
    <row r="39" ht="26.4">
      <c r="A39" s="1" t="s">
        <v>587</v>
      </c>
      <c r="B39" s="1">
        <v>8</v>
      </c>
      <c r="C39" s="26" t="s">
        <v>609</v>
      </c>
      <c r="D39" t="s">
        <v>589</v>
      </c>
      <c r="E39" s="27" t="s">
        <v>610</v>
      </c>
      <c r="F39" s="28" t="s">
        <v>591</v>
      </c>
      <c r="G39" s="29">
        <v>18.542000000000002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39.6">
      <c r="A41" s="1" t="s">
        <v>594</v>
      </c>
      <c r="E41" s="32" t="s">
        <v>6930</v>
      </c>
    </row>
    <row r="42" ht="264">
      <c r="A42" s="1" t="s">
        <v>596</v>
      </c>
      <c r="E42" s="27" t="s">
        <v>611</v>
      </c>
    </row>
    <row r="43" ht="26.4">
      <c r="A43" s="1" t="s">
        <v>587</v>
      </c>
      <c r="B43" s="1">
        <v>9</v>
      </c>
      <c r="C43" s="26" t="s">
        <v>4651</v>
      </c>
      <c r="D43" t="s">
        <v>589</v>
      </c>
      <c r="E43" s="27" t="s">
        <v>4652</v>
      </c>
      <c r="F43" s="28" t="s">
        <v>591</v>
      </c>
      <c r="G43" s="29">
        <v>55.963999999999999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6">
      <c r="A45" s="1" t="s">
        <v>594</v>
      </c>
      <c r="E45" s="32" t="s">
        <v>6931</v>
      </c>
    </row>
    <row r="46" ht="264">
      <c r="A46" s="1" t="s">
        <v>596</v>
      </c>
      <c r="E46" s="27" t="s">
        <v>4654</v>
      </c>
    </row>
    <row r="47" ht="26.4">
      <c r="A47" s="1" t="s">
        <v>587</v>
      </c>
      <c r="B47" s="1">
        <v>10</v>
      </c>
      <c r="C47" s="26" t="s">
        <v>2355</v>
      </c>
      <c r="D47" t="s">
        <v>589</v>
      </c>
      <c r="E47" s="27" t="s">
        <v>2356</v>
      </c>
      <c r="F47" s="28" t="s">
        <v>591</v>
      </c>
      <c r="G47" s="29">
        <v>6.8920000000000003</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6932</v>
      </c>
    </row>
    <row r="50" ht="343.2">
      <c r="A50" s="1" t="s">
        <v>596</v>
      </c>
      <c r="E50" s="27" t="s">
        <v>2358</v>
      </c>
    </row>
    <row r="51">
      <c r="A51" s="1" t="s">
        <v>584</v>
      </c>
      <c r="C51" s="22" t="s">
        <v>2997</v>
      </c>
      <c r="E51" s="23" t="s">
        <v>3792</v>
      </c>
      <c r="L51" s="24">
        <f>SUMIFS(L52:L59,A52:A59,"P")</f>
        <v>0</v>
      </c>
      <c r="M51" s="24">
        <f>SUMIFS(M52:M59,A52:A59,"P")</f>
        <v>0</v>
      </c>
      <c r="N51" s="25"/>
    </row>
    <row r="52" ht="26.4">
      <c r="A52" s="1" t="s">
        <v>587</v>
      </c>
      <c r="B52" s="1">
        <v>11</v>
      </c>
      <c r="C52" s="26" t="s">
        <v>3793</v>
      </c>
      <c r="D52" t="s">
        <v>589</v>
      </c>
      <c r="E52" s="27" t="s">
        <v>3794</v>
      </c>
      <c r="F52" s="28" t="s">
        <v>591</v>
      </c>
      <c r="G52" s="29">
        <v>0.40500000000000003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6933</v>
      </c>
    </row>
    <row r="55" ht="382.8">
      <c r="A55" s="1" t="s">
        <v>596</v>
      </c>
      <c r="E55" s="27" t="s">
        <v>3769</v>
      </c>
    </row>
    <row r="56" ht="26.4">
      <c r="A56" s="1" t="s">
        <v>587</v>
      </c>
      <c r="B56" s="1">
        <v>12</v>
      </c>
      <c r="C56" s="26" t="s">
        <v>2999</v>
      </c>
      <c r="D56" t="s">
        <v>589</v>
      </c>
      <c r="E56" s="27" t="s">
        <v>3000</v>
      </c>
      <c r="F56" s="28" t="s">
        <v>591</v>
      </c>
      <c r="G56" s="29">
        <v>3.4689999999999999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6">
      <c r="A58" s="1" t="s">
        <v>594</v>
      </c>
      <c r="E58" s="32" t="s">
        <v>6934</v>
      </c>
    </row>
    <row r="59" ht="79.2">
      <c r="A59" s="1" t="s">
        <v>596</v>
      </c>
      <c r="E59" s="27" t="s">
        <v>3002</v>
      </c>
    </row>
    <row r="60">
      <c r="A60" s="1" t="s">
        <v>584</v>
      </c>
      <c r="C60" s="22" t="s">
        <v>617</v>
      </c>
      <c r="E60" s="23" t="s">
        <v>618</v>
      </c>
      <c r="L60" s="24">
        <f>SUMIFS(L61:L72,A61:A72,"P")</f>
        <v>0</v>
      </c>
      <c r="M60" s="24">
        <f>SUMIFS(M61:M72,A61:A72,"P")</f>
        <v>0</v>
      </c>
      <c r="N60" s="25"/>
    </row>
    <row r="61" ht="26.4">
      <c r="A61" s="1" t="s">
        <v>587</v>
      </c>
      <c r="B61" s="1">
        <v>13</v>
      </c>
      <c r="C61" s="26" t="s">
        <v>6753</v>
      </c>
      <c r="D61" t="s">
        <v>589</v>
      </c>
      <c r="E61" s="27" t="s">
        <v>6754</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c r="E63" s="32" t="s">
        <v>3860</v>
      </c>
    </row>
    <row r="64" ht="79.2">
      <c r="A64" s="1" t="s">
        <v>596</v>
      </c>
      <c r="E64" s="27" t="s">
        <v>623</v>
      </c>
    </row>
    <row r="65" ht="26.4">
      <c r="A65" s="1" t="s">
        <v>587</v>
      </c>
      <c r="B65" s="1">
        <v>14</v>
      </c>
      <c r="C65" s="26" t="s">
        <v>3377</v>
      </c>
      <c r="D65" t="s">
        <v>589</v>
      </c>
      <c r="E65" s="27" t="s">
        <v>3378</v>
      </c>
      <c r="F65" s="28" t="s">
        <v>621</v>
      </c>
      <c r="G65" s="29">
        <v>3</v>
      </c>
      <c r="H65" s="28">
        <v>0</v>
      </c>
      <c r="I65" s="30">
        <f>ROUND(G65*H65,P4)</f>
        <v>0</v>
      </c>
      <c r="L65" s="30">
        <v>0</v>
      </c>
      <c r="M65" s="24">
        <f>ROUND(G65*L65,P4)</f>
        <v>0</v>
      </c>
      <c r="N65" s="25" t="s">
        <v>592</v>
      </c>
      <c r="O65" s="31">
        <f>M65*AA65</f>
        <v>0</v>
      </c>
      <c r="P65" s="1">
        <v>3</v>
      </c>
      <c r="AA65" s="1">
        <f>IF(P65=1,$O$3,IF(P65=2,$O$4,$O$5))</f>
        <v>0</v>
      </c>
    </row>
    <row r="66">
      <c r="A66" s="1" t="s">
        <v>593</v>
      </c>
      <c r="E66" s="27" t="s">
        <v>589</v>
      </c>
    </row>
    <row r="67">
      <c r="A67" s="1" t="s">
        <v>594</v>
      </c>
      <c r="E67" s="32" t="s">
        <v>3613</v>
      </c>
    </row>
    <row r="68" ht="79.2">
      <c r="A68" s="1" t="s">
        <v>596</v>
      </c>
      <c r="E68" s="27" t="s">
        <v>623</v>
      </c>
    </row>
    <row r="69" ht="26.4">
      <c r="A69" s="1" t="s">
        <v>587</v>
      </c>
      <c r="B69" s="1">
        <v>15</v>
      </c>
      <c r="C69" s="26" t="s">
        <v>6935</v>
      </c>
      <c r="D69" t="s">
        <v>589</v>
      </c>
      <c r="E69" s="27" t="s">
        <v>6936</v>
      </c>
      <c r="F69" s="28" t="s">
        <v>621</v>
      </c>
      <c r="G69" s="29">
        <v>1</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c r="E71" s="32" t="s">
        <v>3860</v>
      </c>
    </row>
    <row r="72" ht="250.8">
      <c r="A72" s="1" t="s">
        <v>596</v>
      </c>
      <c r="E72" s="27" t="s">
        <v>6937</v>
      </c>
    </row>
    <row r="73">
      <c r="A73" s="1" t="s">
        <v>584</v>
      </c>
      <c r="C73" s="22" t="s">
        <v>3840</v>
      </c>
      <c r="E73" s="23" t="s">
        <v>3841</v>
      </c>
      <c r="L73" s="24">
        <f>SUMIFS(L74:L101,A74:A101,"P")</f>
        <v>0</v>
      </c>
      <c r="M73" s="24">
        <f>SUMIFS(M74:M101,A74:A101,"P")</f>
        <v>0</v>
      </c>
      <c r="N73" s="25"/>
    </row>
    <row r="74" ht="26.4">
      <c r="A74" s="1" t="s">
        <v>587</v>
      </c>
      <c r="B74" s="1">
        <v>16</v>
      </c>
      <c r="C74" s="26" t="s">
        <v>6851</v>
      </c>
      <c r="D74" t="s">
        <v>589</v>
      </c>
      <c r="E74" s="27" t="s">
        <v>6852</v>
      </c>
      <c r="F74" s="28" t="s">
        <v>607</v>
      </c>
      <c r="G74" s="29">
        <v>21.34</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6938</v>
      </c>
    </row>
    <row r="77" ht="264">
      <c r="A77" s="1" t="s">
        <v>596</v>
      </c>
      <c r="E77" s="27" t="s">
        <v>3846</v>
      </c>
    </row>
    <row r="78" ht="26.4">
      <c r="A78" s="1" t="s">
        <v>587</v>
      </c>
      <c r="B78" s="1">
        <v>17</v>
      </c>
      <c r="C78" s="26" t="s">
        <v>6939</v>
      </c>
      <c r="D78" t="s">
        <v>589</v>
      </c>
      <c r="E78" s="27" t="s">
        <v>6940</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9.2">
      <c r="A81" s="1" t="s">
        <v>596</v>
      </c>
      <c r="E81" s="27" t="s">
        <v>6768</v>
      </c>
    </row>
    <row r="82" ht="26.4">
      <c r="A82" s="1" t="s">
        <v>587</v>
      </c>
      <c r="B82" s="1">
        <v>18</v>
      </c>
      <c r="C82" s="26" t="s">
        <v>6941</v>
      </c>
      <c r="D82" t="s">
        <v>589</v>
      </c>
      <c r="E82" s="27" t="s">
        <v>6942</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303.6">
      <c r="A85" s="1" t="s">
        <v>596</v>
      </c>
      <c r="E85" s="27" t="s">
        <v>6943</v>
      </c>
    </row>
    <row r="86" ht="26.4">
      <c r="A86" s="1" t="s">
        <v>587</v>
      </c>
      <c r="B86" s="1">
        <v>19</v>
      </c>
      <c r="C86" s="26" t="s">
        <v>6777</v>
      </c>
      <c r="D86" t="s">
        <v>589</v>
      </c>
      <c r="E86" s="27" t="s">
        <v>6778</v>
      </c>
      <c r="F86" s="28" t="s">
        <v>607</v>
      </c>
      <c r="G86" s="29">
        <v>34.799999999999997</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6944</v>
      </c>
    </row>
    <row r="89" ht="92.4">
      <c r="A89" s="1" t="s">
        <v>596</v>
      </c>
      <c r="E89" s="27" t="s">
        <v>6780</v>
      </c>
    </row>
    <row r="90" ht="26.4">
      <c r="A90" s="1" t="s">
        <v>587</v>
      </c>
      <c r="B90" s="1">
        <v>20</v>
      </c>
      <c r="C90" s="26" t="s">
        <v>6781</v>
      </c>
      <c r="D90" t="s">
        <v>589</v>
      </c>
      <c r="E90" s="27" t="s">
        <v>6782</v>
      </c>
      <c r="F90" s="28" t="s">
        <v>607</v>
      </c>
      <c r="G90" s="29">
        <v>17.399999999999999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6945</v>
      </c>
    </row>
    <row r="93" ht="79.2">
      <c r="A93" s="1" t="s">
        <v>596</v>
      </c>
      <c r="E93" s="27" t="s">
        <v>6784</v>
      </c>
    </row>
    <row r="94" ht="26.4">
      <c r="A94" s="1" t="s">
        <v>587</v>
      </c>
      <c r="B94" s="1">
        <v>21</v>
      </c>
      <c r="C94" s="26" t="s">
        <v>6858</v>
      </c>
      <c r="D94" t="s">
        <v>589</v>
      </c>
      <c r="E94" s="27" t="s">
        <v>6859</v>
      </c>
      <c r="F94" s="28" t="s">
        <v>607</v>
      </c>
      <c r="G94" s="29">
        <v>19.399999999999999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105.6">
      <c r="A97" s="1" t="s">
        <v>596</v>
      </c>
      <c r="E97" s="27" t="s">
        <v>6578</v>
      </c>
    </row>
    <row r="98" ht="26.4">
      <c r="A98" s="1" t="s">
        <v>587</v>
      </c>
      <c r="B98" s="1">
        <v>22</v>
      </c>
      <c r="C98" s="26" t="s">
        <v>6860</v>
      </c>
      <c r="D98" t="s">
        <v>589</v>
      </c>
      <c r="E98" s="27" t="s">
        <v>6861</v>
      </c>
      <c r="F98" s="28" t="s">
        <v>607</v>
      </c>
      <c r="G98" s="29">
        <v>19.399999999999999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79.2">
      <c r="A101" s="1" t="s">
        <v>596</v>
      </c>
      <c r="E101" s="27" t="s">
        <v>6789</v>
      </c>
    </row>
    <row r="102">
      <c r="A102" s="1" t="s">
        <v>584</v>
      </c>
      <c r="C102" s="22" t="s">
        <v>2018</v>
      </c>
      <c r="E102" s="23" t="s">
        <v>2019</v>
      </c>
      <c r="L102" s="24">
        <f>SUMIFS(L103:L110,A103:A110,"P")</f>
        <v>0</v>
      </c>
      <c r="M102" s="24">
        <f>SUMIFS(M103:M110,A103:A110,"P")</f>
        <v>0</v>
      </c>
      <c r="N102" s="25"/>
    </row>
    <row r="103" ht="26.4">
      <c r="A103" s="1" t="s">
        <v>587</v>
      </c>
      <c r="B103" s="1">
        <v>23</v>
      </c>
      <c r="C103" s="26" t="s">
        <v>5889</v>
      </c>
      <c r="D103" t="s">
        <v>589</v>
      </c>
      <c r="E103" s="27" t="s">
        <v>5890</v>
      </c>
      <c r="F103" s="28" t="s">
        <v>591</v>
      </c>
      <c r="G103" s="29">
        <v>3.4950000000000001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c r="A105" s="1" t="s">
        <v>594</v>
      </c>
      <c r="E105" s="32" t="s">
        <v>6946</v>
      </c>
    </row>
    <row r="106" ht="92.4">
      <c r="A106" s="1" t="s">
        <v>596</v>
      </c>
      <c r="E106" s="27" t="s">
        <v>5575</v>
      </c>
    </row>
    <row r="107" ht="26.4">
      <c r="A107" s="1" t="s">
        <v>587</v>
      </c>
      <c r="B107" s="1">
        <v>24</v>
      </c>
      <c r="C107" s="26" t="s">
        <v>6824</v>
      </c>
      <c r="D107" t="s">
        <v>589</v>
      </c>
      <c r="E107" s="27" t="s">
        <v>6825</v>
      </c>
      <c r="F107" s="28" t="s">
        <v>607</v>
      </c>
      <c r="G107" s="29">
        <v>12.1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92.4">
      <c r="A110" s="1" t="s">
        <v>596</v>
      </c>
      <c r="E110" s="27" t="s">
        <v>5940</v>
      </c>
    </row>
    <row r="111">
      <c r="A111" s="1" t="s">
        <v>584</v>
      </c>
      <c r="C111" s="22" t="s">
        <v>690</v>
      </c>
      <c r="E111" s="23" t="s">
        <v>691</v>
      </c>
      <c r="L111" s="24">
        <f>SUMIFS(L112:L131,A112:A131,"P")</f>
        <v>0</v>
      </c>
      <c r="M111" s="24">
        <f>SUMIFS(M112:M131,A112:A131,"P")</f>
        <v>0</v>
      </c>
      <c r="N111" s="25"/>
    </row>
    <row r="112" ht="39.6">
      <c r="A112" s="1" t="s">
        <v>587</v>
      </c>
      <c r="B112" s="1">
        <v>25</v>
      </c>
      <c r="C112" s="26" t="s">
        <v>692</v>
      </c>
      <c r="D112" t="s">
        <v>693</v>
      </c>
      <c r="E112" s="27" t="s">
        <v>694</v>
      </c>
      <c r="F112" s="28" t="s">
        <v>695</v>
      </c>
      <c r="G112" s="29">
        <v>52.027000000000001</v>
      </c>
      <c r="H112" s="28">
        <v>0</v>
      </c>
      <c r="I112" s="30">
        <f>ROUND(G112*H112,P4)</f>
        <v>0</v>
      </c>
      <c r="L112" s="30">
        <v>0</v>
      </c>
      <c r="M112" s="24">
        <f>ROUND(G112*L112,P4)</f>
        <v>0</v>
      </c>
      <c r="N112" s="25" t="s">
        <v>589</v>
      </c>
      <c r="O112" s="31">
        <f>M112*AA112</f>
        <v>0</v>
      </c>
      <c r="P112" s="1">
        <v>3</v>
      </c>
      <c r="AA112" s="1">
        <f>IF(P112=1,$O$3,IF(P112=2,$O$4,$O$5))</f>
        <v>0</v>
      </c>
    </row>
    <row r="113" ht="39.6">
      <c r="A113" s="1" t="s">
        <v>593</v>
      </c>
      <c r="E113" s="27" t="s">
        <v>2372</v>
      </c>
    </row>
    <row r="114">
      <c r="A114" s="1" t="s">
        <v>594</v>
      </c>
      <c r="E114" s="32" t="s">
        <v>6947</v>
      </c>
    </row>
    <row r="115" ht="158.4">
      <c r="A115" s="1" t="s">
        <v>596</v>
      </c>
      <c r="E115" s="27" t="s">
        <v>712</v>
      </c>
    </row>
    <row r="116" ht="39.6">
      <c r="A116" s="1" t="s">
        <v>587</v>
      </c>
      <c r="B116" s="1">
        <v>26</v>
      </c>
      <c r="C116" s="26" t="s">
        <v>2681</v>
      </c>
      <c r="D116" t="s">
        <v>2682</v>
      </c>
      <c r="E116" s="27" t="s">
        <v>2683</v>
      </c>
      <c r="F116" s="28" t="s">
        <v>695</v>
      </c>
      <c r="G116" s="29">
        <v>12.994999999999999</v>
      </c>
      <c r="H116" s="28">
        <v>0</v>
      </c>
      <c r="I116" s="30">
        <f>ROUND(G116*H116,P4)</f>
        <v>0</v>
      </c>
      <c r="L116" s="30">
        <v>0</v>
      </c>
      <c r="M116" s="24">
        <f>ROUND(G116*L116,P4)</f>
        <v>0</v>
      </c>
      <c r="N116" s="25" t="s">
        <v>589</v>
      </c>
      <c r="O116" s="31">
        <f>M116*AA116</f>
        <v>0</v>
      </c>
      <c r="P116" s="1">
        <v>3</v>
      </c>
      <c r="AA116" s="1">
        <f>IF(P116=1,$O$3,IF(P116=2,$O$4,$O$5))</f>
        <v>0</v>
      </c>
    </row>
    <row r="117" ht="39.6">
      <c r="A117" s="1" t="s">
        <v>593</v>
      </c>
      <c r="E117" s="27" t="s">
        <v>2372</v>
      </c>
    </row>
    <row r="118">
      <c r="A118" s="1" t="s">
        <v>594</v>
      </c>
      <c r="E118" s="32" t="s">
        <v>6948</v>
      </c>
    </row>
    <row r="119" ht="158.4">
      <c r="A119" s="1" t="s">
        <v>596</v>
      </c>
      <c r="E119" s="27" t="s">
        <v>712</v>
      </c>
    </row>
    <row r="120" ht="39.6">
      <c r="A120" s="1" t="s">
        <v>587</v>
      </c>
      <c r="B120" s="1">
        <v>27</v>
      </c>
      <c r="C120" s="26" t="s">
        <v>6596</v>
      </c>
      <c r="D120" t="s">
        <v>6597</v>
      </c>
      <c r="E120" s="27" t="s">
        <v>6598</v>
      </c>
      <c r="F120" s="28" t="s">
        <v>695</v>
      </c>
      <c r="G120" s="29">
        <v>7.3840000000000003</v>
      </c>
      <c r="H120" s="28">
        <v>0</v>
      </c>
      <c r="I120" s="30">
        <f>ROUND(G120*H120,P4)</f>
        <v>0</v>
      </c>
      <c r="L120" s="30">
        <v>0</v>
      </c>
      <c r="M120" s="24">
        <f>ROUND(G120*L120,P4)</f>
        <v>0</v>
      </c>
      <c r="N120" s="25" t="s">
        <v>589</v>
      </c>
      <c r="O120" s="31">
        <f>M120*AA120</f>
        <v>0</v>
      </c>
      <c r="P120" s="1">
        <v>3</v>
      </c>
      <c r="AA120" s="1">
        <f>IF(P120=1,$O$3,IF(P120=2,$O$4,$O$5))</f>
        <v>0</v>
      </c>
    </row>
    <row r="121" ht="39.6">
      <c r="A121" s="1" t="s">
        <v>593</v>
      </c>
      <c r="E121" s="27" t="s">
        <v>2372</v>
      </c>
    </row>
    <row r="122">
      <c r="A122" s="1" t="s">
        <v>594</v>
      </c>
      <c r="E122" s="32" t="s">
        <v>6949</v>
      </c>
    </row>
    <row r="123" ht="158.4">
      <c r="A123" s="1" t="s">
        <v>596</v>
      </c>
      <c r="E123" s="27" t="s">
        <v>712</v>
      </c>
    </row>
    <row r="124" ht="39.6">
      <c r="A124" s="1" t="s">
        <v>587</v>
      </c>
      <c r="B124" s="1">
        <v>28</v>
      </c>
      <c r="C124" s="26" t="s">
        <v>699</v>
      </c>
      <c r="D124" t="s">
        <v>700</v>
      </c>
      <c r="E124" s="27" t="s">
        <v>701</v>
      </c>
      <c r="F124" s="28" t="s">
        <v>695</v>
      </c>
      <c r="G124" s="29">
        <v>9.0869999999999997</v>
      </c>
      <c r="H124" s="28">
        <v>0</v>
      </c>
      <c r="I124" s="30">
        <f>ROUND(G124*H124,P4)</f>
        <v>0</v>
      </c>
      <c r="L124" s="30">
        <v>0</v>
      </c>
      <c r="M124" s="24">
        <f>ROUND(G124*L124,P4)</f>
        <v>0</v>
      </c>
      <c r="N124" s="25" t="s">
        <v>589</v>
      </c>
      <c r="O124" s="31">
        <f>M124*AA124</f>
        <v>0</v>
      </c>
      <c r="P124" s="1">
        <v>3</v>
      </c>
      <c r="AA124" s="1">
        <f>IF(P124=1,$O$3,IF(P124=2,$O$4,$O$5))</f>
        <v>0</v>
      </c>
    </row>
    <row r="125" ht="39.6">
      <c r="A125" s="1" t="s">
        <v>593</v>
      </c>
      <c r="E125" s="27" t="s">
        <v>716</v>
      </c>
    </row>
    <row r="126">
      <c r="A126" s="1" t="s">
        <v>594</v>
      </c>
      <c r="E126" s="32" t="s">
        <v>6950</v>
      </c>
    </row>
    <row r="127" ht="158.4">
      <c r="A127" s="1" t="s">
        <v>596</v>
      </c>
      <c r="E127" s="27" t="s">
        <v>712</v>
      </c>
    </row>
    <row r="128" ht="39.6">
      <c r="A128" s="1" t="s">
        <v>587</v>
      </c>
      <c r="B128" s="1">
        <v>29</v>
      </c>
      <c r="C128" s="26" t="s">
        <v>1463</v>
      </c>
      <c r="D128" t="s">
        <v>1464</v>
      </c>
      <c r="E128" s="27" t="s">
        <v>1465</v>
      </c>
      <c r="F128" s="28" t="s">
        <v>695</v>
      </c>
      <c r="G128" s="29">
        <v>0.002</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716</v>
      </c>
    </row>
    <row r="130">
      <c r="A130" s="1" t="s">
        <v>594</v>
      </c>
      <c r="E130" s="32" t="s">
        <v>6951</v>
      </c>
    </row>
    <row r="131" ht="158.4">
      <c r="A131" s="1" t="s">
        <v>596</v>
      </c>
      <c r="E13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6952</v>
      </c>
      <c r="E8" s="23" t="s">
        <v>355</v>
      </c>
      <c r="L8" s="24">
        <f>L9+L18+L35+L44+L57+L106+L115</f>
        <v>0</v>
      </c>
      <c r="M8" s="24">
        <f>M9+M18+M35+M44+M57+M106+M115</f>
        <v>0</v>
      </c>
      <c r="N8" s="25"/>
    </row>
    <row r="9">
      <c r="A9" s="1" t="s">
        <v>584</v>
      </c>
      <c r="C9" s="22" t="s">
        <v>1958</v>
      </c>
      <c r="E9" s="23" t="s">
        <v>1959</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2.8">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c r="A18" s="1" t="s">
        <v>584</v>
      </c>
      <c r="C18" s="22" t="s">
        <v>585</v>
      </c>
      <c r="E18" s="23" t="s">
        <v>586</v>
      </c>
      <c r="L18" s="24">
        <f>SUMIFS(L19:L34,A19:A34,"P")</f>
        <v>0</v>
      </c>
      <c r="M18" s="24">
        <f>SUMIFS(M19:M34,A19:A34,"P")</f>
        <v>0</v>
      </c>
      <c r="N18" s="25"/>
    </row>
    <row r="19" ht="26.4">
      <c r="A19" s="1" t="s">
        <v>587</v>
      </c>
      <c r="B19" s="1">
        <v>3</v>
      </c>
      <c r="C19" s="26" t="s">
        <v>1362</v>
      </c>
      <c r="D19" t="s">
        <v>589</v>
      </c>
      <c r="E19" s="27" t="s">
        <v>1363</v>
      </c>
      <c r="F19" s="28" t="s">
        <v>591</v>
      </c>
      <c r="G19" s="29">
        <v>46.036000000000001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8">
      <c r="A21" s="1" t="s">
        <v>594</v>
      </c>
      <c r="E21" s="32" t="s">
        <v>6953</v>
      </c>
    </row>
    <row r="22" ht="356.4">
      <c r="A22" s="1" t="s">
        <v>596</v>
      </c>
      <c r="E22" s="27" t="s">
        <v>597</v>
      </c>
    </row>
    <row r="23" ht="26.4">
      <c r="A23" s="1" t="s">
        <v>587</v>
      </c>
      <c r="B23" s="1">
        <v>4</v>
      </c>
      <c r="C23" s="26" t="s">
        <v>1964</v>
      </c>
      <c r="D23" t="s">
        <v>589</v>
      </c>
      <c r="E23" s="27" t="s">
        <v>1965</v>
      </c>
      <c r="F23" s="28" t="s">
        <v>591</v>
      </c>
      <c r="G23" s="29">
        <v>11.509</v>
      </c>
      <c r="H23" s="28">
        <v>0</v>
      </c>
      <c r="I23" s="30">
        <f>ROUND(G23*H23,P4)</f>
        <v>0</v>
      </c>
      <c r="L23" s="30">
        <v>0</v>
      </c>
      <c r="M23" s="24">
        <f>ROUND(G23*L23,P4)</f>
        <v>0</v>
      </c>
      <c r="N23" s="25" t="s">
        <v>592</v>
      </c>
      <c r="O23" s="31">
        <f>M23*AA23</f>
        <v>0</v>
      </c>
      <c r="P23" s="1">
        <v>3</v>
      </c>
      <c r="AA23" s="1">
        <f>IF(P23=1,$O$3,IF(P23=2,$O$4,$O$5))</f>
        <v>0</v>
      </c>
    </row>
    <row r="24">
      <c r="A24" s="1" t="s">
        <v>593</v>
      </c>
      <c r="E24" s="27" t="s">
        <v>589</v>
      </c>
    </row>
    <row r="25" ht="52.8">
      <c r="A25" s="1" t="s">
        <v>594</v>
      </c>
      <c r="E25" s="32" t="s">
        <v>6954</v>
      </c>
    </row>
    <row r="26" ht="356.4">
      <c r="A26" s="1" t="s">
        <v>596</v>
      </c>
      <c r="E26" s="27" t="s">
        <v>597</v>
      </c>
    </row>
    <row r="27" ht="26.4">
      <c r="A27" s="1" t="s">
        <v>587</v>
      </c>
      <c r="B27" s="1">
        <v>5</v>
      </c>
      <c r="C27" s="26" t="s">
        <v>4651</v>
      </c>
      <c r="D27" t="s">
        <v>589</v>
      </c>
      <c r="E27" s="27" t="s">
        <v>4652</v>
      </c>
      <c r="F27" s="28" t="s">
        <v>591</v>
      </c>
      <c r="G27" s="29">
        <v>50.926000000000002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6">
      <c r="A29" s="1" t="s">
        <v>594</v>
      </c>
      <c r="E29" s="32" t="s">
        <v>6955</v>
      </c>
    </row>
    <row r="30" ht="264">
      <c r="A30" s="1" t="s">
        <v>596</v>
      </c>
      <c r="E30" s="27" t="s">
        <v>4654</v>
      </c>
    </row>
    <row r="31" ht="26.4">
      <c r="A31" s="1" t="s">
        <v>587</v>
      </c>
      <c r="B31" s="1">
        <v>6</v>
      </c>
      <c r="C31" s="26" t="s">
        <v>2355</v>
      </c>
      <c r="D31" t="s">
        <v>589</v>
      </c>
      <c r="E31" s="27" t="s">
        <v>2356</v>
      </c>
      <c r="F31" s="28" t="s">
        <v>591</v>
      </c>
      <c r="G31" s="29">
        <v>8.8610000000000007</v>
      </c>
      <c r="H31" s="28">
        <v>0</v>
      </c>
      <c r="I31" s="30">
        <f>ROUND(G31*H31,P4)</f>
        <v>0</v>
      </c>
      <c r="L31" s="30">
        <v>0</v>
      </c>
      <c r="M31" s="24">
        <f>ROUND(G31*L31,P4)</f>
        <v>0</v>
      </c>
      <c r="N31" s="25" t="s">
        <v>592</v>
      </c>
      <c r="O31" s="31">
        <f>M31*AA31</f>
        <v>0</v>
      </c>
      <c r="P31" s="1">
        <v>3</v>
      </c>
      <c r="AA31" s="1">
        <f>IF(P31=1,$O$3,IF(P31=2,$O$4,$O$5))</f>
        <v>0</v>
      </c>
    </row>
    <row r="32">
      <c r="A32" s="1" t="s">
        <v>593</v>
      </c>
      <c r="E32" s="27" t="s">
        <v>589</v>
      </c>
    </row>
    <row r="33">
      <c r="A33" s="1" t="s">
        <v>594</v>
      </c>
      <c r="E33" s="32" t="s">
        <v>6956</v>
      </c>
    </row>
    <row r="34" ht="343.2">
      <c r="A34" s="1" t="s">
        <v>596</v>
      </c>
      <c r="E34" s="27" t="s">
        <v>2358</v>
      </c>
    </row>
    <row r="35">
      <c r="A35" s="1" t="s">
        <v>584</v>
      </c>
      <c r="C35" s="22" t="s">
        <v>2997</v>
      </c>
      <c r="E35" s="23" t="s">
        <v>3792</v>
      </c>
      <c r="L35" s="24">
        <f>SUMIFS(L36:L43,A36:A43,"P")</f>
        <v>0</v>
      </c>
      <c r="M35" s="24">
        <f>SUMIFS(M36:M43,A36:A43,"P")</f>
        <v>0</v>
      </c>
      <c r="N35" s="25"/>
    </row>
    <row r="36" ht="26.4">
      <c r="A36" s="1" t="s">
        <v>587</v>
      </c>
      <c r="B36" s="1">
        <v>7</v>
      </c>
      <c r="C36" s="26" t="s">
        <v>5281</v>
      </c>
      <c r="D36" t="s">
        <v>589</v>
      </c>
      <c r="E36" s="27" t="s">
        <v>5282</v>
      </c>
      <c r="F36" s="28" t="s">
        <v>695</v>
      </c>
      <c r="G36" s="29">
        <v>0.0040000000000000001</v>
      </c>
      <c r="H36" s="28">
        <v>0</v>
      </c>
      <c r="I36" s="30">
        <f>ROUND(G36*H36,P4)</f>
        <v>0</v>
      </c>
      <c r="L36" s="30">
        <v>0</v>
      </c>
      <c r="M36" s="24">
        <f>ROUND(G36*L36,P4)</f>
        <v>0</v>
      </c>
      <c r="N36" s="25" t="s">
        <v>592</v>
      </c>
      <c r="O36" s="31">
        <f>M36*AA36</f>
        <v>0</v>
      </c>
      <c r="P36" s="1">
        <v>3</v>
      </c>
      <c r="AA36" s="1">
        <f>IF(P36=1,$O$3,IF(P36=2,$O$4,$O$5))</f>
        <v>0</v>
      </c>
    </row>
    <row r="37">
      <c r="A37" s="1" t="s">
        <v>593</v>
      </c>
      <c r="E37" s="27" t="s">
        <v>589</v>
      </c>
    </row>
    <row r="38">
      <c r="A38" s="1" t="s">
        <v>594</v>
      </c>
      <c r="E38" s="32" t="s">
        <v>6957</v>
      </c>
    </row>
    <row r="39" ht="303.6">
      <c r="A39" s="1" t="s">
        <v>596</v>
      </c>
      <c r="E39" s="27" t="s">
        <v>5277</v>
      </c>
    </row>
    <row r="40" ht="26.4">
      <c r="A40" s="1" t="s">
        <v>587</v>
      </c>
      <c r="B40" s="1">
        <v>8</v>
      </c>
      <c r="C40" s="26" t="s">
        <v>2999</v>
      </c>
      <c r="D40" t="s">
        <v>589</v>
      </c>
      <c r="E40" s="27" t="s">
        <v>3000</v>
      </c>
      <c r="F40" s="28" t="s">
        <v>591</v>
      </c>
      <c r="G40" s="29">
        <v>1.9690000000000001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6958</v>
      </c>
    </row>
    <row r="43" ht="79.2">
      <c r="A43" s="1" t="s">
        <v>596</v>
      </c>
      <c r="E43" s="27" t="s">
        <v>3002</v>
      </c>
    </row>
    <row r="44">
      <c r="A44" s="1" t="s">
        <v>584</v>
      </c>
      <c r="C44" s="22" t="s">
        <v>617</v>
      </c>
      <c r="E44" s="23" t="s">
        <v>618</v>
      </c>
      <c r="L44" s="24">
        <f>SUMIFS(L45:L56,A45:A56,"P")</f>
        <v>0</v>
      </c>
      <c r="M44" s="24">
        <f>SUMIFS(M45:M56,A45:A56,"P")</f>
        <v>0</v>
      </c>
      <c r="N44" s="25"/>
    </row>
    <row r="45" ht="26.4">
      <c r="A45" s="1" t="s">
        <v>587</v>
      </c>
      <c r="B45" s="1">
        <v>9</v>
      </c>
      <c r="C45" s="26" t="s">
        <v>6753</v>
      </c>
      <c r="D45" t="s">
        <v>589</v>
      </c>
      <c r="E45" s="27" t="s">
        <v>6754</v>
      </c>
      <c r="F45" s="28" t="s">
        <v>621</v>
      </c>
      <c r="G45" s="29">
        <v>2</v>
      </c>
      <c r="H45" s="28">
        <v>0</v>
      </c>
      <c r="I45" s="30">
        <f>ROUND(G45*H45,P4)</f>
        <v>0</v>
      </c>
      <c r="L45" s="30">
        <v>0</v>
      </c>
      <c r="M45" s="24">
        <f>ROUND(G45*L45,P4)</f>
        <v>0</v>
      </c>
      <c r="N45" s="25" t="s">
        <v>592</v>
      </c>
      <c r="O45" s="31">
        <f>M45*AA45</f>
        <v>0</v>
      </c>
      <c r="P45" s="1">
        <v>3</v>
      </c>
      <c r="AA45" s="1">
        <f>IF(P45=1,$O$3,IF(P45=2,$O$4,$O$5))</f>
        <v>0</v>
      </c>
    </row>
    <row r="46">
      <c r="A46" s="1" t="s">
        <v>593</v>
      </c>
      <c r="E46" s="27" t="s">
        <v>589</v>
      </c>
    </row>
    <row r="47">
      <c r="A47" s="1" t="s">
        <v>594</v>
      </c>
      <c r="E47" s="32" t="s">
        <v>3994</v>
      </c>
    </row>
    <row r="48" ht="79.2">
      <c r="A48" s="1" t="s">
        <v>596</v>
      </c>
      <c r="E48" s="27" t="s">
        <v>623</v>
      </c>
    </row>
    <row r="49" ht="26.4">
      <c r="A49" s="1" t="s">
        <v>587</v>
      </c>
      <c r="B49" s="1">
        <v>10</v>
      </c>
      <c r="C49" s="26" t="s">
        <v>3377</v>
      </c>
      <c r="D49" t="s">
        <v>589</v>
      </c>
      <c r="E49" s="27" t="s">
        <v>3378</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c r="A51" s="1" t="s">
        <v>594</v>
      </c>
      <c r="E51" s="32" t="s">
        <v>4951</v>
      </c>
    </row>
    <row r="52" ht="79.2">
      <c r="A52" s="1" t="s">
        <v>596</v>
      </c>
      <c r="E52" s="27" t="s">
        <v>623</v>
      </c>
    </row>
    <row r="53" ht="26.4">
      <c r="A53" s="1" t="s">
        <v>587</v>
      </c>
      <c r="B53" s="1">
        <v>11</v>
      </c>
      <c r="C53" s="26" t="s">
        <v>6755</v>
      </c>
      <c r="D53" t="s">
        <v>589</v>
      </c>
      <c r="E53" s="27" t="s">
        <v>6756</v>
      </c>
      <c r="F53" s="28" t="s">
        <v>614</v>
      </c>
      <c r="G53" s="29">
        <v>39.344000000000001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c r="A55" s="1" t="s">
        <v>594</v>
      </c>
      <c r="E55" s="32" t="s">
        <v>6959</v>
      </c>
    </row>
    <row r="56" ht="105.6">
      <c r="A56" s="1" t="s">
        <v>596</v>
      </c>
      <c r="E56" s="27" t="s">
        <v>6758</v>
      </c>
    </row>
    <row r="57">
      <c r="A57" s="1" t="s">
        <v>584</v>
      </c>
      <c r="C57" s="22" t="s">
        <v>3840</v>
      </c>
      <c r="E57" s="23" t="s">
        <v>3841</v>
      </c>
      <c r="L57" s="24">
        <f>SUMIFS(L58:L105,A58:A105,"P")</f>
        <v>0</v>
      </c>
      <c r="M57" s="24">
        <f>SUMIFS(M58:M105,A58:A105,"P")</f>
        <v>0</v>
      </c>
      <c r="N57" s="25"/>
    </row>
    <row r="58" ht="26.4">
      <c r="A58" s="1" t="s">
        <v>587</v>
      </c>
      <c r="B58" s="1">
        <v>12</v>
      </c>
      <c r="C58" s="26" t="s">
        <v>6960</v>
      </c>
      <c r="D58" t="s">
        <v>589</v>
      </c>
      <c r="E58" s="27" t="s">
        <v>6961</v>
      </c>
      <c r="F58" s="28" t="s">
        <v>607</v>
      </c>
      <c r="G58" s="29">
        <v>19.690000000000001</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c r="E60" s="32" t="s">
        <v>6962</v>
      </c>
    </row>
    <row r="61" ht="264">
      <c r="A61" s="1" t="s">
        <v>596</v>
      </c>
      <c r="E61" s="27" t="s">
        <v>3846</v>
      </c>
    </row>
    <row r="62" ht="26.4">
      <c r="A62" s="1" t="s">
        <v>587</v>
      </c>
      <c r="B62" s="1">
        <v>13</v>
      </c>
      <c r="C62" s="26" t="s">
        <v>6963</v>
      </c>
      <c r="D62" t="s">
        <v>589</v>
      </c>
      <c r="E62" s="27" t="s">
        <v>6964</v>
      </c>
      <c r="F62" s="28" t="s">
        <v>607</v>
      </c>
      <c r="G62" s="29">
        <v>11.4</v>
      </c>
      <c r="H62" s="28">
        <v>0</v>
      </c>
      <c r="I62" s="30">
        <f>ROUND(G62*H62,P4)</f>
        <v>0</v>
      </c>
      <c r="L62" s="30">
        <v>0</v>
      </c>
      <c r="M62" s="24">
        <f>ROUND(G62*L62,P4)</f>
        <v>0</v>
      </c>
      <c r="N62" s="25" t="s">
        <v>592</v>
      </c>
      <c r="O62" s="31">
        <f>M62*AA62</f>
        <v>0</v>
      </c>
      <c r="P62" s="1">
        <v>3</v>
      </c>
      <c r="AA62" s="1">
        <f>IF(P62=1,$O$3,IF(P62=2,$O$4,$O$5))</f>
        <v>0</v>
      </c>
    </row>
    <row r="63">
      <c r="A63" s="1" t="s">
        <v>593</v>
      </c>
      <c r="E63" s="27" t="s">
        <v>589</v>
      </c>
    </row>
    <row r="64">
      <c r="A64" s="1" t="s">
        <v>594</v>
      </c>
      <c r="E64" s="32" t="s">
        <v>6965</v>
      </c>
    </row>
    <row r="65" ht="66">
      <c r="A65" s="1" t="s">
        <v>596</v>
      </c>
      <c r="E65" s="27" t="s">
        <v>6763</v>
      </c>
    </row>
    <row r="66" ht="26.4">
      <c r="A66" s="1" t="s">
        <v>587</v>
      </c>
      <c r="B66" s="1">
        <v>14</v>
      </c>
      <c r="C66" s="26" t="s">
        <v>6966</v>
      </c>
      <c r="D66" t="s">
        <v>589</v>
      </c>
      <c r="E66" s="27" t="s">
        <v>6967</v>
      </c>
      <c r="F66" s="28" t="s">
        <v>607</v>
      </c>
      <c r="G66" s="29">
        <v>11.4</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c r="E68" s="32" t="s">
        <v>6968</v>
      </c>
    </row>
    <row r="69" ht="277.2">
      <c r="A69" s="1" t="s">
        <v>596</v>
      </c>
      <c r="E69" s="27" t="s">
        <v>6572</v>
      </c>
    </row>
    <row r="70" ht="26.4">
      <c r="A70" s="1" t="s">
        <v>587</v>
      </c>
      <c r="B70" s="1">
        <v>15</v>
      </c>
      <c r="C70" s="26" t="s">
        <v>6766</v>
      </c>
      <c r="D70" t="s">
        <v>589</v>
      </c>
      <c r="E70" s="27" t="s">
        <v>6767</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row>
    <row r="73" ht="79.2">
      <c r="A73" s="1" t="s">
        <v>596</v>
      </c>
      <c r="E73" s="27" t="s">
        <v>6768</v>
      </c>
    </row>
    <row r="74" ht="26.4">
      <c r="A74" s="1" t="s">
        <v>587</v>
      </c>
      <c r="B74" s="1">
        <v>16</v>
      </c>
      <c r="C74" s="26" t="s">
        <v>6969</v>
      </c>
      <c r="D74" t="s">
        <v>589</v>
      </c>
      <c r="E74" s="27" t="s">
        <v>6970</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c r="E76" s="32" t="s">
        <v>3994</v>
      </c>
    </row>
    <row r="77" ht="79.2">
      <c r="A77" s="1" t="s">
        <v>596</v>
      </c>
      <c r="E77" s="27" t="s">
        <v>6768</v>
      </c>
    </row>
    <row r="78" ht="26.4">
      <c r="A78" s="1" t="s">
        <v>587</v>
      </c>
      <c r="B78" s="1">
        <v>17</v>
      </c>
      <c r="C78" s="26" t="s">
        <v>6771</v>
      </c>
      <c r="D78" t="s">
        <v>589</v>
      </c>
      <c r="E78" s="27" t="s">
        <v>6772</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9.2">
      <c r="A81" s="1" t="s">
        <v>596</v>
      </c>
      <c r="E81" s="27" t="s">
        <v>6768</v>
      </c>
    </row>
    <row r="82" ht="26.4">
      <c r="A82" s="1" t="s">
        <v>587</v>
      </c>
      <c r="B82" s="1">
        <v>18</v>
      </c>
      <c r="C82" s="26" t="s">
        <v>6773</v>
      </c>
      <c r="D82" t="s">
        <v>589</v>
      </c>
      <c r="E82" s="27" t="s">
        <v>6774</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9.2">
      <c r="A85" s="1" t="s">
        <v>596</v>
      </c>
      <c r="E85" s="27" t="s">
        <v>6768</v>
      </c>
    </row>
    <row r="86" ht="26.4">
      <c r="A86" s="1" t="s">
        <v>587</v>
      </c>
      <c r="B86" s="1">
        <v>19</v>
      </c>
      <c r="C86" s="26" t="s">
        <v>6971</v>
      </c>
      <c r="D86" t="s">
        <v>589</v>
      </c>
      <c r="E86" s="27" t="s">
        <v>6972</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c r="E88" s="32" t="s">
        <v>3994</v>
      </c>
    </row>
    <row r="89" ht="79.2">
      <c r="A89" s="1" t="s">
        <v>596</v>
      </c>
      <c r="E89" s="27" t="s">
        <v>6768</v>
      </c>
    </row>
    <row r="90" ht="26.4">
      <c r="A90" s="1" t="s">
        <v>587</v>
      </c>
      <c r="B90" s="1">
        <v>20</v>
      </c>
      <c r="C90" s="26" t="s">
        <v>6777</v>
      </c>
      <c r="D90" t="s">
        <v>589</v>
      </c>
      <c r="E90" s="27" t="s">
        <v>6778</v>
      </c>
      <c r="F90" s="28" t="s">
        <v>607</v>
      </c>
      <c r="G90" s="29">
        <v>51.799999999999997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c r="E92" s="32" t="s">
        <v>6973</v>
      </c>
    </row>
    <row r="93" ht="92.4">
      <c r="A93" s="1" t="s">
        <v>596</v>
      </c>
      <c r="E93" s="27" t="s">
        <v>6780</v>
      </c>
    </row>
    <row r="94" ht="26.4">
      <c r="A94" s="1" t="s">
        <v>587</v>
      </c>
      <c r="B94" s="1">
        <v>21</v>
      </c>
      <c r="C94" s="26" t="s">
        <v>6781</v>
      </c>
      <c r="D94" t="s">
        <v>589</v>
      </c>
      <c r="E94" s="27" t="s">
        <v>6782</v>
      </c>
      <c r="F94" s="28" t="s">
        <v>607</v>
      </c>
      <c r="G94" s="29">
        <v>17.899999999999999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c r="E96" s="32" t="s">
        <v>6974</v>
      </c>
    </row>
    <row r="97" ht="79.2">
      <c r="A97" s="1" t="s">
        <v>596</v>
      </c>
      <c r="E97" s="27" t="s">
        <v>6784</v>
      </c>
    </row>
    <row r="98" ht="26.4">
      <c r="A98" s="1" t="s">
        <v>587</v>
      </c>
      <c r="B98" s="1">
        <v>22</v>
      </c>
      <c r="C98" s="26" t="s">
        <v>6975</v>
      </c>
      <c r="D98" t="s">
        <v>589</v>
      </c>
      <c r="E98" s="27" t="s">
        <v>6976</v>
      </c>
      <c r="F98" s="28" t="s">
        <v>607</v>
      </c>
      <c r="G98" s="29">
        <v>17.899999999999999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5.6">
      <c r="A101" s="1" t="s">
        <v>596</v>
      </c>
      <c r="E101" s="27" t="s">
        <v>6578</v>
      </c>
    </row>
    <row r="102" ht="26.4">
      <c r="A102" s="1" t="s">
        <v>587</v>
      </c>
      <c r="B102" s="1">
        <v>23</v>
      </c>
      <c r="C102" s="26" t="s">
        <v>6977</v>
      </c>
      <c r="D102" t="s">
        <v>589</v>
      </c>
      <c r="E102" s="27" t="s">
        <v>6978</v>
      </c>
      <c r="F102" s="28" t="s">
        <v>607</v>
      </c>
      <c r="G102" s="29">
        <v>17.899999999999999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9.2">
      <c r="A105" s="1" t="s">
        <v>596</v>
      </c>
      <c r="E105" s="27" t="s">
        <v>6789</v>
      </c>
    </row>
    <row r="106">
      <c r="A106" s="1" t="s">
        <v>584</v>
      </c>
      <c r="C106" s="22" t="s">
        <v>2018</v>
      </c>
      <c r="E106" s="23" t="s">
        <v>2019</v>
      </c>
      <c r="L106" s="24">
        <f>SUMIFS(L107:L114,A107:A114,"P")</f>
        <v>0</v>
      </c>
      <c r="M106" s="24">
        <f>SUMIFS(M107:M114,A107:A114,"P")</f>
        <v>0</v>
      </c>
      <c r="N106" s="25"/>
    </row>
    <row r="107" ht="26.4">
      <c r="A107" s="1" t="s">
        <v>587</v>
      </c>
      <c r="B107" s="1">
        <v>24</v>
      </c>
      <c r="C107" s="26" t="s">
        <v>6795</v>
      </c>
      <c r="D107" t="s">
        <v>589</v>
      </c>
      <c r="E107" s="27" t="s">
        <v>6796</v>
      </c>
      <c r="F107" s="28" t="s">
        <v>621</v>
      </c>
      <c r="G107" s="29">
        <v>3</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c r="E109" s="32" t="s">
        <v>3613</v>
      </c>
    </row>
    <row r="110" ht="79.2">
      <c r="A110" s="1" t="s">
        <v>596</v>
      </c>
      <c r="E110" s="27" t="s">
        <v>4001</v>
      </c>
    </row>
    <row r="111" ht="26.4">
      <c r="A111" s="1" t="s">
        <v>587</v>
      </c>
      <c r="B111" s="1">
        <v>25</v>
      </c>
      <c r="C111" s="26" t="s">
        <v>6979</v>
      </c>
      <c r="D111" t="s">
        <v>589</v>
      </c>
      <c r="E111" s="27" t="s">
        <v>6980</v>
      </c>
      <c r="F111" s="28" t="s">
        <v>607</v>
      </c>
      <c r="G111" s="29">
        <v>17.699999999999999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92.4">
      <c r="A114" s="1" t="s">
        <v>596</v>
      </c>
      <c r="E114" s="27" t="s">
        <v>5940</v>
      </c>
    </row>
    <row r="115">
      <c r="A115" s="1" t="s">
        <v>584</v>
      </c>
      <c r="C115" s="22" t="s">
        <v>690</v>
      </c>
      <c r="E115" s="23" t="s">
        <v>691</v>
      </c>
      <c r="L115" s="24">
        <f>SUMIFS(L116:L127,A116:A127,"P")</f>
        <v>0</v>
      </c>
      <c r="M115" s="24">
        <f>SUMIFS(M116:M127,A116:A127,"P")</f>
        <v>0</v>
      </c>
      <c r="N115" s="25"/>
    </row>
    <row r="116" ht="39.6">
      <c r="A116" s="1" t="s">
        <v>587</v>
      </c>
      <c r="B116" s="1">
        <v>26</v>
      </c>
      <c r="C116" s="26" t="s">
        <v>692</v>
      </c>
      <c r="D116" t="s">
        <v>693</v>
      </c>
      <c r="E116" s="27" t="s">
        <v>694</v>
      </c>
      <c r="F116" s="28" t="s">
        <v>695</v>
      </c>
      <c r="G116" s="29">
        <v>87.468000000000004</v>
      </c>
      <c r="H116" s="28">
        <v>0</v>
      </c>
      <c r="I116" s="30">
        <f>ROUND(G116*H116,P4)</f>
        <v>0</v>
      </c>
      <c r="L116" s="30">
        <v>0</v>
      </c>
      <c r="M116" s="24">
        <f>ROUND(G116*L116,P4)</f>
        <v>0</v>
      </c>
      <c r="N116" s="25" t="s">
        <v>589</v>
      </c>
      <c r="O116" s="31">
        <f>M116*AA116</f>
        <v>0</v>
      </c>
      <c r="P116" s="1">
        <v>3</v>
      </c>
      <c r="AA116" s="1">
        <f>IF(P116=1,$O$3,IF(P116=2,$O$4,$O$5))</f>
        <v>0</v>
      </c>
    </row>
    <row r="117" ht="39.6">
      <c r="A117" s="1" t="s">
        <v>593</v>
      </c>
      <c r="E117" s="27" t="s">
        <v>2372</v>
      </c>
    </row>
    <row r="118">
      <c r="A118" s="1" t="s">
        <v>594</v>
      </c>
      <c r="E118" s="32" t="s">
        <v>6981</v>
      </c>
    </row>
    <row r="119" ht="158.4">
      <c r="A119" s="1" t="s">
        <v>596</v>
      </c>
      <c r="E119" s="27" t="s">
        <v>712</v>
      </c>
    </row>
    <row r="120" ht="39.6">
      <c r="A120" s="1" t="s">
        <v>587</v>
      </c>
      <c r="B120" s="1">
        <v>27</v>
      </c>
      <c r="C120" s="26" t="s">
        <v>2681</v>
      </c>
      <c r="D120" t="s">
        <v>2682</v>
      </c>
      <c r="E120" s="27" t="s">
        <v>2683</v>
      </c>
      <c r="F120" s="28" t="s">
        <v>695</v>
      </c>
      <c r="G120" s="29">
        <v>25.32</v>
      </c>
      <c r="H120" s="28">
        <v>0</v>
      </c>
      <c r="I120" s="30">
        <f>ROUND(G120*H120,P4)</f>
        <v>0</v>
      </c>
      <c r="L120" s="30">
        <v>0</v>
      </c>
      <c r="M120" s="24">
        <f>ROUND(G120*L120,P4)</f>
        <v>0</v>
      </c>
      <c r="N120" s="25" t="s">
        <v>589</v>
      </c>
      <c r="O120" s="31">
        <f>M120*AA120</f>
        <v>0</v>
      </c>
      <c r="P120" s="1">
        <v>3</v>
      </c>
      <c r="AA120" s="1">
        <f>IF(P120=1,$O$3,IF(P120=2,$O$4,$O$5))</f>
        <v>0</v>
      </c>
    </row>
    <row r="121" ht="39.6">
      <c r="A121" s="1" t="s">
        <v>593</v>
      </c>
      <c r="E121" s="27" t="s">
        <v>2372</v>
      </c>
    </row>
    <row r="122">
      <c r="A122" s="1" t="s">
        <v>594</v>
      </c>
      <c r="E122" s="32" t="s">
        <v>6982</v>
      </c>
    </row>
    <row r="123" ht="158.4">
      <c r="A123" s="1" t="s">
        <v>596</v>
      </c>
      <c r="E123" s="27" t="s">
        <v>712</v>
      </c>
    </row>
    <row r="124" ht="26.4">
      <c r="A124" s="1" t="s">
        <v>587</v>
      </c>
      <c r="B124" s="1">
        <v>28</v>
      </c>
      <c r="C124" s="26" t="s">
        <v>2717</v>
      </c>
      <c r="D124" t="s">
        <v>2718</v>
      </c>
      <c r="E124" s="27" t="s">
        <v>2719</v>
      </c>
      <c r="F124" s="28" t="s">
        <v>695</v>
      </c>
      <c r="G124" s="29">
        <v>0.28299999999999997</v>
      </c>
      <c r="H124" s="28">
        <v>0</v>
      </c>
      <c r="I124" s="30">
        <f>ROUND(G124*H124,P4)</f>
        <v>0</v>
      </c>
      <c r="L124" s="30">
        <v>0</v>
      </c>
      <c r="M124" s="24">
        <f>ROUND(G124*L124,P4)</f>
        <v>0</v>
      </c>
      <c r="N124" s="25" t="s">
        <v>589</v>
      </c>
      <c r="O124" s="31">
        <f>M124*AA124</f>
        <v>0</v>
      </c>
      <c r="P124" s="1">
        <v>3</v>
      </c>
      <c r="AA124" s="1">
        <f>IF(P124=1,$O$3,IF(P124=2,$O$4,$O$5))</f>
        <v>0</v>
      </c>
    </row>
    <row r="125" ht="39.6">
      <c r="A125" s="1" t="s">
        <v>593</v>
      </c>
      <c r="E125" s="27" t="s">
        <v>1955</v>
      </c>
    </row>
    <row r="126">
      <c r="A126" s="1" t="s">
        <v>594</v>
      </c>
      <c r="E126" s="32" t="s">
        <v>6983</v>
      </c>
    </row>
    <row r="127" ht="158.4">
      <c r="A127" s="1" t="s">
        <v>596</v>
      </c>
      <c r="E12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6984</v>
      </c>
      <c r="E8" s="23" t="s">
        <v>359</v>
      </c>
      <c r="L8" s="24">
        <f>L9+L176+L266+L425+L584+L624+L701</f>
        <v>0</v>
      </c>
      <c r="M8" s="24">
        <f>M9+M176+M266+M425+M584+M624+M701</f>
        <v>0</v>
      </c>
      <c r="N8" s="25"/>
    </row>
    <row r="9">
      <c r="A9" s="1" t="s">
        <v>6985</v>
      </c>
      <c r="C9" s="22" t="s">
        <v>6986</v>
      </c>
      <c r="E9" s="23" t="s">
        <v>6987</v>
      </c>
      <c r="L9" s="24">
        <f>L10+L39+L96+L105+L158+L167</f>
        <v>0</v>
      </c>
      <c r="M9" s="24">
        <f>M10+M39+M96+M105+M158+M167</f>
        <v>0</v>
      </c>
      <c r="N9" s="25"/>
    </row>
    <row r="10">
      <c r="A10" s="1" t="s">
        <v>584</v>
      </c>
      <c r="C10" s="22" t="s">
        <v>1958</v>
      </c>
      <c r="E10" s="23" t="s">
        <v>1959</v>
      </c>
      <c r="L10" s="24">
        <f>SUMIFS(L11:L38,A11:A38,"P")</f>
        <v>0</v>
      </c>
      <c r="M10" s="24">
        <f>SUMIFS(M11:M38,A11:A38,"P")</f>
        <v>0</v>
      </c>
      <c r="N10" s="25"/>
    </row>
    <row r="11">
      <c r="A11" s="1" t="s">
        <v>587</v>
      </c>
      <c r="B11" s="1">
        <v>1</v>
      </c>
      <c r="C11" s="26" t="s">
        <v>6988</v>
      </c>
      <c r="D11" t="s">
        <v>589</v>
      </c>
      <c r="E11" s="27" t="s">
        <v>6989</v>
      </c>
      <c r="F11" s="28" t="s">
        <v>1456</v>
      </c>
      <c r="G11" s="29">
        <v>1</v>
      </c>
      <c r="H11" s="28">
        <v>0</v>
      </c>
      <c r="I11" s="30">
        <f>ROUND(G11*H11,P4)</f>
        <v>0</v>
      </c>
      <c r="L11" s="30">
        <v>0</v>
      </c>
      <c r="M11" s="24">
        <f>ROUND(G11*L11,P4)</f>
        <v>0</v>
      </c>
      <c r="N11" s="25" t="s">
        <v>589</v>
      </c>
      <c r="O11" s="31">
        <f>M11*AA11</f>
        <v>0</v>
      </c>
      <c r="P11" s="1">
        <v>3</v>
      </c>
      <c r="AA11" s="1">
        <f>IF(P11=1,$O$3,IF(P11=2,$O$4,$O$5))</f>
        <v>0</v>
      </c>
    </row>
    <row r="12">
      <c r="A12" s="1" t="s">
        <v>593</v>
      </c>
      <c r="E12" s="27" t="s">
        <v>589</v>
      </c>
    </row>
    <row r="13">
      <c r="A13" s="1" t="s">
        <v>594</v>
      </c>
      <c r="E13" s="32" t="s">
        <v>6990</v>
      </c>
    </row>
    <row r="14" ht="66">
      <c r="A14" s="1" t="s">
        <v>596</v>
      </c>
      <c r="E14" s="27" t="s">
        <v>6991</v>
      </c>
    </row>
    <row r="15" ht="26.4">
      <c r="A15" s="1" t="s">
        <v>587</v>
      </c>
      <c r="B15" s="1">
        <v>2</v>
      </c>
      <c r="C15" s="26" t="s">
        <v>6992</v>
      </c>
      <c r="D15" t="s">
        <v>589</v>
      </c>
      <c r="E15" s="27" t="s">
        <v>5153</v>
      </c>
      <c r="F15" s="28" t="s">
        <v>1456</v>
      </c>
      <c r="G15" s="29">
        <v>1</v>
      </c>
      <c r="H15" s="28">
        <v>0</v>
      </c>
      <c r="I15" s="30">
        <f>ROUND(G15*H15,P4)</f>
        <v>0</v>
      </c>
      <c r="L15" s="30">
        <v>0</v>
      </c>
      <c r="M15" s="24">
        <f>ROUND(G15*L15,P4)</f>
        <v>0</v>
      </c>
      <c r="N15" s="25" t="s">
        <v>592</v>
      </c>
      <c r="O15" s="31">
        <f>M15*AA15</f>
        <v>0</v>
      </c>
      <c r="P15" s="1">
        <v>3</v>
      </c>
      <c r="AA15" s="1">
        <f>IF(P15=1,$O$3,IF(P15=2,$O$4,$O$5))</f>
        <v>0</v>
      </c>
    </row>
    <row r="16">
      <c r="A16" s="1" t="s">
        <v>593</v>
      </c>
      <c r="E16" s="27" t="s">
        <v>589</v>
      </c>
    </row>
    <row r="17">
      <c r="A17" s="1" t="s">
        <v>594</v>
      </c>
      <c r="E17" s="32" t="s">
        <v>6993</v>
      </c>
    </row>
    <row r="18" ht="52.8">
      <c r="A18" s="1" t="s">
        <v>596</v>
      </c>
      <c r="E18" s="27" t="s">
        <v>6994</v>
      </c>
    </row>
    <row r="19" ht="26.4">
      <c r="A19" s="1" t="s">
        <v>587</v>
      </c>
      <c r="B19" s="1">
        <v>3</v>
      </c>
      <c r="C19" s="26" t="s">
        <v>6995</v>
      </c>
      <c r="D19" t="s">
        <v>589</v>
      </c>
      <c r="E19" s="27" t="s">
        <v>6996</v>
      </c>
      <c r="F19" s="28" t="s">
        <v>1456</v>
      </c>
      <c r="G19" s="29">
        <v>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row>
    <row r="22" ht="158.4">
      <c r="A22" s="1" t="s">
        <v>596</v>
      </c>
      <c r="E22" s="27" t="s">
        <v>6997</v>
      </c>
    </row>
    <row r="23" ht="26.4">
      <c r="A23" s="1" t="s">
        <v>587</v>
      </c>
      <c r="B23" s="1">
        <v>4</v>
      </c>
      <c r="C23" s="26" t="s">
        <v>6998</v>
      </c>
      <c r="D23" t="s">
        <v>589</v>
      </c>
      <c r="E23" s="27" t="s">
        <v>6999</v>
      </c>
      <c r="F23" s="28" t="s">
        <v>621</v>
      </c>
      <c r="G23" s="29">
        <v>1</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6993</v>
      </c>
    </row>
    <row r="26" ht="79.2">
      <c r="A26" s="1" t="s">
        <v>596</v>
      </c>
      <c r="E26" s="27" t="s">
        <v>7000</v>
      </c>
    </row>
    <row r="27">
      <c r="A27" s="1" t="s">
        <v>587</v>
      </c>
      <c r="B27" s="1">
        <v>5</v>
      </c>
      <c r="C27" s="26" t="s">
        <v>7001</v>
      </c>
      <c r="D27" t="s">
        <v>589</v>
      </c>
      <c r="E27" s="27" t="s">
        <v>4069</v>
      </c>
      <c r="F27" s="28" t="s">
        <v>1456</v>
      </c>
      <c r="G27" s="29">
        <v>1</v>
      </c>
      <c r="H27" s="28">
        <v>0</v>
      </c>
      <c r="I27" s="30">
        <f>ROUND(G27*H27,P4)</f>
        <v>0</v>
      </c>
      <c r="L27" s="30">
        <v>0</v>
      </c>
      <c r="M27" s="24">
        <f>ROUND(G27*L27,P4)</f>
        <v>0</v>
      </c>
      <c r="N27" s="25" t="s">
        <v>589</v>
      </c>
      <c r="O27" s="31">
        <f>M27*AA27</f>
        <v>0</v>
      </c>
      <c r="P27" s="1">
        <v>3</v>
      </c>
      <c r="AA27" s="1">
        <f>IF(P27=1,$O$3,IF(P27=2,$O$4,$O$5))</f>
        <v>0</v>
      </c>
    </row>
    <row r="28">
      <c r="A28" s="1" t="s">
        <v>593</v>
      </c>
      <c r="E28" s="27" t="s">
        <v>589</v>
      </c>
    </row>
    <row r="29">
      <c r="A29" s="1" t="s">
        <v>594</v>
      </c>
      <c r="E29" s="32" t="s">
        <v>6990</v>
      </c>
    </row>
    <row r="30" ht="66">
      <c r="A30" s="1" t="s">
        <v>596</v>
      </c>
      <c r="E30" s="27" t="s">
        <v>7002</v>
      </c>
    </row>
    <row r="31">
      <c r="A31" s="1" t="s">
        <v>587</v>
      </c>
      <c r="B31" s="1">
        <v>6</v>
      </c>
      <c r="C31" s="26" t="s">
        <v>7003</v>
      </c>
      <c r="D31" t="s">
        <v>589</v>
      </c>
      <c r="E31" s="27" t="s">
        <v>7004</v>
      </c>
      <c r="F31" s="28" t="s">
        <v>1456</v>
      </c>
      <c r="G31" s="29">
        <v>1</v>
      </c>
      <c r="H31" s="28">
        <v>0</v>
      </c>
      <c r="I31" s="30">
        <f>ROUND(G31*H31,P4)</f>
        <v>0</v>
      </c>
      <c r="L31" s="30">
        <v>0</v>
      </c>
      <c r="M31" s="24">
        <f>ROUND(G31*L31,P4)</f>
        <v>0</v>
      </c>
      <c r="N31" s="25" t="s">
        <v>589</v>
      </c>
      <c r="O31" s="31">
        <f>M31*AA31</f>
        <v>0</v>
      </c>
      <c r="P31" s="1">
        <v>3</v>
      </c>
      <c r="AA31" s="1">
        <f>IF(P31=1,$O$3,IF(P31=2,$O$4,$O$5))</f>
        <v>0</v>
      </c>
    </row>
    <row r="32">
      <c r="A32" s="1" t="s">
        <v>593</v>
      </c>
      <c r="E32" s="27" t="s">
        <v>589</v>
      </c>
    </row>
    <row r="33">
      <c r="A33" s="1" t="s">
        <v>594</v>
      </c>
      <c r="E33" s="32" t="s">
        <v>6990</v>
      </c>
    </row>
    <row r="34" ht="66">
      <c r="A34" s="1" t="s">
        <v>596</v>
      </c>
      <c r="E34" s="27" t="s">
        <v>7005</v>
      </c>
    </row>
    <row r="35">
      <c r="A35" s="1" t="s">
        <v>587</v>
      </c>
      <c r="B35" s="1">
        <v>7</v>
      </c>
      <c r="C35" s="26" t="s">
        <v>7006</v>
      </c>
      <c r="D35" t="s">
        <v>589</v>
      </c>
      <c r="E35" s="27" t="s">
        <v>7007</v>
      </c>
      <c r="F35" s="28" t="s">
        <v>7008</v>
      </c>
      <c r="G35" s="29">
        <v>48</v>
      </c>
      <c r="H35" s="28">
        <v>0</v>
      </c>
      <c r="I35" s="30">
        <f>ROUND(G35*H35,P4)</f>
        <v>0</v>
      </c>
      <c r="L35" s="30">
        <v>0</v>
      </c>
      <c r="M35" s="24">
        <f>ROUND(G35*L35,P4)</f>
        <v>0</v>
      </c>
      <c r="N35" s="25" t="s">
        <v>589</v>
      </c>
      <c r="O35" s="31">
        <f>M35*AA35</f>
        <v>0</v>
      </c>
      <c r="P35" s="1">
        <v>3</v>
      </c>
      <c r="AA35" s="1">
        <f>IF(P35=1,$O$3,IF(P35=2,$O$4,$O$5))</f>
        <v>0</v>
      </c>
    </row>
    <row r="36">
      <c r="A36" s="1" t="s">
        <v>593</v>
      </c>
      <c r="E36" s="27" t="s">
        <v>589</v>
      </c>
    </row>
    <row r="37">
      <c r="A37" s="1" t="s">
        <v>594</v>
      </c>
      <c r="E37" s="32" t="s">
        <v>7009</v>
      </c>
    </row>
    <row r="38" ht="66">
      <c r="A38" s="1" t="s">
        <v>596</v>
      </c>
      <c r="E38" s="27" t="s">
        <v>7010</v>
      </c>
    </row>
    <row r="39">
      <c r="A39" s="1" t="s">
        <v>584</v>
      </c>
      <c r="C39" s="22" t="s">
        <v>585</v>
      </c>
      <c r="E39" s="23" t="s">
        <v>586</v>
      </c>
      <c r="L39" s="24">
        <f>SUMIFS(L40:L95,A40:A95,"P")</f>
        <v>0</v>
      </c>
      <c r="M39" s="24">
        <f>SUMIFS(M40:M95,A40:A95,"P")</f>
        <v>0</v>
      </c>
      <c r="N39" s="25"/>
    </row>
    <row r="40" ht="26.4">
      <c r="A40" s="1" t="s">
        <v>587</v>
      </c>
      <c r="B40" s="1">
        <v>9</v>
      </c>
      <c r="C40" s="26" t="s">
        <v>5415</v>
      </c>
      <c r="D40" t="s">
        <v>589</v>
      </c>
      <c r="E40" s="27" t="s">
        <v>5416</v>
      </c>
      <c r="F40" s="28" t="s">
        <v>614</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c r="A42" s="1" t="s">
        <v>594</v>
      </c>
      <c r="E42" s="32" t="s">
        <v>7011</v>
      </c>
    </row>
    <row r="43" ht="79.2">
      <c r="A43" s="1" t="s">
        <v>596</v>
      </c>
      <c r="E43" s="27" t="s">
        <v>5418</v>
      </c>
    </row>
    <row r="44" ht="26.4">
      <c r="A44" s="1" t="s">
        <v>587</v>
      </c>
      <c r="B44" s="1">
        <v>10</v>
      </c>
      <c r="C44" s="26" t="s">
        <v>7012</v>
      </c>
      <c r="D44" t="s">
        <v>589</v>
      </c>
      <c r="E44" s="27" t="s">
        <v>7013</v>
      </c>
      <c r="F44" s="28" t="s">
        <v>591</v>
      </c>
      <c r="G44" s="29">
        <v>4.3200000000000003</v>
      </c>
      <c r="H44" s="28">
        <v>0</v>
      </c>
      <c r="I44" s="30">
        <f>ROUND(G44*H44,P4)</f>
        <v>0</v>
      </c>
      <c r="L44" s="30">
        <v>0</v>
      </c>
      <c r="M44" s="24">
        <f>ROUND(G44*L44,P4)</f>
        <v>0</v>
      </c>
      <c r="N44" s="25" t="s">
        <v>592</v>
      </c>
      <c r="O44" s="31">
        <f>M44*AA44</f>
        <v>0</v>
      </c>
      <c r="P44" s="1">
        <v>3</v>
      </c>
      <c r="AA44" s="1">
        <f>IF(P44=1,$O$3,IF(P44=2,$O$4,$O$5))</f>
        <v>0</v>
      </c>
    </row>
    <row r="45">
      <c r="A45" s="1" t="s">
        <v>593</v>
      </c>
      <c r="E45" s="27" t="s">
        <v>589</v>
      </c>
    </row>
    <row r="46">
      <c r="A46" s="1" t="s">
        <v>594</v>
      </c>
      <c r="E46" s="32" t="s">
        <v>7014</v>
      </c>
    </row>
    <row r="47" ht="92.4">
      <c r="A47" s="1" t="s">
        <v>596</v>
      </c>
      <c r="E47" s="27" t="s">
        <v>4641</v>
      </c>
    </row>
    <row r="48" ht="26.4">
      <c r="A48" s="1" t="s">
        <v>587</v>
      </c>
      <c r="B48" s="1">
        <v>11</v>
      </c>
      <c r="C48" s="26" t="s">
        <v>5423</v>
      </c>
      <c r="D48" t="s">
        <v>589</v>
      </c>
      <c r="E48" s="27" t="s">
        <v>5424</v>
      </c>
      <c r="F48" s="28" t="s">
        <v>591</v>
      </c>
      <c r="G48" s="29">
        <v>18.600000000000001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c r="A50" s="1" t="s">
        <v>594</v>
      </c>
      <c r="E50" s="32" t="s">
        <v>7015</v>
      </c>
    </row>
    <row r="51" ht="66">
      <c r="A51" s="1" t="s">
        <v>596</v>
      </c>
      <c r="E51" s="27" t="s">
        <v>5426</v>
      </c>
    </row>
    <row r="52" ht="26.4">
      <c r="A52" s="1" t="s">
        <v>587</v>
      </c>
      <c r="B52" s="1">
        <v>12</v>
      </c>
      <c r="C52" s="26" t="s">
        <v>7016</v>
      </c>
      <c r="D52" t="s">
        <v>589</v>
      </c>
      <c r="E52" s="27" t="s">
        <v>7017</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c r="A54" s="1" t="s">
        <v>594</v>
      </c>
      <c r="E54" s="32" t="s">
        <v>7018</v>
      </c>
    </row>
    <row r="55" ht="92.4">
      <c r="A55" s="1" t="s">
        <v>596</v>
      </c>
      <c r="E55" s="27" t="s">
        <v>3717</v>
      </c>
    </row>
    <row r="56" ht="26.4">
      <c r="A56" s="1" t="s">
        <v>587</v>
      </c>
      <c r="B56" s="1">
        <v>13</v>
      </c>
      <c r="C56" s="26" t="s">
        <v>2242</v>
      </c>
      <c r="D56" t="s">
        <v>589</v>
      </c>
      <c r="E56" s="27" t="s">
        <v>2243</v>
      </c>
      <c r="F56" s="28" t="s">
        <v>591</v>
      </c>
      <c r="G56" s="29">
        <v>142</v>
      </c>
      <c r="H56" s="28">
        <v>0</v>
      </c>
      <c r="I56" s="30">
        <f>ROUND(G56*H56,P4)</f>
        <v>0</v>
      </c>
      <c r="L56" s="30">
        <v>0</v>
      </c>
      <c r="M56" s="24">
        <f>ROUND(G56*L56,P4)</f>
        <v>0</v>
      </c>
      <c r="N56" s="25" t="s">
        <v>592</v>
      </c>
      <c r="O56" s="31">
        <f>M56*AA56</f>
        <v>0</v>
      </c>
      <c r="P56" s="1">
        <v>3</v>
      </c>
      <c r="AA56" s="1">
        <f>IF(P56=1,$O$3,IF(P56=2,$O$4,$O$5))</f>
        <v>0</v>
      </c>
    </row>
    <row r="57">
      <c r="A57" s="1" t="s">
        <v>593</v>
      </c>
      <c r="E57" s="27" t="s">
        <v>589</v>
      </c>
    </row>
    <row r="58" ht="52.8">
      <c r="A58" s="1" t="s">
        <v>594</v>
      </c>
      <c r="E58" s="32" t="s">
        <v>7019</v>
      </c>
    </row>
    <row r="59" ht="356.4">
      <c r="A59" s="1" t="s">
        <v>596</v>
      </c>
      <c r="E59" s="27" t="s">
        <v>597</v>
      </c>
    </row>
    <row r="60" ht="26.4">
      <c r="A60" s="1" t="s">
        <v>587</v>
      </c>
      <c r="B60" s="1">
        <v>14</v>
      </c>
      <c r="C60" s="26" t="s">
        <v>1964</v>
      </c>
      <c r="D60" t="s">
        <v>589</v>
      </c>
      <c r="E60" s="27" t="s">
        <v>1965</v>
      </c>
      <c r="F60" s="28" t="s">
        <v>591</v>
      </c>
      <c r="G60" s="29">
        <v>14.4</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7020</v>
      </c>
    </row>
    <row r="63" ht="356.4">
      <c r="A63" s="1" t="s">
        <v>596</v>
      </c>
      <c r="E63" s="27" t="s">
        <v>597</v>
      </c>
    </row>
    <row r="64">
      <c r="A64" s="1" t="s">
        <v>587</v>
      </c>
      <c r="B64" s="1">
        <v>15</v>
      </c>
      <c r="C64" s="26" t="s">
        <v>7021</v>
      </c>
      <c r="D64" t="s">
        <v>589</v>
      </c>
      <c r="E64" s="27" t="s">
        <v>7022</v>
      </c>
      <c r="F64" s="28" t="s">
        <v>607</v>
      </c>
      <c r="G64" s="29">
        <v>14</v>
      </c>
      <c r="H64" s="28">
        <v>0</v>
      </c>
      <c r="I64" s="30">
        <f>ROUND(G64*H64,P4)</f>
        <v>0</v>
      </c>
      <c r="L64" s="30">
        <v>0</v>
      </c>
      <c r="M64" s="24">
        <f>ROUND(G64*L64,P4)</f>
        <v>0</v>
      </c>
      <c r="N64" s="25" t="s">
        <v>589</v>
      </c>
      <c r="O64" s="31">
        <f>M64*AA64</f>
        <v>0</v>
      </c>
      <c r="P64" s="1">
        <v>3</v>
      </c>
      <c r="AA64" s="1">
        <f>IF(P64=1,$O$3,IF(P64=2,$O$4,$O$5))</f>
        <v>0</v>
      </c>
    </row>
    <row r="65">
      <c r="A65" s="1" t="s">
        <v>593</v>
      </c>
      <c r="E65" s="27" t="s">
        <v>589</v>
      </c>
    </row>
    <row r="66">
      <c r="A66" s="1" t="s">
        <v>594</v>
      </c>
      <c r="E66" s="32" t="s">
        <v>7023</v>
      </c>
    </row>
    <row r="67" ht="66">
      <c r="A67" s="1" t="s">
        <v>596</v>
      </c>
      <c r="E67" s="27" t="s">
        <v>7024</v>
      </c>
    </row>
    <row r="68" ht="26.4">
      <c r="A68" s="1" t="s">
        <v>587</v>
      </c>
      <c r="B68" s="1">
        <v>16</v>
      </c>
      <c r="C68" s="26" t="s">
        <v>6514</v>
      </c>
      <c r="D68" t="s">
        <v>589</v>
      </c>
      <c r="E68" s="27" t="s">
        <v>6515</v>
      </c>
      <c r="F68" s="28" t="s">
        <v>591</v>
      </c>
      <c r="G68" s="29">
        <v>11.199999999999999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row>
    <row r="71" ht="224.4">
      <c r="A71" s="1" t="s">
        <v>596</v>
      </c>
      <c r="E71" s="27" t="s">
        <v>3727</v>
      </c>
    </row>
    <row r="72" ht="26.4">
      <c r="A72" s="1" t="s">
        <v>587</v>
      </c>
      <c r="B72" s="1">
        <v>17</v>
      </c>
      <c r="C72" s="26" t="s">
        <v>609</v>
      </c>
      <c r="D72" t="s">
        <v>589</v>
      </c>
      <c r="E72" s="27" t="s">
        <v>610</v>
      </c>
      <c r="F72" s="28" t="s">
        <v>591</v>
      </c>
      <c r="G72" s="29">
        <v>146.40000000000001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79.2">
      <c r="A74" s="1" t="s">
        <v>594</v>
      </c>
      <c r="E74" s="32" t="s">
        <v>7025</v>
      </c>
    </row>
    <row r="75" ht="264">
      <c r="A75" s="1" t="s">
        <v>596</v>
      </c>
      <c r="E75" s="27" t="s">
        <v>611</v>
      </c>
    </row>
    <row r="76" ht="26.4">
      <c r="A76" s="1" t="s">
        <v>587</v>
      </c>
      <c r="B76" s="1">
        <v>18</v>
      </c>
      <c r="C76" s="26" t="s">
        <v>2355</v>
      </c>
      <c r="D76" t="s">
        <v>589</v>
      </c>
      <c r="E76" s="27" t="s">
        <v>2356</v>
      </c>
      <c r="F76" s="28" t="s">
        <v>591</v>
      </c>
      <c r="G76" s="29">
        <v>10</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7026</v>
      </c>
    </row>
    <row r="79" ht="343.2">
      <c r="A79" s="1" t="s">
        <v>596</v>
      </c>
      <c r="E79" s="27" t="s">
        <v>2358</v>
      </c>
    </row>
    <row r="80" ht="26.4">
      <c r="A80" s="1" t="s">
        <v>587</v>
      </c>
      <c r="B80" s="1">
        <v>19</v>
      </c>
      <c r="C80" s="26" t="s">
        <v>2565</v>
      </c>
      <c r="D80" t="s">
        <v>589</v>
      </c>
      <c r="E80" s="27" t="s">
        <v>2566</v>
      </c>
      <c r="F80" s="28" t="s">
        <v>614</v>
      </c>
      <c r="G80" s="29">
        <v>150</v>
      </c>
      <c r="H80" s="28">
        <v>0</v>
      </c>
      <c r="I80" s="30">
        <f>ROUND(G80*H80,P4)</f>
        <v>0</v>
      </c>
      <c r="L80" s="30">
        <v>0</v>
      </c>
      <c r="M80" s="24">
        <f>ROUND(G80*L80,P4)</f>
        <v>0</v>
      </c>
      <c r="N80" s="25" t="s">
        <v>592</v>
      </c>
      <c r="O80" s="31">
        <f>M80*AA80</f>
        <v>0</v>
      </c>
      <c r="P80" s="1">
        <v>3</v>
      </c>
      <c r="AA80" s="1">
        <f>IF(P80=1,$O$3,IF(P80=2,$O$4,$O$5))</f>
        <v>0</v>
      </c>
    </row>
    <row r="81">
      <c r="A81" s="1" t="s">
        <v>593</v>
      </c>
      <c r="E81" s="27" t="s">
        <v>589</v>
      </c>
    </row>
    <row r="82">
      <c r="A82" s="1" t="s">
        <v>594</v>
      </c>
      <c r="E82" s="32" t="s">
        <v>7027</v>
      </c>
    </row>
    <row r="83" ht="52.8">
      <c r="A83" s="1" t="s">
        <v>596</v>
      </c>
      <c r="E83" s="27" t="s">
        <v>2569</v>
      </c>
    </row>
    <row r="84" ht="26.4">
      <c r="A84" s="1" t="s">
        <v>587</v>
      </c>
      <c r="B84" s="1">
        <v>20</v>
      </c>
      <c r="C84" s="26" t="s">
        <v>4972</v>
      </c>
      <c r="D84" t="s">
        <v>589</v>
      </c>
      <c r="E84" s="27" t="s">
        <v>4973</v>
      </c>
      <c r="F84" s="28" t="s">
        <v>614</v>
      </c>
      <c r="G84" s="29">
        <v>93</v>
      </c>
      <c r="H84" s="28">
        <v>0</v>
      </c>
      <c r="I84" s="30">
        <f>ROUND(G84*H84,P4)</f>
        <v>0</v>
      </c>
      <c r="L84" s="30">
        <v>0</v>
      </c>
      <c r="M84" s="24">
        <f>ROUND(G84*L84,P4)</f>
        <v>0</v>
      </c>
      <c r="N84" s="25" t="s">
        <v>592</v>
      </c>
      <c r="O84" s="31">
        <f>M84*AA84</f>
        <v>0</v>
      </c>
      <c r="P84" s="1">
        <v>3</v>
      </c>
      <c r="AA84" s="1">
        <f>IF(P84=1,$O$3,IF(P84=2,$O$4,$O$5))</f>
        <v>0</v>
      </c>
    </row>
    <row r="85">
      <c r="A85" s="1" t="s">
        <v>593</v>
      </c>
      <c r="E85" s="27" t="s">
        <v>589</v>
      </c>
    </row>
    <row r="86">
      <c r="A86" s="1" t="s">
        <v>594</v>
      </c>
      <c r="E86" s="32" t="s">
        <v>7028</v>
      </c>
    </row>
    <row r="87" ht="52.8">
      <c r="A87" s="1" t="s">
        <v>596</v>
      </c>
      <c r="E87" s="27" t="s">
        <v>616</v>
      </c>
    </row>
    <row r="88" ht="26.4">
      <c r="A88" s="1" t="s">
        <v>587</v>
      </c>
      <c r="B88" s="1">
        <v>21</v>
      </c>
      <c r="C88" s="26" t="s">
        <v>7029</v>
      </c>
      <c r="D88" t="s">
        <v>589</v>
      </c>
      <c r="E88" s="27" t="s">
        <v>7030</v>
      </c>
      <c r="F88" s="28" t="s">
        <v>614</v>
      </c>
      <c r="G88" s="29">
        <v>93</v>
      </c>
      <c r="H88" s="28">
        <v>0</v>
      </c>
      <c r="I88" s="30">
        <f>ROUND(G88*H88,P4)</f>
        <v>0</v>
      </c>
      <c r="L88" s="30">
        <v>0</v>
      </c>
      <c r="M88" s="24">
        <f>ROUND(G88*L88,P4)</f>
        <v>0</v>
      </c>
      <c r="N88" s="25" t="s">
        <v>592</v>
      </c>
      <c r="O88" s="31">
        <f>M88*AA88</f>
        <v>0</v>
      </c>
      <c r="P88" s="1">
        <v>3</v>
      </c>
      <c r="AA88" s="1">
        <f>IF(P88=1,$O$3,IF(P88=2,$O$4,$O$5))</f>
        <v>0</v>
      </c>
    </row>
    <row r="89">
      <c r="A89" s="1" t="s">
        <v>593</v>
      </c>
      <c r="E89" s="27" t="s">
        <v>589</v>
      </c>
    </row>
    <row r="90">
      <c r="A90" s="1" t="s">
        <v>594</v>
      </c>
      <c r="E90" s="32" t="s">
        <v>7031</v>
      </c>
    </row>
    <row r="91" ht="66">
      <c r="A91" s="1" t="s">
        <v>596</v>
      </c>
      <c r="E91" s="27" t="s">
        <v>4867</v>
      </c>
    </row>
    <row r="92" ht="26.4">
      <c r="A92" s="1" t="s">
        <v>587</v>
      </c>
      <c r="B92" s="1">
        <v>22</v>
      </c>
      <c r="C92" s="26" t="s">
        <v>5067</v>
      </c>
      <c r="D92" t="s">
        <v>589</v>
      </c>
      <c r="E92" s="27" t="s">
        <v>5068</v>
      </c>
      <c r="F92" s="28" t="s">
        <v>614</v>
      </c>
      <c r="G92" s="29">
        <v>93</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row>
    <row r="95" ht="66">
      <c r="A95" s="1" t="s">
        <v>596</v>
      </c>
      <c r="E95" s="27" t="s">
        <v>5069</v>
      </c>
    </row>
    <row r="96">
      <c r="A96" s="1" t="s">
        <v>584</v>
      </c>
      <c r="C96" s="22" t="s">
        <v>3003</v>
      </c>
      <c r="E96" s="23" t="s">
        <v>3598</v>
      </c>
      <c r="L96" s="24">
        <f>SUMIFS(L97:L104,A97:A104,"P")</f>
        <v>0</v>
      </c>
      <c r="M96" s="24">
        <f>SUMIFS(M97:M104,A97:A104,"P")</f>
        <v>0</v>
      </c>
      <c r="N96" s="25"/>
    </row>
    <row r="97" ht="26.4">
      <c r="A97" s="1" t="s">
        <v>587</v>
      </c>
      <c r="B97" s="1">
        <v>23</v>
      </c>
      <c r="C97" s="26" t="s">
        <v>7032</v>
      </c>
      <c r="D97" t="s">
        <v>589</v>
      </c>
      <c r="E97" s="27" t="s">
        <v>7033</v>
      </c>
      <c r="F97" s="28" t="s">
        <v>614</v>
      </c>
      <c r="G97" s="29">
        <v>27</v>
      </c>
      <c r="H97" s="28">
        <v>0</v>
      </c>
      <c r="I97" s="30">
        <f>ROUND(G97*H97,P4)</f>
        <v>0</v>
      </c>
      <c r="L97" s="30">
        <v>0</v>
      </c>
      <c r="M97" s="24">
        <f>ROUND(G97*L97,P4)</f>
        <v>0</v>
      </c>
      <c r="N97" s="25" t="s">
        <v>592</v>
      </c>
      <c r="O97" s="31">
        <f>M97*AA97</f>
        <v>0</v>
      </c>
      <c r="P97" s="1">
        <v>3</v>
      </c>
      <c r="AA97" s="1">
        <f>IF(P97=1,$O$3,IF(P97=2,$O$4,$O$5))</f>
        <v>0</v>
      </c>
    </row>
    <row r="98">
      <c r="A98" s="1" t="s">
        <v>593</v>
      </c>
      <c r="E98" s="27" t="s">
        <v>589</v>
      </c>
    </row>
    <row r="99">
      <c r="A99" s="1" t="s">
        <v>594</v>
      </c>
      <c r="E99" s="32" t="s">
        <v>7034</v>
      </c>
    </row>
    <row r="100" ht="79.2">
      <c r="A100" s="1" t="s">
        <v>596</v>
      </c>
      <c r="E100" s="27" t="s">
        <v>4171</v>
      </c>
    </row>
    <row r="101">
      <c r="A101" s="1" t="s">
        <v>587</v>
      </c>
      <c r="B101" s="1">
        <v>24</v>
      </c>
      <c r="C101" s="26" t="s">
        <v>7035</v>
      </c>
      <c r="D101" t="s">
        <v>589</v>
      </c>
      <c r="E101" s="27" t="s">
        <v>4812</v>
      </c>
      <c r="F101" s="28" t="s">
        <v>614</v>
      </c>
      <c r="G101" s="29">
        <v>24</v>
      </c>
      <c r="H101" s="28">
        <v>0</v>
      </c>
      <c r="I101" s="30">
        <f>ROUND(G101*H101,P4)</f>
        <v>0</v>
      </c>
      <c r="L101" s="30">
        <v>0</v>
      </c>
      <c r="M101" s="24">
        <f>ROUND(G101*L101,P4)</f>
        <v>0</v>
      </c>
      <c r="N101" s="25" t="s">
        <v>589</v>
      </c>
      <c r="O101" s="31">
        <f>M101*AA101</f>
        <v>0</v>
      </c>
      <c r="P101" s="1">
        <v>3</v>
      </c>
      <c r="AA101" s="1">
        <f>IF(P101=1,$O$3,IF(P101=2,$O$4,$O$5))</f>
        <v>0</v>
      </c>
    </row>
    <row r="102">
      <c r="A102" s="1" t="s">
        <v>593</v>
      </c>
      <c r="E102" s="27" t="s">
        <v>589</v>
      </c>
    </row>
    <row r="103">
      <c r="A103" s="1" t="s">
        <v>594</v>
      </c>
      <c r="E103" s="32" t="s">
        <v>7036</v>
      </c>
    </row>
    <row r="104" ht="184.8">
      <c r="A104" s="1" t="s">
        <v>596</v>
      </c>
      <c r="E104" s="27" t="s">
        <v>7037</v>
      </c>
    </row>
    <row r="105">
      <c r="A105" s="1" t="s">
        <v>584</v>
      </c>
      <c r="C105" s="22" t="s">
        <v>3840</v>
      </c>
      <c r="E105" s="23" t="s">
        <v>3841</v>
      </c>
      <c r="L105" s="24">
        <f>SUMIFS(L106:L157,A106:A157,"P")</f>
        <v>0</v>
      </c>
      <c r="M105" s="24">
        <f>SUMIFS(M106:M157,A106:A157,"P")</f>
        <v>0</v>
      </c>
      <c r="N105" s="25"/>
    </row>
    <row r="106" ht="26.4">
      <c r="A106" s="1" t="s">
        <v>587</v>
      </c>
      <c r="B106" s="1">
        <v>25</v>
      </c>
      <c r="C106" s="26" t="s">
        <v>7038</v>
      </c>
      <c r="D106" t="s">
        <v>589</v>
      </c>
      <c r="E106" s="27" t="s">
        <v>7039</v>
      </c>
      <c r="F106" s="28" t="s">
        <v>607</v>
      </c>
      <c r="G106" s="29">
        <v>28</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c r="E108" s="32" t="s">
        <v>7040</v>
      </c>
    </row>
    <row r="109" ht="264">
      <c r="A109" s="1" t="s">
        <v>596</v>
      </c>
      <c r="E109" s="27" t="s">
        <v>3846</v>
      </c>
    </row>
    <row r="110">
      <c r="A110" s="1" t="s">
        <v>587</v>
      </c>
      <c r="B110" s="1">
        <v>26</v>
      </c>
      <c r="C110" s="26" t="s">
        <v>7041</v>
      </c>
      <c r="D110" t="s">
        <v>589</v>
      </c>
      <c r="E110" s="27" t="s">
        <v>7042</v>
      </c>
      <c r="F110" s="28" t="s">
        <v>607</v>
      </c>
      <c r="G110" s="29">
        <v>15</v>
      </c>
      <c r="H110" s="28">
        <v>0</v>
      </c>
      <c r="I110" s="30">
        <f>ROUND(G110*H110,P4)</f>
        <v>0</v>
      </c>
      <c r="L110" s="30">
        <v>0</v>
      </c>
      <c r="M110" s="24">
        <f>ROUND(G110*L110,P4)</f>
        <v>0</v>
      </c>
      <c r="N110" s="25" t="s">
        <v>589</v>
      </c>
      <c r="O110" s="31">
        <f>M110*AA110</f>
        <v>0</v>
      </c>
      <c r="P110" s="1">
        <v>3</v>
      </c>
      <c r="AA110" s="1">
        <f>IF(P110=1,$O$3,IF(P110=2,$O$4,$O$5))</f>
        <v>0</v>
      </c>
    </row>
    <row r="111">
      <c r="A111" s="1" t="s">
        <v>593</v>
      </c>
      <c r="E111" s="27" t="s">
        <v>589</v>
      </c>
    </row>
    <row r="112">
      <c r="A112" s="1" t="s">
        <v>594</v>
      </c>
      <c r="E112" s="32" t="s">
        <v>7043</v>
      </c>
    </row>
    <row r="113" ht="264">
      <c r="A113" s="1" t="s">
        <v>596</v>
      </c>
      <c r="E113" s="27" t="s">
        <v>3853</v>
      </c>
    </row>
    <row r="114" ht="26.4">
      <c r="A114" s="1" t="s">
        <v>587</v>
      </c>
      <c r="B114" s="1">
        <v>27</v>
      </c>
      <c r="C114" s="26" t="s">
        <v>7044</v>
      </c>
      <c r="D114" t="s">
        <v>589</v>
      </c>
      <c r="E114" s="27" t="s">
        <v>7045</v>
      </c>
      <c r="F114" s="28" t="s">
        <v>607</v>
      </c>
      <c r="G114" s="29">
        <v>15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c r="E116" s="32" t="s">
        <v>7043</v>
      </c>
    </row>
    <row r="117" ht="66">
      <c r="A117" s="1" t="s">
        <v>596</v>
      </c>
      <c r="E117" s="27" t="s">
        <v>6763</v>
      </c>
    </row>
    <row r="118" ht="26.4">
      <c r="A118" s="1" t="s">
        <v>587</v>
      </c>
      <c r="B118" s="1">
        <v>28</v>
      </c>
      <c r="C118" s="26" t="s">
        <v>7046</v>
      </c>
      <c r="D118" t="s">
        <v>589</v>
      </c>
      <c r="E118" s="27" t="s">
        <v>7047</v>
      </c>
      <c r="F118" s="28" t="s">
        <v>591</v>
      </c>
      <c r="G118" s="29">
        <v>0.47099999999999997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c r="E120" s="32" t="s">
        <v>7048</v>
      </c>
    </row>
    <row r="121" ht="79.2">
      <c r="A121" s="1" t="s">
        <v>596</v>
      </c>
      <c r="E121" s="27" t="s">
        <v>6784</v>
      </c>
    </row>
    <row r="122">
      <c r="A122" s="1" t="s">
        <v>587</v>
      </c>
      <c r="B122" s="1">
        <v>29</v>
      </c>
      <c r="C122" s="26" t="s">
        <v>7049</v>
      </c>
      <c r="D122" t="s">
        <v>589</v>
      </c>
      <c r="E122" s="27" t="s">
        <v>7050</v>
      </c>
      <c r="F122" s="28" t="s">
        <v>621</v>
      </c>
      <c r="G122" s="29">
        <v>2</v>
      </c>
      <c r="H122" s="28">
        <v>0</v>
      </c>
      <c r="I122" s="30">
        <f>ROUND(G122*H122,P4)</f>
        <v>0</v>
      </c>
      <c r="L122" s="30">
        <v>0</v>
      </c>
      <c r="M122" s="24">
        <f>ROUND(G122*L122,P4)</f>
        <v>0</v>
      </c>
      <c r="N122" s="25" t="s">
        <v>589</v>
      </c>
      <c r="O122" s="31">
        <f>M122*AA122</f>
        <v>0</v>
      </c>
      <c r="P122" s="1">
        <v>3</v>
      </c>
      <c r="AA122" s="1">
        <f>IF(P122=1,$O$3,IF(P122=2,$O$4,$O$5))</f>
        <v>0</v>
      </c>
    </row>
    <row r="123">
      <c r="A123" s="1" t="s">
        <v>593</v>
      </c>
      <c r="E123" s="27" t="s">
        <v>589</v>
      </c>
    </row>
    <row r="124">
      <c r="A124" s="1" t="s">
        <v>594</v>
      </c>
      <c r="E124" s="32" t="s">
        <v>7051</v>
      </c>
    </row>
    <row r="125">
      <c r="A125" s="1" t="s">
        <v>596</v>
      </c>
      <c r="E125" s="27" t="s">
        <v>589</v>
      </c>
    </row>
    <row r="126" ht="26.4">
      <c r="A126" s="1" t="s">
        <v>587</v>
      </c>
      <c r="B126" s="1">
        <v>30</v>
      </c>
      <c r="C126" s="26" t="s">
        <v>7052</v>
      </c>
      <c r="D126" t="s">
        <v>589</v>
      </c>
      <c r="E126" s="27" t="s">
        <v>7053</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c r="A128" s="1" t="s">
        <v>594</v>
      </c>
      <c r="E128" s="32" t="s">
        <v>7054</v>
      </c>
    </row>
    <row r="129" ht="92.4">
      <c r="A129" s="1" t="s">
        <v>596</v>
      </c>
      <c r="E129" s="27" t="s">
        <v>7055</v>
      </c>
    </row>
    <row r="130" ht="26.4">
      <c r="A130" s="1" t="s">
        <v>587</v>
      </c>
      <c r="B130" s="1">
        <v>31</v>
      </c>
      <c r="C130" s="26" t="s">
        <v>6777</v>
      </c>
      <c r="D130" t="s">
        <v>589</v>
      </c>
      <c r="E130" s="27" t="s">
        <v>6778</v>
      </c>
      <c r="F130" s="28" t="s">
        <v>607</v>
      </c>
      <c r="G130" s="29">
        <v>28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c r="E132" s="32" t="s">
        <v>7040</v>
      </c>
    </row>
    <row r="133" ht="92.4">
      <c r="A133" s="1" t="s">
        <v>596</v>
      </c>
      <c r="E133" s="27" t="s">
        <v>6780</v>
      </c>
    </row>
    <row r="134" ht="26.4">
      <c r="A134" s="1" t="s">
        <v>587</v>
      </c>
      <c r="B134" s="1">
        <v>32</v>
      </c>
      <c r="C134" s="26" t="s">
        <v>6781</v>
      </c>
      <c r="D134" t="s">
        <v>589</v>
      </c>
      <c r="E134" s="27" t="s">
        <v>6782</v>
      </c>
      <c r="F134" s="28" t="s">
        <v>607</v>
      </c>
      <c r="G134" s="29">
        <v>15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c r="E136" s="32" t="s">
        <v>7043</v>
      </c>
    </row>
    <row r="137" ht="79.2">
      <c r="A137" s="1" t="s">
        <v>596</v>
      </c>
      <c r="E137" s="27" t="s">
        <v>6784</v>
      </c>
    </row>
    <row r="138" ht="26.4">
      <c r="A138" s="1" t="s">
        <v>587</v>
      </c>
      <c r="B138" s="1">
        <v>33</v>
      </c>
      <c r="C138" s="26" t="s">
        <v>7056</v>
      </c>
      <c r="D138" t="s">
        <v>589</v>
      </c>
      <c r="E138" s="27" t="s">
        <v>7057</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c r="E140" s="32" t="s">
        <v>7051</v>
      </c>
    </row>
    <row r="141" ht="79.2">
      <c r="A141" s="1" t="s">
        <v>596</v>
      </c>
      <c r="E141" s="27" t="s">
        <v>7058</v>
      </c>
    </row>
    <row r="142">
      <c r="A142" s="1" t="s">
        <v>587</v>
      </c>
      <c r="B142" s="1">
        <v>34</v>
      </c>
      <c r="C142" s="26" t="s">
        <v>7059</v>
      </c>
      <c r="D142" t="s">
        <v>589</v>
      </c>
      <c r="E142" s="27" t="s">
        <v>7060</v>
      </c>
      <c r="F142" s="28" t="s">
        <v>621</v>
      </c>
      <c r="G142" s="29">
        <v>2</v>
      </c>
      <c r="H142" s="28">
        <v>0</v>
      </c>
      <c r="I142" s="30">
        <f>ROUND(G142*H142,P4)</f>
        <v>0</v>
      </c>
      <c r="L142" s="30">
        <v>0</v>
      </c>
      <c r="M142" s="24">
        <f>ROUND(G142*L142,P4)</f>
        <v>0</v>
      </c>
      <c r="N142" s="25" t="s">
        <v>589</v>
      </c>
      <c r="O142" s="31">
        <f>M142*AA142</f>
        <v>0</v>
      </c>
      <c r="P142" s="1">
        <v>3</v>
      </c>
      <c r="AA142" s="1">
        <f>IF(P142=1,$O$3,IF(P142=2,$O$4,$O$5))</f>
        <v>0</v>
      </c>
    </row>
    <row r="143">
      <c r="A143" s="1" t="s">
        <v>593</v>
      </c>
      <c r="E143" s="27" t="s">
        <v>589</v>
      </c>
    </row>
    <row r="144">
      <c r="A144" s="1" t="s">
        <v>594</v>
      </c>
      <c r="E144" s="32" t="s">
        <v>7051</v>
      </c>
    </row>
    <row r="145" ht="26.4">
      <c r="A145" s="1" t="s">
        <v>596</v>
      </c>
      <c r="E145" s="27" t="s">
        <v>7061</v>
      </c>
    </row>
    <row r="146">
      <c r="A146" s="1" t="s">
        <v>587</v>
      </c>
      <c r="B146" s="1">
        <v>35</v>
      </c>
      <c r="C146" s="26" t="s">
        <v>7062</v>
      </c>
      <c r="D146" t="s">
        <v>585</v>
      </c>
      <c r="E146" s="27" t="s">
        <v>7063</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c r="A148" s="1" t="s">
        <v>594</v>
      </c>
      <c r="E148" s="32" t="s">
        <v>7054</v>
      </c>
    </row>
    <row r="149">
      <c r="A149" s="1" t="s">
        <v>596</v>
      </c>
      <c r="E149" s="27" t="s">
        <v>7064</v>
      </c>
    </row>
    <row r="150">
      <c r="A150" s="1" t="s">
        <v>587</v>
      </c>
      <c r="B150" s="1">
        <v>36</v>
      </c>
      <c r="C150" s="26" t="s">
        <v>7065</v>
      </c>
      <c r="D150" t="s">
        <v>589</v>
      </c>
      <c r="E150" s="27" t="s">
        <v>7066</v>
      </c>
      <c r="F150" s="28" t="s">
        <v>2567</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39.6">
      <c r="A152" s="1" t="s">
        <v>594</v>
      </c>
      <c r="E152" s="32" t="s">
        <v>7067</v>
      </c>
    </row>
    <row r="153" ht="26.4">
      <c r="A153" s="1" t="s">
        <v>596</v>
      </c>
      <c r="E153" s="27" t="s">
        <v>7068</v>
      </c>
    </row>
    <row r="154" ht="26.4">
      <c r="A154" s="1" t="s">
        <v>587</v>
      </c>
      <c r="B154" s="1">
        <v>37</v>
      </c>
      <c r="C154" s="26" t="s">
        <v>7069</v>
      </c>
      <c r="D154" t="s">
        <v>589</v>
      </c>
      <c r="E154" s="27" t="s">
        <v>7070</v>
      </c>
      <c r="F154" s="28" t="s">
        <v>607</v>
      </c>
      <c r="G154" s="29">
        <v>28</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c r="A156" s="1" t="s">
        <v>594</v>
      </c>
      <c r="E156" s="32" t="s">
        <v>7040</v>
      </c>
    </row>
    <row r="157" ht="105.6">
      <c r="A157" s="1" t="s">
        <v>596</v>
      </c>
      <c r="E157" s="27" t="s">
        <v>6578</v>
      </c>
    </row>
    <row r="158">
      <c r="A158" s="1" t="s">
        <v>584</v>
      </c>
      <c r="C158" s="22" t="s">
        <v>2018</v>
      </c>
      <c r="E158" s="23" t="s">
        <v>2019</v>
      </c>
      <c r="L158" s="24">
        <f>SUMIFS(L159:L166,A159:A166,"P")</f>
        <v>0</v>
      </c>
      <c r="M158" s="24">
        <f>SUMIFS(M159:M166,A159:A166,"P")</f>
        <v>0</v>
      </c>
      <c r="N158" s="25"/>
    </row>
    <row r="159" ht="26.4">
      <c r="A159" s="1" t="s">
        <v>587</v>
      </c>
      <c r="B159" s="1">
        <v>38</v>
      </c>
      <c r="C159" s="26" t="s">
        <v>7071</v>
      </c>
      <c r="D159" t="s">
        <v>589</v>
      </c>
      <c r="E159" s="27" t="s">
        <v>7072</v>
      </c>
      <c r="F159" s="28" t="s">
        <v>607</v>
      </c>
      <c r="G159" s="29">
        <v>25</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c r="E161" s="32" t="s">
        <v>7073</v>
      </c>
    </row>
    <row r="162" ht="92.4">
      <c r="A162" s="1" t="s">
        <v>596</v>
      </c>
      <c r="E162" s="27" t="s">
        <v>5940</v>
      </c>
    </row>
    <row r="163" ht="26.4">
      <c r="A163" s="1" t="s">
        <v>587</v>
      </c>
      <c r="B163" s="1">
        <v>39</v>
      </c>
      <c r="C163" s="26" t="s">
        <v>7074</v>
      </c>
      <c r="D163" t="s">
        <v>589</v>
      </c>
      <c r="E163" s="27" t="s">
        <v>7075</v>
      </c>
      <c r="F163" s="28" t="s">
        <v>607</v>
      </c>
      <c r="G163" s="29">
        <v>25</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c r="A165" s="1" t="s">
        <v>594</v>
      </c>
      <c r="E165" s="32" t="s">
        <v>7073</v>
      </c>
    </row>
    <row r="166" ht="105.6">
      <c r="A166" s="1" t="s">
        <v>596</v>
      </c>
      <c r="E166" s="27" t="s">
        <v>7076</v>
      </c>
    </row>
    <row r="167">
      <c r="A167" s="1" t="s">
        <v>584</v>
      </c>
      <c r="C167" s="22" t="s">
        <v>690</v>
      </c>
      <c r="E167" s="23" t="s">
        <v>1951</v>
      </c>
      <c r="L167" s="24">
        <f>SUMIFS(L168:L175,A168:A175,"P")</f>
        <v>0</v>
      </c>
      <c r="M167" s="24">
        <f>SUMIFS(M168:M175,A168:A175,"P")</f>
        <v>0</v>
      </c>
      <c r="N167" s="25"/>
    </row>
    <row r="168" ht="39.6">
      <c r="A168" s="1" t="s">
        <v>587</v>
      </c>
      <c r="B168" s="1">
        <v>40</v>
      </c>
      <c r="C168" s="26" t="s">
        <v>2681</v>
      </c>
      <c r="D168" t="s">
        <v>2682</v>
      </c>
      <c r="E168" s="27" t="s">
        <v>2683</v>
      </c>
      <c r="F168" s="28" t="s">
        <v>695</v>
      </c>
      <c r="G168" s="29">
        <v>20.16</v>
      </c>
      <c r="H168" s="28">
        <v>0</v>
      </c>
      <c r="I168" s="30">
        <f>ROUND(G168*H168,P4)</f>
        <v>0</v>
      </c>
      <c r="L168" s="30">
        <v>0</v>
      </c>
      <c r="M168" s="24">
        <f>ROUND(G168*L168,P4)</f>
        <v>0</v>
      </c>
      <c r="N168" s="25" t="s">
        <v>589</v>
      </c>
      <c r="O168" s="31">
        <f>M168*AA168</f>
        <v>0</v>
      </c>
      <c r="P168" s="1">
        <v>3</v>
      </c>
      <c r="AA168" s="1">
        <f>IF(P168=1,$O$3,IF(P168=2,$O$4,$O$5))</f>
        <v>0</v>
      </c>
    </row>
    <row r="169" ht="39.6">
      <c r="A169" s="1" t="s">
        <v>593</v>
      </c>
      <c r="E169" s="27" t="s">
        <v>696</v>
      </c>
    </row>
    <row r="170">
      <c r="A170" s="1" t="s">
        <v>594</v>
      </c>
      <c r="E170" s="32" t="s">
        <v>7077</v>
      </c>
    </row>
    <row r="171" ht="158.4">
      <c r="A171" s="1" t="s">
        <v>596</v>
      </c>
      <c r="E171" s="27" t="s">
        <v>698</v>
      </c>
    </row>
    <row r="172" ht="26.4">
      <c r="A172" s="1" t="s">
        <v>587</v>
      </c>
      <c r="B172" s="1">
        <v>41</v>
      </c>
      <c r="C172" s="26" t="s">
        <v>2717</v>
      </c>
      <c r="D172" t="s">
        <v>2718</v>
      </c>
      <c r="E172" s="27" t="s">
        <v>2719</v>
      </c>
      <c r="F172" s="28" t="s">
        <v>695</v>
      </c>
      <c r="G172" s="29">
        <v>0.82599999999999996</v>
      </c>
      <c r="H172" s="28">
        <v>0</v>
      </c>
      <c r="I172" s="30">
        <f>ROUND(G172*H172,P4)</f>
        <v>0</v>
      </c>
      <c r="L172" s="30">
        <v>0</v>
      </c>
      <c r="M172" s="24">
        <f>ROUND(G172*L172,P4)</f>
        <v>0</v>
      </c>
      <c r="N172" s="25" t="s">
        <v>589</v>
      </c>
      <c r="O172" s="31">
        <f>M172*AA172</f>
        <v>0</v>
      </c>
      <c r="P172" s="1">
        <v>3</v>
      </c>
      <c r="AA172" s="1">
        <f>IF(P172=1,$O$3,IF(P172=2,$O$4,$O$5))</f>
        <v>0</v>
      </c>
    </row>
    <row r="173" ht="39.6">
      <c r="A173" s="1" t="s">
        <v>593</v>
      </c>
      <c r="E173" s="27" t="s">
        <v>4060</v>
      </c>
    </row>
    <row r="174">
      <c r="A174" s="1" t="s">
        <v>594</v>
      </c>
      <c r="E174" s="32" t="s">
        <v>7078</v>
      </c>
    </row>
    <row r="175" ht="158.4">
      <c r="A175" s="1" t="s">
        <v>596</v>
      </c>
      <c r="E175" s="27" t="s">
        <v>712</v>
      </c>
    </row>
    <row r="176">
      <c r="A176" s="1" t="s">
        <v>6985</v>
      </c>
      <c r="C176" s="22" t="s">
        <v>7079</v>
      </c>
      <c r="E176" s="23" t="s">
        <v>7080</v>
      </c>
      <c r="L176" s="24">
        <f>L177+L202+L243+L252+L261</f>
        <v>0</v>
      </c>
      <c r="M176" s="24">
        <f>M177+M202+M243+M252+M261</f>
        <v>0</v>
      </c>
      <c r="N176" s="25"/>
    </row>
    <row r="177">
      <c r="A177" s="1" t="s">
        <v>584</v>
      </c>
      <c r="C177" s="22" t="s">
        <v>1958</v>
      </c>
      <c r="E177" s="23" t="s">
        <v>1959</v>
      </c>
      <c r="L177" s="24">
        <f>SUMIFS(L178:L201,A178:A201,"P")</f>
        <v>0</v>
      </c>
      <c r="M177" s="24">
        <f>SUMIFS(M178:M201,A178:A201,"P")</f>
        <v>0</v>
      </c>
      <c r="N177" s="25"/>
    </row>
    <row r="178">
      <c r="A178" s="1" t="s">
        <v>587</v>
      </c>
      <c r="B178" s="1">
        <v>1</v>
      </c>
      <c r="C178" s="26" t="s">
        <v>6988</v>
      </c>
      <c r="D178" t="s">
        <v>589</v>
      </c>
      <c r="E178" s="27" t="s">
        <v>6989</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589</v>
      </c>
    </row>
    <row r="180">
      <c r="A180" s="1" t="s">
        <v>594</v>
      </c>
      <c r="E180" s="32" t="s">
        <v>7081</v>
      </c>
    </row>
    <row r="181" ht="66">
      <c r="A181" s="1" t="s">
        <v>596</v>
      </c>
      <c r="E181" s="27" t="s">
        <v>6991</v>
      </c>
    </row>
    <row r="182" ht="26.4">
      <c r="A182" s="1" t="s">
        <v>587</v>
      </c>
      <c r="B182" s="1">
        <v>2</v>
      </c>
      <c r="C182" s="26" t="s">
        <v>6992</v>
      </c>
      <c r="D182" t="s">
        <v>589</v>
      </c>
      <c r="E182" s="27" t="s">
        <v>5153</v>
      </c>
      <c r="F182" s="28" t="s">
        <v>1456</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c r="A184" s="1" t="s">
        <v>594</v>
      </c>
      <c r="E184" s="32" t="s">
        <v>7082</v>
      </c>
    </row>
    <row r="185" ht="52.8">
      <c r="A185" s="1" t="s">
        <v>596</v>
      </c>
      <c r="E185" s="27" t="s">
        <v>6994</v>
      </c>
    </row>
    <row r="186" ht="26.4">
      <c r="A186" s="1" t="s">
        <v>587</v>
      </c>
      <c r="B186" s="1">
        <v>3</v>
      </c>
      <c r="C186" s="26" t="s">
        <v>6995</v>
      </c>
      <c r="D186" t="s">
        <v>589</v>
      </c>
      <c r="E186" s="27" t="s">
        <v>6996</v>
      </c>
      <c r="F186" s="28" t="s">
        <v>1456</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c r="A188" s="1" t="s">
        <v>594</v>
      </c>
      <c r="E188" s="32" t="s">
        <v>6990</v>
      </c>
    </row>
    <row r="189" ht="158.4">
      <c r="A189" s="1" t="s">
        <v>596</v>
      </c>
      <c r="E189" s="27" t="s">
        <v>6997</v>
      </c>
    </row>
    <row r="190" ht="26.4">
      <c r="A190" s="1" t="s">
        <v>587</v>
      </c>
      <c r="B190" s="1">
        <v>4</v>
      </c>
      <c r="C190" s="26" t="s">
        <v>6998</v>
      </c>
      <c r="D190" t="s">
        <v>589</v>
      </c>
      <c r="E190" s="27" t="s">
        <v>6999</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c r="A192" s="1" t="s">
        <v>594</v>
      </c>
      <c r="E192" s="32" t="s">
        <v>7083</v>
      </c>
    </row>
    <row r="193" ht="79.2">
      <c r="A193" s="1" t="s">
        <v>596</v>
      </c>
      <c r="E193" s="27" t="s">
        <v>7000</v>
      </c>
    </row>
    <row r="194">
      <c r="A194" s="1" t="s">
        <v>587</v>
      </c>
      <c r="B194" s="1">
        <v>5</v>
      </c>
      <c r="C194" s="26" t="s">
        <v>7003</v>
      </c>
      <c r="D194" t="s">
        <v>589</v>
      </c>
      <c r="E194" s="27" t="s">
        <v>7004</v>
      </c>
      <c r="F194" s="28" t="s">
        <v>1456</v>
      </c>
      <c r="G194" s="29">
        <v>1</v>
      </c>
      <c r="H194" s="28">
        <v>0</v>
      </c>
      <c r="I194" s="30">
        <f>ROUND(G194*H194,P4)</f>
        <v>0</v>
      </c>
      <c r="L194" s="30">
        <v>0</v>
      </c>
      <c r="M194" s="24">
        <f>ROUND(G194*L194,P4)</f>
        <v>0</v>
      </c>
      <c r="N194" s="25" t="s">
        <v>589</v>
      </c>
      <c r="O194" s="31">
        <f>M194*AA194</f>
        <v>0</v>
      </c>
      <c r="P194" s="1">
        <v>3</v>
      </c>
      <c r="AA194" s="1">
        <f>IF(P194=1,$O$3,IF(P194=2,$O$4,$O$5))</f>
        <v>0</v>
      </c>
    </row>
    <row r="195">
      <c r="A195" s="1" t="s">
        <v>593</v>
      </c>
      <c r="E195" s="27" t="s">
        <v>589</v>
      </c>
    </row>
    <row r="196">
      <c r="A196" s="1" t="s">
        <v>594</v>
      </c>
      <c r="E196" s="32" t="s">
        <v>7081</v>
      </c>
    </row>
    <row r="197" ht="66">
      <c r="A197" s="1" t="s">
        <v>596</v>
      </c>
      <c r="E197" s="27" t="s">
        <v>7005</v>
      </c>
    </row>
    <row r="198">
      <c r="A198" s="1" t="s">
        <v>587</v>
      </c>
      <c r="B198" s="1">
        <v>6</v>
      </c>
      <c r="C198" s="26" t="s">
        <v>7006</v>
      </c>
      <c r="D198" t="s">
        <v>589</v>
      </c>
      <c r="E198" s="27" t="s">
        <v>7007</v>
      </c>
      <c r="F198" s="28" t="s">
        <v>7008</v>
      </c>
      <c r="G198" s="29">
        <v>32</v>
      </c>
      <c r="H198" s="28">
        <v>0</v>
      </c>
      <c r="I198" s="30">
        <f>ROUND(G198*H198,P4)</f>
        <v>0</v>
      </c>
      <c r="L198" s="30">
        <v>0</v>
      </c>
      <c r="M198" s="24">
        <f>ROUND(G198*L198,P4)</f>
        <v>0</v>
      </c>
      <c r="N198" s="25" t="s">
        <v>589</v>
      </c>
      <c r="O198" s="31">
        <f>M198*AA198</f>
        <v>0</v>
      </c>
      <c r="P198" s="1">
        <v>3</v>
      </c>
      <c r="AA198" s="1">
        <f>IF(P198=1,$O$3,IF(P198=2,$O$4,$O$5))</f>
        <v>0</v>
      </c>
    </row>
    <row r="199">
      <c r="A199" s="1" t="s">
        <v>593</v>
      </c>
      <c r="E199" s="27" t="s">
        <v>589</v>
      </c>
    </row>
    <row r="200">
      <c r="A200" s="1" t="s">
        <v>594</v>
      </c>
      <c r="E200" s="32" t="s">
        <v>7084</v>
      </c>
    </row>
    <row r="201" ht="66">
      <c r="A201" s="1" t="s">
        <v>596</v>
      </c>
      <c r="E201" s="27" t="s">
        <v>7085</v>
      </c>
    </row>
    <row r="202">
      <c r="A202" s="1" t="s">
        <v>584</v>
      </c>
      <c r="C202" s="22" t="s">
        <v>585</v>
      </c>
      <c r="E202" s="23" t="s">
        <v>586</v>
      </c>
      <c r="L202" s="24">
        <f>SUMIFS(L203:L242,A203:A242,"P")</f>
        <v>0</v>
      </c>
      <c r="M202" s="24">
        <f>SUMIFS(M203:M242,A203:A242,"P")</f>
        <v>0</v>
      </c>
      <c r="N202" s="25"/>
    </row>
    <row r="203" ht="26.4">
      <c r="A203" s="1" t="s">
        <v>587</v>
      </c>
      <c r="B203" s="1">
        <v>8</v>
      </c>
      <c r="C203" s="26" t="s">
        <v>5423</v>
      </c>
      <c r="D203" t="s">
        <v>589</v>
      </c>
      <c r="E203" s="27" t="s">
        <v>5424</v>
      </c>
      <c r="F203" s="28" t="s">
        <v>591</v>
      </c>
      <c r="G203" s="29">
        <v>15</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c r="A205" s="1" t="s">
        <v>594</v>
      </c>
      <c r="E205" s="32" t="s">
        <v>7086</v>
      </c>
    </row>
    <row r="206" ht="66">
      <c r="A206" s="1" t="s">
        <v>596</v>
      </c>
      <c r="E206" s="27" t="s">
        <v>5426</v>
      </c>
    </row>
    <row r="207" ht="26.4">
      <c r="A207" s="1" t="s">
        <v>587</v>
      </c>
      <c r="B207" s="1">
        <v>9</v>
      </c>
      <c r="C207" s="26" t="s">
        <v>2242</v>
      </c>
      <c r="D207" t="s">
        <v>589</v>
      </c>
      <c r="E207" s="27" t="s">
        <v>2243</v>
      </c>
      <c r="F207" s="28" t="s">
        <v>591</v>
      </c>
      <c r="G207" s="29">
        <v>44.700000000000003</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52.8">
      <c r="A209" s="1" t="s">
        <v>594</v>
      </c>
      <c r="E209" s="32" t="s">
        <v>7087</v>
      </c>
    </row>
    <row r="210" ht="356.4">
      <c r="A210" s="1" t="s">
        <v>596</v>
      </c>
      <c r="E210" s="27" t="s">
        <v>597</v>
      </c>
    </row>
    <row r="211" ht="26.4">
      <c r="A211" s="1" t="s">
        <v>587</v>
      </c>
      <c r="B211" s="1">
        <v>10</v>
      </c>
      <c r="C211" s="26" t="s">
        <v>6514</v>
      </c>
      <c r="D211" t="s">
        <v>589</v>
      </c>
      <c r="E211" s="27" t="s">
        <v>6515</v>
      </c>
      <c r="F211" s="28" t="s">
        <v>591</v>
      </c>
      <c r="G211" s="29">
        <v>24.690000000000001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c r="A213" s="1" t="s">
        <v>594</v>
      </c>
      <c r="E213" s="32" t="s">
        <v>7088</v>
      </c>
    </row>
    <row r="214" ht="224.4">
      <c r="A214" s="1" t="s">
        <v>596</v>
      </c>
      <c r="E214" s="27" t="s">
        <v>3727</v>
      </c>
    </row>
    <row r="215" ht="26.4">
      <c r="A215" s="1" t="s">
        <v>587</v>
      </c>
      <c r="B215" s="1">
        <v>11</v>
      </c>
      <c r="C215" s="26" t="s">
        <v>609</v>
      </c>
      <c r="D215" t="s">
        <v>589</v>
      </c>
      <c r="E215" s="27" t="s">
        <v>610</v>
      </c>
      <c r="F215" s="28" t="s">
        <v>591</v>
      </c>
      <c r="G215" s="29">
        <v>20.010000000000002</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79.2">
      <c r="A217" s="1" t="s">
        <v>594</v>
      </c>
      <c r="E217" s="32" t="s">
        <v>7089</v>
      </c>
    </row>
    <row r="218" ht="264">
      <c r="A218" s="1" t="s">
        <v>596</v>
      </c>
      <c r="E218" s="27" t="s">
        <v>611</v>
      </c>
    </row>
    <row r="219" ht="26.4">
      <c r="A219" s="1" t="s">
        <v>587</v>
      </c>
      <c r="B219" s="1">
        <v>12</v>
      </c>
      <c r="C219" s="26" t="s">
        <v>4651</v>
      </c>
      <c r="D219" t="s">
        <v>589</v>
      </c>
      <c r="E219" s="27" t="s">
        <v>4652</v>
      </c>
      <c r="F219" s="28" t="s">
        <v>591</v>
      </c>
      <c r="G219" s="29">
        <v>14.699999999999999</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c r="A221" s="1" t="s">
        <v>594</v>
      </c>
      <c r="E221" s="32" t="s">
        <v>7090</v>
      </c>
    </row>
    <row r="222" ht="264">
      <c r="A222" s="1" t="s">
        <v>596</v>
      </c>
      <c r="E222" s="27" t="s">
        <v>4654</v>
      </c>
    </row>
    <row r="223" ht="26.4">
      <c r="A223" s="1" t="s">
        <v>587</v>
      </c>
      <c r="B223" s="1">
        <v>13</v>
      </c>
      <c r="C223" s="26" t="s">
        <v>2355</v>
      </c>
      <c r="D223" t="s">
        <v>589</v>
      </c>
      <c r="E223" s="27" t="s">
        <v>2356</v>
      </c>
      <c r="F223" s="28" t="s">
        <v>591</v>
      </c>
      <c r="G223" s="29">
        <v>2.25</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c r="A225" s="1" t="s">
        <v>594</v>
      </c>
      <c r="E225" s="32" t="s">
        <v>7091</v>
      </c>
    </row>
    <row r="226" ht="343.2">
      <c r="A226" s="1" t="s">
        <v>596</v>
      </c>
      <c r="E226" s="27" t="s">
        <v>2358</v>
      </c>
    </row>
    <row r="227" ht="26.4">
      <c r="A227" s="1" t="s">
        <v>587</v>
      </c>
      <c r="B227" s="1">
        <v>14</v>
      </c>
      <c r="C227" s="26" t="s">
        <v>2565</v>
      </c>
      <c r="D227" t="s">
        <v>589</v>
      </c>
      <c r="E227" s="27" t="s">
        <v>2566</v>
      </c>
      <c r="F227" s="28" t="s">
        <v>614</v>
      </c>
      <c r="G227" s="29">
        <v>150</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c r="A229" s="1" t="s">
        <v>594</v>
      </c>
      <c r="E229" s="32" t="s">
        <v>7092</v>
      </c>
    </row>
    <row r="230" ht="52.8">
      <c r="A230" s="1" t="s">
        <v>596</v>
      </c>
      <c r="E230" s="27" t="s">
        <v>2569</v>
      </c>
    </row>
    <row r="231" ht="26.4">
      <c r="A231" s="1" t="s">
        <v>587</v>
      </c>
      <c r="B231" s="1">
        <v>15</v>
      </c>
      <c r="C231" s="26" t="s">
        <v>4972</v>
      </c>
      <c r="D231" t="s">
        <v>589</v>
      </c>
      <c r="E231" s="27" t="s">
        <v>4973</v>
      </c>
      <c r="F231" s="28" t="s">
        <v>614</v>
      </c>
      <c r="G231" s="29">
        <v>50</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c r="A233" s="1" t="s">
        <v>594</v>
      </c>
      <c r="E233" s="32" t="s">
        <v>7093</v>
      </c>
    </row>
    <row r="234" ht="52.8">
      <c r="A234" s="1" t="s">
        <v>596</v>
      </c>
      <c r="E234" s="27" t="s">
        <v>616</v>
      </c>
    </row>
    <row r="235" ht="26.4">
      <c r="A235" s="1" t="s">
        <v>587</v>
      </c>
      <c r="B235" s="1">
        <v>16</v>
      </c>
      <c r="C235" s="26" t="s">
        <v>7029</v>
      </c>
      <c r="D235" t="s">
        <v>589</v>
      </c>
      <c r="E235" s="27" t="s">
        <v>7030</v>
      </c>
      <c r="F235" s="28" t="s">
        <v>614</v>
      </c>
      <c r="G235" s="29">
        <v>50</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c r="A237" s="1" t="s">
        <v>594</v>
      </c>
      <c r="E237" s="32" t="s">
        <v>7093</v>
      </c>
    </row>
    <row r="238" ht="66">
      <c r="A238" s="1" t="s">
        <v>596</v>
      </c>
      <c r="E238" s="27" t="s">
        <v>4867</v>
      </c>
    </row>
    <row r="239" ht="26.4">
      <c r="A239" s="1" t="s">
        <v>587</v>
      </c>
      <c r="B239" s="1">
        <v>17</v>
      </c>
      <c r="C239" s="26" t="s">
        <v>5067</v>
      </c>
      <c r="D239" t="s">
        <v>589</v>
      </c>
      <c r="E239" s="27" t="s">
        <v>5068</v>
      </c>
      <c r="F239" s="28" t="s">
        <v>614</v>
      </c>
      <c r="G239" s="29">
        <v>50</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c r="A241" s="1" t="s">
        <v>594</v>
      </c>
      <c r="E241" s="32" t="s">
        <v>7094</v>
      </c>
    </row>
    <row r="242" ht="66">
      <c r="A242" s="1" t="s">
        <v>596</v>
      </c>
      <c r="E242" s="27" t="s">
        <v>5069</v>
      </c>
    </row>
    <row r="243">
      <c r="A243" s="1" t="s">
        <v>584</v>
      </c>
      <c r="C243" s="22" t="s">
        <v>3003</v>
      </c>
      <c r="E243" s="23" t="s">
        <v>3598</v>
      </c>
      <c r="L243" s="24">
        <f>SUMIFS(L244:L251,A244:A251,"P")</f>
        <v>0</v>
      </c>
      <c r="M243" s="24">
        <f>SUMIFS(M244:M251,A244:A251,"P")</f>
        <v>0</v>
      </c>
      <c r="N243" s="25"/>
    </row>
    <row r="244" ht="26.4">
      <c r="A244" s="1" t="s">
        <v>587</v>
      </c>
      <c r="B244" s="1">
        <v>18</v>
      </c>
      <c r="C244" s="26" t="s">
        <v>4878</v>
      </c>
      <c r="D244" t="s">
        <v>589</v>
      </c>
      <c r="E244" s="27" t="s">
        <v>4879</v>
      </c>
      <c r="F244" s="28" t="s">
        <v>614</v>
      </c>
      <c r="G244" s="29">
        <v>18</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c r="A246" s="1" t="s">
        <v>594</v>
      </c>
      <c r="E246" s="32" t="s">
        <v>7095</v>
      </c>
    </row>
    <row r="247" ht="79.2">
      <c r="A247" s="1" t="s">
        <v>596</v>
      </c>
      <c r="E247" s="27" t="s">
        <v>4171</v>
      </c>
    </row>
    <row r="248" ht="26.4">
      <c r="A248" s="1" t="s">
        <v>587</v>
      </c>
      <c r="B248" s="1">
        <v>19</v>
      </c>
      <c r="C248" s="26" t="s">
        <v>4811</v>
      </c>
      <c r="D248" t="s">
        <v>589</v>
      </c>
      <c r="E248" s="27" t="s">
        <v>4812</v>
      </c>
      <c r="F248" s="28" t="s">
        <v>614</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c r="A250" s="1" t="s">
        <v>594</v>
      </c>
      <c r="E250" s="32" t="s">
        <v>7096</v>
      </c>
    </row>
    <row r="251" ht="171.6">
      <c r="A251" s="1" t="s">
        <v>596</v>
      </c>
      <c r="E251" s="27" t="s">
        <v>4814</v>
      </c>
    </row>
    <row r="252">
      <c r="A252" s="1" t="s">
        <v>584</v>
      </c>
      <c r="C252" s="22" t="s">
        <v>3840</v>
      </c>
      <c r="E252" s="23" t="s">
        <v>3841</v>
      </c>
      <c r="L252" s="24">
        <f>SUMIFS(L253:L260,A253:A260,"P")</f>
        <v>0</v>
      </c>
      <c r="M252" s="24">
        <f>SUMIFS(M253:M260,A253:A260,"P")</f>
        <v>0</v>
      </c>
      <c r="N252" s="25"/>
    </row>
    <row r="253" ht="26.4">
      <c r="A253" s="1" t="s">
        <v>587</v>
      </c>
      <c r="B253" s="1">
        <v>20</v>
      </c>
      <c r="C253" s="26" t="s">
        <v>6781</v>
      </c>
      <c r="D253" t="s">
        <v>585</v>
      </c>
      <c r="E253" s="27" t="s">
        <v>6782</v>
      </c>
      <c r="F253" s="28" t="s">
        <v>607</v>
      </c>
      <c r="G253" s="29">
        <v>10</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c r="A255" s="1" t="s">
        <v>594</v>
      </c>
      <c r="E255" s="32" t="s">
        <v>7097</v>
      </c>
    </row>
    <row r="256" ht="79.2">
      <c r="A256" s="1" t="s">
        <v>596</v>
      </c>
      <c r="E256" s="27" t="s">
        <v>6784</v>
      </c>
    </row>
    <row r="257">
      <c r="A257" s="1" t="s">
        <v>587</v>
      </c>
      <c r="B257" s="1">
        <v>21</v>
      </c>
      <c r="C257" s="26" t="s">
        <v>7098</v>
      </c>
      <c r="D257" t="s">
        <v>589</v>
      </c>
      <c r="E257" s="27" t="s">
        <v>7099</v>
      </c>
      <c r="F257" s="28" t="s">
        <v>864</v>
      </c>
      <c r="G257" s="29">
        <v>2</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c r="A259" s="1" t="s">
        <v>594</v>
      </c>
    </row>
    <row r="260">
      <c r="A260" s="1" t="s">
        <v>596</v>
      </c>
      <c r="E260" s="27" t="s">
        <v>7100</v>
      </c>
    </row>
    <row r="261">
      <c r="A261" s="1" t="s">
        <v>584</v>
      </c>
      <c r="C261" s="22" t="s">
        <v>690</v>
      </c>
      <c r="E261" s="23" t="s">
        <v>1951</v>
      </c>
      <c r="L261" s="24">
        <f>SUMIFS(L262:L265,A262:A265,"P")</f>
        <v>0</v>
      </c>
      <c r="M261" s="24">
        <f>SUMIFS(M262:M265,A262:A265,"P")</f>
        <v>0</v>
      </c>
      <c r="N261" s="25"/>
    </row>
    <row r="262" ht="39.6">
      <c r="A262" s="1" t="s">
        <v>587</v>
      </c>
      <c r="B262" s="1">
        <v>22</v>
      </c>
      <c r="C262" s="26" t="s">
        <v>2681</v>
      </c>
      <c r="D262" t="s">
        <v>2682</v>
      </c>
      <c r="E262" s="27" t="s">
        <v>2683</v>
      </c>
      <c r="F262" s="28" t="s">
        <v>695</v>
      </c>
      <c r="G262" s="29">
        <v>44.442</v>
      </c>
      <c r="H262" s="28">
        <v>0</v>
      </c>
      <c r="I262" s="30">
        <f>ROUND(G262*H262,P4)</f>
        <v>0</v>
      </c>
      <c r="L262" s="30">
        <v>0</v>
      </c>
      <c r="M262" s="24">
        <f>ROUND(G262*L262,P4)</f>
        <v>0</v>
      </c>
      <c r="N262" s="25" t="s">
        <v>589</v>
      </c>
      <c r="O262" s="31">
        <f>M262*AA262</f>
        <v>0</v>
      </c>
      <c r="P262" s="1">
        <v>3</v>
      </c>
      <c r="AA262" s="1">
        <f>IF(P262=1,$O$3,IF(P262=2,$O$4,$O$5))</f>
        <v>0</v>
      </c>
    </row>
    <row r="263" ht="39.6">
      <c r="A263" s="1" t="s">
        <v>593</v>
      </c>
      <c r="E263" s="27" t="s">
        <v>696</v>
      </c>
    </row>
    <row r="264">
      <c r="A264" s="1" t="s">
        <v>594</v>
      </c>
      <c r="E264" s="32" t="s">
        <v>7101</v>
      </c>
    </row>
    <row r="265" ht="158.4">
      <c r="A265" s="1" t="s">
        <v>596</v>
      </c>
      <c r="E265" s="27" t="s">
        <v>698</v>
      </c>
    </row>
    <row r="266">
      <c r="A266" s="1" t="s">
        <v>6985</v>
      </c>
      <c r="C266" s="22" t="s">
        <v>7102</v>
      </c>
      <c r="E266" s="23" t="s">
        <v>7103</v>
      </c>
      <c r="L266" s="24">
        <f>L267+L296+L345+L354+L407+L416</f>
        <v>0</v>
      </c>
      <c r="M266" s="24">
        <f>M267+M296+M345+M354+M407+M416</f>
        <v>0</v>
      </c>
      <c r="N266" s="25"/>
    </row>
    <row r="267">
      <c r="A267" s="1" t="s">
        <v>584</v>
      </c>
      <c r="C267" s="22" t="s">
        <v>1958</v>
      </c>
      <c r="E267" s="23" t="s">
        <v>1959</v>
      </c>
      <c r="L267" s="24">
        <f>SUMIFS(L268:L295,A268:A295,"P")</f>
        <v>0</v>
      </c>
      <c r="M267" s="24">
        <f>SUMIFS(M268:M295,A268:A295,"P")</f>
        <v>0</v>
      </c>
      <c r="N267" s="25"/>
    </row>
    <row r="268">
      <c r="A268" s="1" t="s">
        <v>587</v>
      </c>
      <c r="B268" s="1">
        <v>1</v>
      </c>
      <c r="C268" s="26" t="s">
        <v>6988</v>
      </c>
      <c r="D268" t="s">
        <v>589</v>
      </c>
      <c r="E268" s="27" t="s">
        <v>6989</v>
      </c>
      <c r="F268" s="28" t="s">
        <v>1456</v>
      </c>
      <c r="G268" s="29">
        <v>1</v>
      </c>
      <c r="H268" s="28">
        <v>0</v>
      </c>
      <c r="I268" s="30">
        <f>ROUND(G268*H268,P4)</f>
        <v>0</v>
      </c>
      <c r="L268" s="30">
        <v>0</v>
      </c>
      <c r="M268" s="24">
        <f>ROUND(G268*L268,P4)</f>
        <v>0</v>
      </c>
      <c r="N268" s="25" t="s">
        <v>589</v>
      </c>
      <c r="O268" s="31">
        <f>M268*AA268</f>
        <v>0</v>
      </c>
      <c r="P268" s="1">
        <v>3</v>
      </c>
      <c r="AA268" s="1">
        <f>IF(P268=1,$O$3,IF(P268=2,$O$4,$O$5))</f>
        <v>0</v>
      </c>
    </row>
    <row r="269">
      <c r="A269" s="1" t="s">
        <v>593</v>
      </c>
      <c r="E269" s="27" t="s">
        <v>589</v>
      </c>
    </row>
    <row r="270">
      <c r="A270" s="1" t="s">
        <v>594</v>
      </c>
      <c r="E270" s="32" t="s">
        <v>7104</v>
      </c>
    </row>
    <row r="271" ht="66">
      <c r="A271" s="1" t="s">
        <v>596</v>
      </c>
      <c r="E271" s="27" t="s">
        <v>6991</v>
      </c>
    </row>
    <row r="272" ht="26.4">
      <c r="A272" s="1" t="s">
        <v>587</v>
      </c>
      <c r="B272" s="1">
        <v>2</v>
      </c>
      <c r="C272" s="26" t="s">
        <v>6992</v>
      </c>
      <c r="D272" t="s">
        <v>589</v>
      </c>
      <c r="E272" s="27" t="s">
        <v>5153</v>
      </c>
      <c r="F272" s="28" t="s">
        <v>1456</v>
      </c>
      <c r="G272" s="29">
        <v>1</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c r="A274" s="1" t="s">
        <v>594</v>
      </c>
      <c r="E274" s="32" t="s">
        <v>7104</v>
      </c>
    </row>
    <row r="275" ht="52.8">
      <c r="A275" s="1" t="s">
        <v>596</v>
      </c>
      <c r="E275" s="27" t="s">
        <v>6994</v>
      </c>
    </row>
    <row r="276" ht="26.4">
      <c r="A276" s="1" t="s">
        <v>587</v>
      </c>
      <c r="B276" s="1">
        <v>3</v>
      </c>
      <c r="C276" s="26" t="s">
        <v>6995</v>
      </c>
      <c r="D276" t="s">
        <v>589</v>
      </c>
      <c r="E276" s="27" t="s">
        <v>6996</v>
      </c>
      <c r="F276" s="28" t="s">
        <v>1456</v>
      </c>
      <c r="G276" s="29">
        <v>1</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c r="A278" s="1" t="s">
        <v>594</v>
      </c>
      <c r="E278" s="32" t="s">
        <v>7104</v>
      </c>
    </row>
    <row r="279" ht="158.4">
      <c r="A279" s="1" t="s">
        <v>596</v>
      </c>
      <c r="E279" s="27" t="s">
        <v>6997</v>
      </c>
    </row>
    <row r="280" ht="26.4">
      <c r="A280" s="1" t="s">
        <v>587</v>
      </c>
      <c r="B280" s="1">
        <v>4</v>
      </c>
      <c r="C280" s="26" t="s">
        <v>6998</v>
      </c>
      <c r="D280" t="s">
        <v>589</v>
      </c>
      <c r="E280" s="27" t="s">
        <v>6999</v>
      </c>
      <c r="F280" s="28" t="s">
        <v>621</v>
      </c>
      <c r="G280" s="29">
        <v>1</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c r="A282" s="1" t="s">
        <v>594</v>
      </c>
      <c r="E282" s="32" t="s">
        <v>7104</v>
      </c>
    </row>
    <row r="283" ht="79.2">
      <c r="A283" s="1" t="s">
        <v>596</v>
      </c>
      <c r="E283" s="27" t="s">
        <v>7000</v>
      </c>
    </row>
    <row r="284">
      <c r="A284" s="1" t="s">
        <v>587</v>
      </c>
      <c r="B284" s="1">
        <v>5</v>
      </c>
      <c r="C284" s="26" t="s">
        <v>7001</v>
      </c>
      <c r="D284" t="s">
        <v>589</v>
      </c>
      <c r="E284" s="27" t="s">
        <v>4069</v>
      </c>
      <c r="F284" s="28" t="s">
        <v>1456</v>
      </c>
      <c r="G284" s="29">
        <v>1</v>
      </c>
      <c r="H284" s="28">
        <v>0</v>
      </c>
      <c r="I284" s="30">
        <f>ROUND(G284*H284,P4)</f>
        <v>0</v>
      </c>
      <c r="L284" s="30">
        <v>0</v>
      </c>
      <c r="M284" s="24">
        <f>ROUND(G284*L284,P4)</f>
        <v>0</v>
      </c>
      <c r="N284" s="25" t="s">
        <v>589</v>
      </c>
      <c r="O284" s="31">
        <f>M284*AA284</f>
        <v>0</v>
      </c>
      <c r="P284" s="1">
        <v>3</v>
      </c>
      <c r="AA284" s="1">
        <f>IF(P284=1,$O$3,IF(P284=2,$O$4,$O$5))</f>
        <v>0</v>
      </c>
    </row>
    <row r="285">
      <c r="A285" s="1" t="s">
        <v>593</v>
      </c>
      <c r="E285" s="27" t="s">
        <v>589</v>
      </c>
    </row>
    <row r="286">
      <c r="A286" s="1" t="s">
        <v>594</v>
      </c>
      <c r="E286" s="32" t="s">
        <v>7104</v>
      </c>
    </row>
    <row r="287" ht="66">
      <c r="A287" s="1" t="s">
        <v>596</v>
      </c>
      <c r="E287" s="27" t="s">
        <v>7002</v>
      </c>
    </row>
    <row r="288">
      <c r="A288" s="1" t="s">
        <v>587</v>
      </c>
      <c r="B288" s="1">
        <v>6</v>
      </c>
      <c r="C288" s="26" t="s">
        <v>7003</v>
      </c>
      <c r="D288" t="s">
        <v>589</v>
      </c>
      <c r="E288" s="27" t="s">
        <v>7004</v>
      </c>
      <c r="F288" s="28" t="s">
        <v>1456</v>
      </c>
      <c r="G288" s="29">
        <v>1</v>
      </c>
      <c r="H288" s="28">
        <v>0</v>
      </c>
      <c r="I288" s="30">
        <f>ROUND(G288*H288,P4)</f>
        <v>0</v>
      </c>
      <c r="L288" s="30">
        <v>0</v>
      </c>
      <c r="M288" s="24">
        <f>ROUND(G288*L288,P4)</f>
        <v>0</v>
      </c>
      <c r="N288" s="25" t="s">
        <v>589</v>
      </c>
      <c r="O288" s="31">
        <f>M288*AA288</f>
        <v>0</v>
      </c>
      <c r="P288" s="1">
        <v>3</v>
      </c>
      <c r="AA288" s="1">
        <f>IF(P288=1,$O$3,IF(P288=2,$O$4,$O$5))</f>
        <v>0</v>
      </c>
    </row>
    <row r="289">
      <c r="A289" s="1" t="s">
        <v>593</v>
      </c>
      <c r="E289" s="27" t="s">
        <v>589</v>
      </c>
    </row>
    <row r="290">
      <c r="A290" s="1" t="s">
        <v>594</v>
      </c>
      <c r="E290" s="32" t="s">
        <v>7104</v>
      </c>
    </row>
    <row r="291" ht="66">
      <c r="A291" s="1" t="s">
        <v>596</v>
      </c>
      <c r="E291" s="27" t="s">
        <v>7005</v>
      </c>
    </row>
    <row r="292">
      <c r="A292" s="1" t="s">
        <v>587</v>
      </c>
      <c r="B292" s="1">
        <v>7</v>
      </c>
      <c r="C292" s="26" t="s">
        <v>7006</v>
      </c>
      <c r="D292" t="s">
        <v>589</v>
      </c>
      <c r="E292" s="27" t="s">
        <v>7007</v>
      </c>
      <c r="F292" s="28" t="s">
        <v>7008</v>
      </c>
      <c r="G292" s="29">
        <v>32</v>
      </c>
      <c r="H292" s="28">
        <v>0</v>
      </c>
      <c r="I292" s="30">
        <f>ROUND(G292*H292,P4)</f>
        <v>0</v>
      </c>
      <c r="L292" s="30">
        <v>0</v>
      </c>
      <c r="M292" s="24">
        <f>ROUND(G292*L292,P4)</f>
        <v>0</v>
      </c>
      <c r="N292" s="25" t="s">
        <v>589</v>
      </c>
      <c r="O292" s="31">
        <f>M292*AA292</f>
        <v>0</v>
      </c>
      <c r="P292" s="1">
        <v>3</v>
      </c>
      <c r="AA292" s="1">
        <f>IF(P292=1,$O$3,IF(P292=2,$O$4,$O$5))</f>
        <v>0</v>
      </c>
    </row>
    <row r="293">
      <c r="A293" s="1" t="s">
        <v>593</v>
      </c>
      <c r="E293" s="27" t="s">
        <v>589</v>
      </c>
    </row>
    <row r="294">
      <c r="A294" s="1" t="s">
        <v>594</v>
      </c>
      <c r="E294" s="32" t="s">
        <v>7105</v>
      </c>
    </row>
    <row r="295" ht="66">
      <c r="A295" s="1" t="s">
        <v>596</v>
      </c>
      <c r="E295" s="27" t="s">
        <v>7010</v>
      </c>
    </row>
    <row r="296">
      <c r="A296" s="1" t="s">
        <v>584</v>
      </c>
      <c r="C296" s="22" t="s">
        <v>585</v>
      </c>
      <c r="E296" s="23" t="s">
        <v>586</v>
      </c>
      <c r="L296" s="24">
        <f>SUMIFS(L297:L344,A297:A344,"P")</f>
        <v>0</v>
      </c>
      <c r="M296" s="24">
        <f>SUMIFS(M297:M344,A297:A344,"P")</f>
        <v>0</v>
      </c>
      <c r="N296" s="25"/>
    </row>
    <row r="297" ht="26.4">
      <c r="A297" s="1" t="s">
        <v>587</v>
      </c>
      <c r="B297" s="1">
        <v>9</v>
      </c>
      <c r="C297" s="26" t="s">
        <v>7012</v>
      </c>
      <c r="D297" t="s">
        <v>589</v>
      </c>
      <c r="E297" s="27" t="s">
        <v>7013</v>
      </c>
      <c r="F297" s="28" t="s">
        <v>591</v>
      </c>
      <c r="G297" s="29">
        <v>2.1600000000000001</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c r="A299" s="1" t="s">
        <v>594</v>
      </c>
      <c r="E299" s="32" t="s">
        <v>7106</v>
      </c>
    </row>
    <row r="300" ht="92.4">
      <c r="A300" s="1" t="s">
        <v>596</v>
      </c>
      <c r="E300" s="27" t="s">
        <v>4641</v>
      </c>
    </row>
    <row r="301" ht="26.4">
      <c r="A301" s="1" t="s">
        <v>587</v>
      </c>
      <c r="B301" s="1">
        <v>10</v>
      </c>
      <c r="C301" s="26" t="s">
        <v>5423</v>
      </c>
      <c r="D301" t="s">
        <v>589</v>
      </c>
      <c r="E301" s="27" t="s">
        <v>5424</v>
      </c>
      <c r="F301" s="28" t="s">
        <v>591</v>
      </c>
      <c r="G301" s="29">
        <v>17.399999999999999</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c r="A303" s="1" t="s">
        <v>594</v>
      </c>
      <c r="E303" s="32" t="s">
        <v>7107</v>
      </c>
    </row>
    <row r="304" ht="66">
      <c r="A304" s="1" t="s">
        <v>596</v>
      </c>
      <c r="E304" s="27" t="s">
        <v>5426</v>
      </c>
    </row>
    <row r="305" ht="26.4">
      <c r="A305" s="1" t="s">
        <v>587</v>
      </c>
      <c r="B305" s="1">
        <v>11</v>
      </c>
      <c r="C305" s="26" t="s">
        <v>7016</v>
      </c>
      <c r="D305" t="s">
        <v>589</v>
      </c>
      <c r="E305" s="27" t="s">
        <v>7017</v>
      </c>
      <c r="F305" s="28" t="s">
        <v>607</v>
      </c>
      <c r="G305" s="29">
        <v>20</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c r="A307" s="1" t="s">
        <v>594</v>
      </c>
      <c r="E307" s="32" t="s">
        <v>7108</v>
      </c>
    </row>
    <row r="308" ht="92.4">
      <c r="A308" s="1" t="s">
        <v>596</v>
      </c>
      <c r="E308" s="27" t="s">
        <v>3717</v>
      </c>
    </row>
    <row r="309" ht="26.4">
      <c r="A309" s="1" t="s">
        <v>587</v>
      </c>
      <c r="B309" s="1">
        <v>12</v>
      </c>
      <c r="C309" s="26" t="s">
        <v>2242</v>
      </c>
      <c r="D309" t="s">
        <v>589</v>
      </c>
      <c r="E309" s="27" t="s">
        <v>2243</v>
      </c>
      <c r="F309" s="28" t="s">
        <v>591</v>
      </c>
      <c r="G309" s="29">
        <v>78.5</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52.8">
      <c r="A311" s="1" t="s">
        <v>594</v>
      </c>
      <c r="E311" s="32" t="s">
        <v>7109</v>
      </c>
    </row>
    <row r="312" ht="356.4">
      <c r="A312" s="1" t="s">
        <v>596</v>
      </c>
      <c r="E312" s="27" t="s">
        <v>597</v>
      </c>
    </row>
    <row r="313">
      <c r="A313" s="1" t="s">
        <v>587</v>
      </c>
      <c r="B313" s="1">
        <v>13</v>
      </c>
      <c r="C313" s="26" t="s">
        <v>7110</v>
      </c>
      <c r="D313" t="s">
        <v>589</v>
      </c>
      <c r="E313" s="27" t="s">
        <v>7111</v>
      </c>
      <c r="F313" s="28" t="s">
        <v>607</v>
      </c>
      <c r="G313" s="29">
        <v>15</v>
      </c>
      <c r="H313" s="28">
        <v>0</v>
      </c>
      <c r="I313" s="30">
        <f>ROUND(G313*H313,P4)</f>
        <v>0</v>
      </c>
      <c r="L313" s="30">
        <v>0</v>
      </c>
      <c r="M313" s="24">
        <f>ROUND(G313*L313,P4)</f>
        <v>0</v>
      </c>
      <c r="N313" s="25" t="s">
        <v>589</v>
      </c>
      <c r="O313" s="31">
        <f>M313*AA313</f>
        <v>0</v>
      </c>
      <c r="P313" s="1">
        <v>3</v>
      </c>
      <c r="AA313" s="1">
        <f>IF(P313=1,$O$3,IF(P313=2,$O$4,$O$5))</f>
        <v>0</v>
      </c>
    </row>
    <row r="314">
      <c r="A314" s="1" t="s">
        <v>593</v>
      </c>
      <c r="E314" s="27" t="s">
        <v>589</v>
      </c>
    </row>
    <row r="315">
      <c r="A315" s="1" t="s">
        <v>594</v>
      </c>
      <c r="E315" s="32" t="s">
        <v>7112</v>
      </c>
    </row>
    <row r="316" ht="66">
      <c r="A316" s="1" t="s">
        <v>596</v>
      </c>
      <c r="E316" s="27" t="s">
        <v>7024</v>
      </c>
    </row>
    <row r="317" ht="26.4">
      <c r="A317" s="1" t="s">
        <v>587</v>
      </c>
      <c r="B317" s="1">
        <v>14</v>
      </c>
      <c r="C317" s="26" t="s">
        <v>6514</v>
      </c>
      <c r="D317" t="s">
        <v>589</v>
      </c>
      <c r="E317" s="27" t="s">
        <v>6515</v>
      </c>
      <c r="F317" s="28" t="s">
        <v>591</v>
      </c>
      <c r="G317" s="29">
        <v>79.099999999999994</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c r="A319" s="1" t="s">
        <v>594</v>
      </c>
      <c r="E319" s="32" t="s">
        <v>7113</v>
      </c>
    </row>
    <row r="320" ht="224.4">
      <c r="A320" s="1" t="s">
        <v>596</v>
      </c>
      <c r="E320" s="27" t="s">
        <v>3727</v>
      </c>
    </row>
    <row r="321" ht="26.4">
      <c r="A321" s="1" t="s">
        <v>587</v>
      </c>
      <c r="B321" s="1">
        <v>15</v>
      </c>
      <c r="C321" s="26" t="s">
        <v>4651</v>
      </c>
      <c r="D321" t="s">
        <v>589</v>
      </c>
      <c r="E321" s="27" t="s">
        <v>4652</v>
      </c>
      <c r="F321" s="28" t="s">
        <v>591</v>
      </c>
      <c r="G321" s="29">
        <v>73.900000000000006</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39.6">
      <c r="A323" s="1" t="s">
        <v>594</v>
      </c>
      <c r="E323" s="32" t="s">
        <v>7114</v>
      </c>
    </row>
    <row r="324" ht="264">
      <c r="A324" s="1" t="s">
        <v>596</v>
      </c>
      <c r="E324" s="27" t="s">
        <v>4654</v>
      </c>
    </row>
    <row r="325" ht="26.4">
      <c r="A325" s="1" t="s">
        <v>587</v>
      </c>
      <c r="B325" s="1">
        <v>16</v>
      </c>
      <c r="C325" s="26" t="s">
        <v>2355</v>
      </c>
      <c r="D325" t="s">
        <v>589</v>
      </c>
      <c r="E325" s="27" t="s">
        <v>2356</v>
      </c>
      <c r="F325" s="28" t="s">
        <v>591</v>
      </c>
      <c r="G325" s="29">
        <v>4.5999999999999996</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c r="A327" s="1" t="s">
        <v>594</v>
      </c>
      <c r="E327" s="32" t="s">
        <v>7115</v>
      </c>
    </row>
    <row r="328" ht="343.2">
      <c r="A328" s="1" t="s">
        <v>596</v>
      </c>
      <c r="E328" s="27" t="s">
        <v>2358</v>
      </c>
    </row>
    <row r="329" ht="26.4">
      <c r="A329" s="1" t="s">
        <v>587</v>
      </c>
      <c r="B329" s="1">
        <v>17</v>
      </c>
      <c r="C329" s="26" t="s">
        <v>2565</v>
      </c>
      <c r="D329" t="s">
        <v>589</v>
      </c>
      <c r="E329" s="27" t="s">
        <v>2566</v>
      </c>
      <c r="F329" s="28" t="s">
        <v>614</v>
      </c>
      <c r="G329" s="29">
        <v>50</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c r="A331" s="1" t="s">
        <v>594</v>
      </c>
      <c r="E331" s="32" t="s">
        <v>7116</v>
      </c>
    </row>
    <row r="332" ht="52.8">
      <c r="A332" s="1" t="s">
        <v>596</v>
      </c>
      <c r="E332" s="27" t="s">
        <v>2569</v>
      </c>
    </row>
    <row r="333" ht="26.4">
      <c r="A333" s="1" t="s">
        <v>587</v>
      </c>
      <c r="B333" s="1">
        <v>18</v>
      </c>
      <c r="C333" s="26" t="s">
        <v>4972</v>
      </c>
      <c r="D333" t="s">
        <v>589</v>
      </c>
      <c r="E333" s="27" t="s">
        <v>4973</v>
      </c>
      <c r="F333" s="28" t="s">
        <v>614</v>
      </c>
      <c r="G333" s="29">
        <v>87</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c r="A335" s="1" t="s">
        <v>594</v>
      </c>
      <c r="E335" s="32" t="s">
        <v>7117</v>
      </c>
    </row>
    <row r="336" ht="52.8">
      <c r="A336" s="1" t="s">
        <v>596</v>
      </c>
      <c r="E336" s="27" t="s">
        <v>616</v>
      </c>
    </row>
    <row r="337" ht="26.4">
      <c r="A337" s="1" t="s">
        <v>587</v>
      </c>
      <c r="B337" s="1">
        <v>19</v>
      </c>
      <c r="C337" s="26" t="s">
        <v>7029</v>
      </c>
      <c r="D337" t="s">
        <v>589</v>
      </c>
      <c r="E337" s="27" t="s">
        <v>7030</v>
      </c>
      <c r="F337" s="28" t="s">
        <v>614</v>
      </c>
      <c r="G337" s="29">
        <v>87</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c r="A339" s="1" t="s">
        <v>594</v>
      </c>
      <c r="E339" s="32" t="s">
        <v>7118</v>
      </c>
    </row>
    <row r="340" ht="66">
      <c r="A340" s="1" t="s">
        <v>596</v>
      </c>
      <c r="E340" s="27" t="s">
        <v>4867</v>
      </c>
    </row>
    <row r="341" ht="26.4">
      <c r="A341" s="1" t="s">
        <v>587</v>
      </c>
      <c r="B341" s="1">
        <v>20</v>
      </c>
      <c r="C341" s="26" t="s">
        <v>5067</v>
      </c>
      <c r="D341" t="s">
        <v>589</v>
      </c>
      <c r="E341" s="27" t="s">
        <v>5068</v>
      </c>
      <c r="F341" s="28" t="s">
        <v>614</v>
      </c>
      <c r="G341" s="29">
        <v>87</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c r="A343" s="1" t="s">
        <v>594</v>
      </c>
      <c r="E343" s="32" t="s">
        <v>7119</v>
      </c>
    </row>
    <row r="344" ht="66">
      <c r="A344" s="1" t="s">
        <v>596</v>
      </c>
      <c r="E344" s="27" t="s">
        <v>5069</v>
      </c>
    </row>
    <row r="345">
      <c r="A345" s="1" t="s">
        <v>584</v>
      </c>
      <c r="C345" s="22" t="s">
        <v>3003</v>
      </c>
      <c r="E345" s="23" t="s">
        <v>3598</v>
      </c>
      <c r="L345" s="24">
        <f>SUMIFS(L346:L353,A346:A353,"P")</f>
        <v>0</v>
      </c>
      <c r="M345" s="24">
        <f>SUMIFS(M346:M353,A346:A353,"P")</f>
        <v>0</v>
      </c>
      <c r="N345" s="25"/>
    </row>
    <row r="346" ht="26.4">
      <c r="A346" s="1" t="s">
        <v>587</v>
      </c>
      <c r="B346" s="1">
        <v>21</v>
      </c>
      <c r="C346" s="26" t="s">
        <v>7032</v>
      </c>
      <c r="D346" t="s">
        <v>589</v>
      </c>
      <c r="E346" s="27" t="s">
        <v>7033</v>
      </c>
      <c r="F346" s="28" t="s">
        <v>614</v>
      </c>
      <c r="G346" s="29">
        <v>27.25</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c r="A348" s="1" t="s">
        <v>594</v>
      </c>
      <c r="E348" s="32" t="s">
        <v>7120</v>
      </c>
    </row>
    <row r="349" ht="79.2">
      <c r="A349" s="1" t="s">
        <v>596</v>
      </c>
      <c r="E349" s="27" t="s">
        <v>4171</v>
      </c>
    </row>
    <row r="350">
      <c r="A350" s="1" t="s">
        <v>587</v>
      </c>
      <c r="B350" s="1">
        <v>22</v>
      </c>
      <c r="C350" s="26" t="s">
        <v>7035</v>
      </c>
      <c r="D350" t="s">
        <v>589</v>
      </c>
      <c r="E350" s="27" t="s">
        <v>4812</v>
      </c>
      <c r="F350" s="28" t="s">
        <v>614</v>
      </c>
      <c r="G350" s="29">
        <v>12</v>
      </c>
      <c r="H350" s="28">
        <v>0</v>
      </c>
      <c r="I350" s="30">
        <f>ROUND(G350*H350,P4)</f>
        <v>0</v>
      </c>
      <c r="L350" s="30">
        <v>0</v>
      </c>
      <c r="M350" s="24">
        <f>ROUND(G350*L350,P4)</f>
        <v>0</v>
      </c>
      <c r="N350" s="25" t="s">
        <v>589</v>
      </c>
      <c r="O350" s="31">
        <f>M350*AA350</f>
        <v>0</v>
      </c>
      <c r="P350" s="1">
        <v>3</v>
      </c>
      <c r="AA350" s="1">
        <f>IF(P350=1,$O$3,IF(P350=2,$O$4,$O$5))</f>
        <v>0</v>
      </c>
    </row>
    <row r="351">
      <c r="A351" s="1" t="s">
        <v>593</v>
      </c>
      <c r="E351" s="27" t="s">
        <v>589</v>
      </c>
    </row>
    <row r="352">
      <c r="A352" s="1" t="s">
        <v>594</v>
      </c>
      <c r="E352" s="32" t="s">
        <v>7121</v>
      </c>
    </row>
    <row r="353" ht="184.8">
      <c r="A353" s="1" t="s">
        <v>596</v>
      </c>
      <c r="E353" s="27" t="s">
        <v>7037</v>
      </c>
    </row>
    <row r="354">
      <c r="A354" s="1" t="s">
        <v>584</v>
      </c>
      <c r="C354" s="22" t="s">
        <v>3840</v>
      </c>
      <c r="E354" s="23" t="s">
        <v>3841</v>
      </c>
      <c r="L354" s="24">
        <f>SUMIFS(L355:L406,A355:A406,"P")</f>
        <v>0</v>
      </c>
      <c r="M354" s="24">
        <f>SUMIFS(M355:M406,A355:A406,"P")</f>
        <v>0</v>
      </c>
      <c r="N354" s="25"/>
    </row>
    <row r="355" ht="26.4">
      <c r="A355" s="1" t="s">
        <v>587</v>
      </c>
      <c r="B355" s="1">
        <v>23</v>
      </c>
      <c r="C355" s="26" t="s">
        <v>6851</v>
      </c>
      <c r="D355" t="s">
        <v>589</v>
      </c>
      <c r="E355" s="27" t="s">
        <v>6852</v>
      </c>
      <c r="F355" s="28" t="s">
        <v>607</v>
      </c>
      <c r="G355" s="29">
        <v>20</v>
      </c>
      <c r="H355" s="28">
        <v>0</v>
      </c>
      <c r="I355" s="30">
        <f>ROUND(G355*H355,P4)</f>
        <v>0</v>
      </c>
      <c r="L355" s="30">
        <v>0</v>
      </c>
      <c r="M355" s="24">
        <f>ROUND(G355*L355,P4)</f>
        <v>0</v>
      </c>
      <c r="N355" s="25" t="s">
        <v>592</v>
      </c>
      <c r="O355" s="31">
        <f>M355*AA355</f>
        <v>0</v>
      </c>
      <c r="P355" s="1">
        <v>3</v>
      </c>
      <c r="AA355" s="1">
        <f>IF(P355=1,$O$3,IF(P355=2,$O$4,$O$5))</f>
        <v>0</v>
      </c>
    </row>
    <row r="356">
      <c r="A356" s="1" t="s">
        <v>593</v>
      </c>
      <c r="E356" s="27" t="s">
        <v>589</v>
      </c>
    </row>
    <row r="357">
      <c r="A357" s="1" t="s">
        <v>594</v>
      </c>
      <c r="E357" s="32" t="s">
        <v>7108</v>
      </c>
    </row>
    <row r="358" ht="264">
      <c r="A358" s="1" t="s">
        <v>596</v>
      </c>
      <c r="E358" s="27" t="s">
        <v>3846</v>
      </c>
    </row>
    <row r="359">
      <c r="A359" s="1" t="s">
        <v>587</v>
      </c>
      <c r="B359" s="1">
        <v>24</v>
      </c>
      <c r="C359" s="26" t="s">
        <v>7122</v>
      </c>
      <c r="D359" t="s">
        <v>589</v>
      </c>
      <c r="E359" s="27" t="s">
        <v>7123</v>
      </c>
      <c r="F359" s="28" t="s">
        <v>607</v>
      </c>
      <c r="G359" s="29">
        <v>15</v>
      </c>
      <c r="H359" s="28">
        <v>0</v>
      </c>
      <c r="I359" s="30">
        <f>ROUND(G359*H359,P4)</f>
        <v>0</v>
      </c>
      <c r="L359" s="30">
        <v>0</v>
      </c>
      <c r="M359" s="24">
        <f>ROUND(G359*L359,P4)</f>
        <v>0</v>
      </c>
      <c r="N359" s="25" t="s">
        <v>589</v>
      </c>
      <c r="O359" s="31">
        <f>M359*AA359</f>
        <v>0</v>
      </c>
      <c r="P359" s="1">
        <v>3</v>
      </c>
      <c r="AA359" s="1">
        <f>IF(P359=1,$O$3,IF(P359=2,$O$4,$O$5))</f>
        <v>0</v>
      </c>
    </row>
    <row r="360">
      <c r="A360" s="1" t="s">
        <v>593</v>
      </c>
      <c r="E360" s="27" t="s">
        <v>589</v>
      </c>
    </row>
    <row r="361">
      <c r="A361" s="1" t="s">
        <v>594</v>
      </c>
      <c r="E361" s="32" t="s">
        <v>7112</v>
      </c>
    </row>
    <row r="362" ht="250.8">
      <c r="A362" s="1" t="s">
        <v>596</v>
      </c>
      <c r="E362" s="27" t="s">
        <v>7124</v>
      </c>
    </row>
    <row r="363" ht="26.4">
      <c r="A363" s="1" t="s">
        <v>587</v>
      </c>
      <c r="B363" s="1">
        <v>25</v>
      </c>
      <c r="C363" s="26" t="s">
        <v>6819</v>
      </c>
      <c r="D363" t="s">
        <v>589</v>
      </c>
      <c r="E363" s="27" t="s">
        <v>6820</v>
      </c>
      <c r="F363" s="28" t="s">
        <v>607</v>
      </c>
      <c r="G363" s="29">
        <v>15</v>
      </c>
      <c r="H363" s="28">
        <v>0</v>
      </c>
      <c r="I363" s="30">
        <f>ROUND(G363*H363,P4)</f>
        <v>0</v>
      </c>
      <c r="L363" s="30">
        <v>0</v>
      </c>
      <c r="M363" s="24">
        <f>ROUND(G363*L363,P4)</f>
        <v>0</v>
      </c>
      <c r="N363" s="25" t="s">
        <v>592</v>
      </c>
      <c r="O363" s="31">
        <f>M363*AA363</f>
        <v>0</v>
      </c>
      <c r="P363" s="1">
        <v>3</v>
      </c>
      <c r="AA363" s="1">
        <f>IF(P363=1,$O$3,IF(P363=2,$O$4,$O$5))</f>
        <v>0</v>
      </c>
    </row>
    <row r="364">
      <c r="A364" s="1" t="s">
        <v>593</v>
      </c>
      <c r="E364" s="27" t="s">
        <v>589</v>
      </c>
    </row>
    <row r="365">
      <c r="A365" s="1" t="s">
        <v>594</v>
      </c>
      <c r="E365" s="32" t="s">
        <v>7112</v>
      </c>
    </row>
    <row r="366" ht="66">
      <c r="A366" s="1" t="s">
        <v>596</v>
      </c>
      <c r="E366" s="27" t="s">
        <v>6763</v>
      </c>
    </row>
    <row r="367" ht="26.4">
      <c r="A367" s="1" t="s">
        <v>587</v>
      </c>
      <c r="B367" s="1">
        <v>26</v>
      </c>
      <c r="C367" s="26" t="s">
        <v>7125</v>
      </c>
      <c r="D367" t="s">
        <v>589</v>
      </c>
      <c r="E367" s="27" t="s">
        <v>7126</v>
      </c>
      <c r="F367" s="28" t="s">
        <v>621</v>
      </c>
      <c r="G367" s="29">
        <v>2</v>
      </c>
      <c r="H367" s="28">
        <v>0</v>
      </c>
      <c r="I367" s="30">
        <f>ROUND(G367*H367,P4)</f>
        <v>0</v>
      </c>
      <c r="L367" s="30">
        <v>0</v>
      </c>
      <c r="M367" s="24">
        <f>ROUND(G367*L367,P4)</f>
        <v>0</v>
      </c>
      <c r="N367" s="25" t="s">
        <v>592</v>
      </c>
      <c r="O367" s="31">
        <f>M367*AA367</f>
        <v>0</v>
      </c>
      <c r="P367" s="1">
        <v>3</v>
      </c>
      <c r="AA367" s="1">
        <f>IF(P367=1,$O$3,IF(P367=2,$O$4,$O$5))</f>
        <v>0</v>
      </c>
    </row>
    <row r="368">
      <c r="A368" s="1" t="s">
        <v>593</v>
      </c>
      <c r="E368" s="27" t="s">
        <v>589</v>
      </c>
    </row>
    <row r="369">
      <c r="A369" s="1" t="s">
        <v>594</v>
      </c>
      <c r="E369" s="32" t="s">
        <v>7127</v>
      </c>
    </row>
    <row r="370" ht="52.8">
      <c r="A370" s="1" t="s">
        <v>596</v>
      </c>
      <c r="E370" s="27" t="s">
        <v>3864</v>
      </c>
    </row>
    <row r="371" ht="26.4">
      <c r="A371" s="1" t="s">
        <v>587</v>
      </c>
      <c r="B371" s="1">
        <v>27</v>
      </c>
      <c r="C371" s="26" t="s">
        <v>7046</v>
      </c>
      <c r="D371" t="s">
        <v>589</v>
      </c>
      <c r="E371" s="27" t="s">
        <v>7047</v>
      </c>
      <c r="F371" s="28" t="s">
        <v>591</v>
      </c>
      <c r="G371" s="29">
        <v>0.26500000000000001</v>
      </c>
      <c r="H371" s="28">
        <v>0</v>
      </c>
      <c r="I371" s="30">
        <f>ROUND(G371*H371,P4)</f>
        <v>0</v>
      </c>
      <c r="L371" s="30">
        <v>0</v>
      </c>
      <c r="M371" s="24">
        <f>ROUND(G371*L371,P4)</f>
        <v>0</v>
      </c>
      <c r="N371" s="25" t="s">
        <v>592</v>
      </c>
      <c r="O371" s="31">
        <f>M371*AA371</f>
        <v>0</v>
      </c>
      <c r="P371" s="1">
        <v>3</v>
      </c>
      <c r="AA371" s="1">
        <f>IF(P371=1,$O$3,IF(P371=2,$O$4,$O$5))</f>
        <v>0</v>
      </c>
    </row>
    <row r="372">
      <c r="A372" s="1" t="s">
        <v>593</v>
      </c>
      <c r="E372" s="27" t="s">
        <v>589</v>
      </c>
    </row>
    <row r="373">
      <c r="A373" s="1" t="s">
        <v>594</v>
      </c>
      <c r="E373" s="32" t="s">
        <v>7128</v>
      </c>
    </row>
    <row r="374" ht="79.2">
      <c r="A374" s="1" t="s">
        <v>596</v>
      </c>
      <c r="E374" s="27" t="s">
        <v>6784</v>
      </c>
    </row>
    <row r="375" ht="26.4">
      <c r="A375" s="1" t="s">
        <v>587</v>
      </c>
      <c r="B375" s="1">
        <v>28</v>
      </c>
      <c r="C375" s="26" t="s">
        <v>7052</v>
      </c>
      <c r="D375" t="s">
        <v>589</v>
      </c>
      <c r="E375" s="27" t="s">
        <v>7053</v>
      </c>
      <c r="F375" s="28" t="s">
        <v>621</v>
      </c>
      <c r="G375" s="29">
        <v>2</v>
      </c>
      <c r="H375" s="28">
        <v>0</v>
      </c>
      <c r="I375" s="30">
        <f>ROUND(G375*H375,P4)</f>
        <v>0</v>
      </c>
      <c r="L375" s="30">
        <v>0</v>
      </c>
      <c r="M375" s="24">
        <f>ROUND(G375*L375,P4)</f>
        <v>0</v>
      </c>
      <c r="N375" s="25" t="s">
        <v>592</v>
      </c>
      <c r="O375" s="31">
        <f>M375*AA375</f>
        <v>0</v>
      </c>
      <c r="P375" s="1">
        <v>3</v>
      </c>
      <c r="AA375" s="1">
        <f>IF(P375=1,$O$3,IF(P375=2,$O$4,$O$5))</f>
        <v>0</v>
      </c>
    </row>
    <row r="376">
      <c r="A376" s="1" t="s">
        <v>593</v>
      </c>
      <c r="E376" s="27" t="s">
        <v>589</v>
      </c>
    </row>
    <row r="377">
      <c r="A377" s="1" t="s">
        <v>594</v>
      </c>
      <c r="E377" s="32" t="s">
        <v>7127</v>
      </c>
    </row>
    <row r="378" ht="92.4">
      <c r="A378" s="1" t="s">
        <v>596</v>
      </c>
      <c r="E378" s="27" t="s">
        <v>7055</v>
      </c>
    </row>
    <row r="379" ht="26.4">
      <c r="A379" s="1" t="s">
        <v>587</v>
      </c>
      <c r="B379" s="1">
        <v>29</v>
      </c>
      <c r="C379" s="26" t="s">
        <v>6777</v>
      </c>
      <c r="D379" t="s">
        <v>589</v>
      </c>
      <c r="E379" s="27" t="s">
        <v>6778</v>
      </c>
      <c r="F379" s="28" t="s">
        <v>607</v>
      </c>
      <c r="G379" s="29">
        <v>20</v>
      </c>
      <c r="H379" s="28">
        <v>0</v>
      </c>
      <c r="I379" s="30">
        <f>ROUND(G379*H379,P4)</f>
        <v>0</v>
      </c>
      <c r="L379" s="30">
        <v>0</v>
      </c>
      <c r="M379" s="24">
        <f>ROUND(G379*L379,P4)</f>
        <v>0</v>
      </c>
      <c r="N379" s="25" t="s">
        <v>592</v>
      </c>
      <c r="O379" s="31">
        <f>M379*AA379</f>
        <v>0</v>
      </c>
      <c r="P379" s="1">
        <v>3</v>
      </c>
      <c r="AA379" s="1">
        <f>IF(P379=1,$O$3,IF(P379=2,$O$4,$O$5))</f>
        <v>0</v>
      </c>
    </row>
    <row r="380">
      <c r="A380" s="1" t="s">
        <v>593</v>
      </c>
      <c r="E380" s="27" t="s">
        <v>589</v>
      </c>
    </row>
    <row r="381">
      <c r="A381" s="1" t="s">
        <v>594</v>
      </c>
      <c r="E381" s="32" t="s">
        <v>7108</v>
      </c>
    </row>
    <row r="382" ht="92.4">
      <c r="A382" s="1" t="s">
        <v>596</v>
      </c>
      <c r="E382" s="27" t="s">
        <v>6780</v>
      </c>
    </row>
    <row r="383" ht="26.4">
      <c r="A383" s="1" t="s">
        <v>587</v>
      </c>
      <c r="B383" s="1">
        <v>30</v>
      </c>
      <c r="C383" s="26" t="s">
        <v>6781</v>
      </c>
      <c r="D383" t="s">
        <v>589</v>
      </c>
      <c r="E383" s="27" t="s">
        <v>6782</v>
      </c>
      <c r="F383" s="28" t="s">
        <v>607</v>
      </c>
      <c r="G383" s="29">
        <v>12</v>
      </c>
      <c r="H383" s="28">
        <v>0</v>
      </c>
      <c r="I383" s="30">
        <f>ROUND(G383*H383,P4)</f>
        <v>0</v>
      </c>
      <c r="L383" s="30">
        <v>0</v>
      </c>
      <c r="M383" s="24">
        <f>ROUND(G383*L383,P4)</f>
        <v>0</v>
      </c>
      <c r="N383" s="25" t="s">
        <v>592</v>
      </c>
      <c r="O383" s="31">
        <f>M383*AA383</f>
        <v>0</v>
      </c>
      <c r="P383" s="1">
        <v>3</v>
      </c>
      <c r="AA383" s="1">
        <f>IF(P383=1,$O$3,IF(P383=2,$O$4,$O$5))</f>
        <v>0</v>
      </c>
    </row>
    <row r="384">
      <c r="A384" s="1" t="s">
        <v>593</v>
      </c>
      <c r="E384" s="27" t="s">
        <v>589</v>
      </c>
    </row>
    <row r="385">
      <c r="A385" s="1" t="s">
        <v>594</v>
      </c>
      <c r="E385" s="32" t="s">
        <v>7129</v>
      </c>
    </row>
    <row r="386" ht="79.2">
      <c r="A386" s="1" t="s">
        <v>596</v>
      </c>
      <c r="E386" s="27" t="s">
        <v>6784</v>
      </c>
    </row>
    <row r="387" ht="26.4">
      <c r="A387" s="1" t="s">
        <v>587</v>
      </c>
      <c r="B387" s="1">
        <v>31</v>
      </c>
      <c r="C387" s="26" t="s">
        <v>7130</v>
      </c>
      <c r="D387" t="s">
        <v>589</v>
      </c>
      <c r="E387" s="27" t="s">
        <v>7131</v>
      </c>
      <c r="F387" s="28" t="s">
        <v>621</v>
      </c>
      <c r="G387" s="29">
        <v>2</v>
      </c>
      <c r="H387" s="28">
        <v>0</v>
      </c>
      <c r="I387" s="30">
        <f>ROUND(G387*H387,P4)</f>
        <v>0</v>
      </c>
      <c r="L387" s="30">
        <v>0</v>
      </c>
      <c r="M387" s="24">
        <f>ROUND(G387*L387,P4)</f>
        <v>0</v>
      </c>
      <c r="N387" s="25" t="s">
        <v>592</v>
      </c>
      <c r="O387" s="31">
        <f>M387*AA387</f>
        <v>0</v>
      </c>
      <c r="P387" s="1">
        <v>3</v>
      </c>
      <c r="AA387" s="1">
        <f>IF(P387=1,$O$3,IF(P387=2,$O$4,$O$5))</f>
        <v>0</v>
      </c>
    </row>
    <row r="388">
      <c r="A388" s="1" t="s">
        <v>593</v>
      </c>
      <c r="E388" s="27" t="s">
        <v>589</v>
      </c>
    </row>
    <row r="389">
      <c r="A389" s="1" t="s">
        <v>594</v>
      </c>
      <c r="E389" s="32" t="s">
        <v>7127</v>
      </c>
    </row>
    <row r="390" ht="79.2">
      <c r="A390" s="1" t="s">
        <v>596</v>
      </c>
      <c r="E390" s="27" t="s">
        <v>7058</v>
      </c>
    </row>
    <row r="391">
      <c r="A391" s="1" t="s">
        <v>587</v>
      </c>
      <c r="B391" s="1">
        <v>32</v>
      </c>
      <c r="C391" s="26" t="s">
        <v>7132</v>
      </c>
      <c r="D391" t="s">
        <v>589</v>
      </c>
      <c r="E391" s="27" t="s">
        <v>7133</v>
      </c>
      <c r="F391" s="28" t="s">
        <v>621</v>
      </c>
      <c r="G391" s="29">
        <v>2</v>
      </c>
      <c r="H391" s="28">
        <v>0</v>
      </c>
      <c r="I391" s="30">
        <f>ROUND(G391*H391,P4)</f>
        <v>0</v>
      </c>
      <c r="L391" s="30">
        <v>0</v>
      </c>
      <c r="M391" s="24">
        <f>ROUND(G391*L391,P4)</f>
        <v>0</v>
      </c>
      <c r="N391" s="25" t="s">
        <v>589</v>
      </c>
      <c r="O391" s="31">
        <f>M391*AA391</f>
        <v>0</v>
      </c>
      <c r="P391" s="1">
        <v>3</v>
      </c>
      <c r="AA391" s="1">
        <f>IF(P391=1,$O$3,IF(P391=2,$O$4,$O$5))</f>
        <v>0</v>
      </c>
    </row>
    <row r="392">
      <c r="A392" s="1" t="s">
        <v>593</v>
      </c>
      <c r="E392" s="27" t="s">
        <v>589</v>
      </c>
    </row>
    <row r="393">
      <c r="A393" s="1" t="s">
        <v>594</v>
      </c>
      <c r="E393" s="32" t="s">
        <v>7127</v>
      </c>
    </row>
    <row r="394">
      <c r="A394" s="1" t="s">
        <v>596</v>
      </c>
      <c r="E394" s="27" t="s">
        <v>7134</v>
      </c>
    </row>
    <row r="395">
      <c r="A395" s="1" t="s">
        <v>587</v>
      </c>
      <c r="B395" s="1">
        <v>33</v>
      </c>
      <c r="C395" s="26" t="s">
        <v>7135</v>
      </c>
      <c r="D395" t="s">
        <v>585</v>
      </c>
      <c r="E395" s="27" t="s">
        <v>7136</v>
      </c>
      <c r="F395" s="28" t="s">
        <v>1456</v>
      </c>
      <c r="G395" s="29">
        <v>1</v>
      </c>
      <c r="H395" s="28">
        <v>0</v>
      </c>
      <c r="I395" s="30">
        <f>ROUND(G395*H395,P4)</f>
        <v>0</v>
      </c>
      <c r="L395" s="30">
        <v>0</v>
      </c>
      <c r="M395" s="24">
        <f>ROUND(G395*L395,P4)</f>
        <v>0</v>
      </c>
      <c r="N395" s="25" t="s">
        <v>589</v>
      </c>
      <c r="O395" s="31">
        <f>M395*AA395</f>
        <v>0</v>
      </c>
      <c r="P395" s="1">
        <v>3</v>
      </c>
      <c r="AA395" s="1">
        <f>IF(P395=1,$O$3,IF(P395=2,$O$4,$O$5))</f>
        <v>0</v>
      </c>
    </row>
    <row r="396">
      <c r="A396" s="1" t="s">
        <v>593</v>
      </c>
      <c r="E396" s="27" t="s">
        <v>589</v>
      </c>
    </row>
    <row r="397">
      <c r="A397" s="1" t="s">
        <v>594</v>
      </c>
      <c r="E397" s="32" t="s">
        <v>7104</v>
      </c>
    </row>
    <row r="398">
      <c r="A398" s="1" t="s">
        <v>596</v>
      </c>
      <c r="E398" s="27" t="s">
        <v>7064</v>
      </c>
    </row>
    <row r="399" ht="26.4">
      <c r="A399" s="1" t="s">
        <v>587</v>
      </c>
      <c r="B399" s="1">
        <v>34</v>
      </c>
      <c r="C399" s="26" t="s">
        <v>6858</v>
      </c>
      <c r="D399" t="s">
        <v>589</v>
      </c>
      <c r="E399" s="27" t="s">
        <v>6859</v>
      </c>
      <c r="F399" s="28" t="s">
        <v>607</v>
      </c>
      <c r="G399" s="29">
        <v>20</v>
      </c>
      <c r="H399" s="28">
        <v>0</v>
      </c>
      <c r="I399" s="30">
        <f>ROUND(G399*H399,P4)</f>
        <v>0</v>
      </c>
      <c r="L399" s="30">
        <v>0</v>
      </c>
      <c r="M399" s="24">
        <f>ROUND(G399*L399,P4)</f>
        <v>0</v>
      </c>
      <c r="N399" s="25" t="s">
        <v>592</v>
      </c>
      <c r="O399" s="31">
        <f>M399*AA399</f>
        <v>0</v>
      </c>
      <c r="P399" s="1">
        <v>3</v>
      </c>
      <c r="AA399" s="1">
        <f>IF(P399=1,$O$3,IF(P399=2,$O$4,$O$5))</f>
        <v>0</v>
      </c>
    </row>
    <row r="400">
      <c r="A400" s="1" t="s">
        <v>593</v>
      </c>
      <c r="E400" s="27" t="s">
        <v>589</v>
      </c>
    </row>
    <row r="401">
      <c r="A401" s="1" t="s">
        <v>594</v>
      </c>
      <c r="E401" s="32" t="s">
        <v>7108</v>
      </c>
    </row>
    <row r="402" ht="105.6">
      <c r="A402" s="1" t="s">
        <v>596</v>
      </c>
      <c r="E402" s="27" t="s">
        <v>6578</v>
      </c>
    </row>
    <row r="403">
      <c r="A403" s="1" t="s">
        <v>587</v>
      </c>
      <c r="B403" s="1">
        <v>35</v>
      </c>
      <c r="C403" s="26" t="s">
        <v>7137</v>
      </c>
      <c r="D403" t="s">
        <v>589</v>
      </c>
      <c r="E403" s="27" t="s">
        <v>7138</v>
      </c>
      <c r="F403" s="28" t="s">
        <v>621</v>
      </c>
      <c r="G403" s="29">
        <v>2</v>
      </c>
      <c r="H403" s="28">
        <v>0</v>
      </c>
      <c r="I403" s="30">
        <f>ROUND(G403*H403,P4)</f>
        <v>0</v>
      </c>
      <c r="L403" s="30">
        <v>0</v>
      </c>
      <c r="M403" s="24">
        <f>ROUND(G403*L403,P4)</f>
        <v>0</v>
      </c>
      <c r="N403" s="25" t="s">
        <v>589</v>
      </c>
      <c r="O403" s="31">
        <f>M403*AA403</f>
        <v>0</v>
      </c>
      <c r="P403" s="1">
        <v>3</v>
      </c>
      <c r="AA403" s="1">
        <f>IF(P403=1,$O$3,IF(P403=2,$O$4,$O$5))</f>
        <v>0</v>
      </c>
    </row>
    <row r="404">
      <c r="A404" s="1" t="s">
        <v>593</v>
      </c>
      <c r="E404" s="27" t="s">
        <v>589</v>
      </c>
    </row>
    <row r="405">
      <c r="A405" s="1" t="s">
        <v>594</v>
      </c>
      <c r="E405" s="32" t="s">
        <v>7127</v>
      </c>
    </row>
    <row r="406" ht="66">
      <c r="A406" s="1" t="s">
        <v>596</v>
      </c>
      <c r="E406" s="27" t="s">
        <v>7139</v>
      </c>
    </row>
    <row r="407">
      <c r="A407" s="1" t="s">
        <v>584</v>
      </c>
      <c r="C407" s="22" t="s">
        <v>2018</v>
      </c>
      <c r="E407" s="23" t="s">
        <v>2019</v>
      </c>
      <c r="L407" s="24">
        <f>SUMIFS(L408:L415,A408:A415,"P")</f>
        <v>0</v>
      </c>
      <c r="M407" s="24">
        <f>SUMIFS(M408:M415,A408:A415,"P")</f>
        <v>0</v>
      </c>
      <c r="N407" s="25"/>
    </row>
    <row r="408" ht="26.4">
      <c r="A408" s="1" t="s">
        <v>587</v>
      </c>
      <c r="B408" s="1">
        <v>36</v>
      </c>
      <c r="C408" s="26" t="s">
        <v>7140</v>
      </c>
      <c r="D408" t="s">
        <v>589</v>
      </c>
      <c r="E408" s="27" t="s">
        <v>7141</v>
      </c>
      <c r="F408" s="28" t="s">
        <v>607</v>
      </c>
      <c r="G408" s="29">
        <v>22</v>
      </c>
      <c r="H408" s="28">
        <v>0</v>
      </c>
      <c r="I408" s="30">
        <f>ROUND(G408*H408,P4)</f>
        <v>0</v>
      </c>
      <c r="L408" s="30">
        <v>0</v>
      </c>
      <c r="M408" s="24">
        <f>ROUND(G408*L408,P4)</f>
        <v>0</v>
      </c>
      <c r="N408" s="25" t="s">
        <v>592</v>
      </c>
      <c r="O408" s="31">
        <f>M408*AA408</f>
        <v>0</v>
      </c>
      <c r="P408" s="1">
        <v>3</v>
      </c>
      <c r="AA408" s="1">
        <f>IF(P408=1,$O$3,IF(P408=2,$O$4,$O$5))</f>
        <v>0</v>
      </c>
    </row>
    <row r="409">
      <c r="A409" s="1" t="s">
        <v>593</v>
      </c>
      <c r="E409" s="27" t="s">
        <v>589</v>
      </c>
    </row>
    <row r="410">
      <c r="A410" s="1" t="s">
        <v>594</v>
      </c>
      <c r="E410" s="32" t="s">
        <v>7142</v>
      </c>
    </row>
    <row r="411" ht="92.4">
      <c r="A411" s="1" t="s">
        <v>596</v>
      </c>
      <c r="E411" s="27" t="s">
        <v>5940</v>
      </c>
    </row>
    <row r="412" ht="26.4">
      <c r="A412" s="1" t="s">
        <v>587</v>
      </c>
      <c r="B412" s="1">
        <v>37</v>
      </c>
      <c r="C412" s="26" t="s">
        <v>7143</v>
      </c>
      <c r="D412" t="s">
        <v>589</v>
      </c>
      <c r="E412" s="27" t="s">
        <v>7144</v>
      </c>
      <c r="F412" s="28" t="s">
        <v>607</v>
      </c>
      <c r="G412" s="29">
        <v>22</v>
      </c>
      <c r="H412" s="28">
        <v>0</v>
      </c>
      <c r="I412" s="30">
        <f>ROUND(G412*H412,P4)</f>
        <v>0</v>
      </c>
      <c r="L412" s="30">
        <v>0</v>
      </c>
      <c r="M412" s="24">
        <f>ROUND(G412*L412,P4)</f>
        <v>0</v>
      </c>
      <c r="N412" s="25" t="s">
        <v>592</v>
      </c>
      <c r="O412" s="31">
        <f>M412*AA412</f>
        <v>0</v>
      </c>
      <c r="P412" s="1">
        <v>3</v>
      </c>
      <c r="AA412" s="1">
        <f>IF(P412=1,$O$3,IF(P412=2,$O$4,$O$5))</f>
        <v>0</v>
      </c>
    </row>
    <row r="413">
      <c r="A413" s="1" t="s">
        <v>593</v>
      </c>
      <c r="E413" s="27" t="s">
        <v>589</v>
      </c>
    </row>
    <row r="414">
      <c r="A414" s="1" t="s">
        <v>594</v>
      </c>
      <c r="E414" s="32" t="s">
        <v>7142</v>
      </c>
    </row>
    <row r="415" ht="105.6">
      <c r="A415" s="1" t="s">
        <v>596</v>
      </c>
      <c r="E415" s="27" t="s">
        <v>7076</v>
      </c>
    </row>
    <row r="416">
      <c r="A416" s="1" t="s">
        <v>584</v>
      </c>
      <c r="C416" s="22" t="s">
        <v>690</v>
      </c>
      <c r="E416" s="23" t="s">
        <v>1951</v>
      </c>
      <c r="L416" s="24">
        <f>SUMIFS(L417:L424,A417:A424,"P")</f>
        <v>0</v>
      </c>
      <c r="M416" s="24">
        <f>SUMIFS(M417:M424,A417:A424,"P")</f>
        <v>0</v>
      </c>
      <c r="N416" s="25"/>
    </row>
    <row r="417" ht="39.6">
      <c r="A417" s="1" t="s">
        <v>587</v>
      </c>
      <c r="B417" s="1">
        <v>38</v>
      </c>
      <c r="C417" s="26" t="s">
        <v>2681</v>
      </c>
      <c r="D417" t="s">
        <v>2682</v>
      </c>
      <c r="E417" s="27" t="s">
        <v>2683</v>
      </c>
      <c r="F417" s="28" t="s">
        <v>695</v>
      </c>
      <c r="G417" s="29">
        <v>142.38</v>
      </c>
      <c r="H417" s="28">
        <v>0</v>
      </c>
      <c r="I417" s="30">
        <f>ROUND(G417*H417,P4)</f>
        <v>0</v>
      </c>
      <c r="L417" s="30">
        <v>0</v>
      </c>
      <c r="M417" s="24">
        <f>ROUND(G417*L417,P4)</f>
        <v>0</v>
      </c>
      <c r="N417" s="25" t="s">
        <v>589</v>
      </c>
      <c r="O417" s="31">
        <f>M417*AA417</f>
        <v>0</v>
      </c>
      <c r="P417" s="1">
        <v>3</v>
      </c>
      <c r="AA417" s="1">
        <f>IF(P417=1,$O$3,IF(P417=2,$O$4,$O$5))</f>
        <v>0</v>
      </c>
    </row>
    <row r="418" ht="39.6">
      <c r="A418" s="1" t="s">
        <v>593</v>
      </c>
      <c r="E418" s="27" t="s">
        <v>696</v>
      </c>
    </row>
    <row r="419">
      <c r="A419" s="1" t="s">
        <v>594</v>
      </c>
      <c r="E419" s="32" t="s">
        <v>7145</v>
      </c>
    </row>
    <row r="420" ht="158.4">
      <c r="A420" s="1" t="s">
        <v>596</v>
      </c>
      <c r="E420" s="27" t="s">
        <v>698</v>
      </c>
    </row>
    <row r="421" ht="39.6">
      <c r="A421" s="1" t="s">
        <v>587</v>
      </c>
      <c r="B421" s="1">
        <v>39</v>
      </c>
      <c r="C421" s="26" t="s">
        <v>1463</v>
      </c>
      <c r="D421" t="s">
        <v>1464</v>
      </c>
      <c r="E421" s="27" t="s">
        <v>1465</v>
      </c>
      <c r="F421" s="28" t="s">
        <v>695</v>
      </c>
      <c r="G421" s="29">
        <v>0.014999999999999999</v>
      </c>
      <c r="H421" s="28">
        <v>0</v>
      </c>
      <c r="I421" s="30">
        <f>ROUND(G421*H421,P4)</f>
        <v>0</v>
      </c>
      <c r="L421" s="30">
        <v>0</v>
      </c>
      <c r="M421" s="24">
        <f>ROUND(G421*L421,P4)</f>
        <v>0</v>
      </c>
      <c r="N421" s="25" t="s">
        <v>589</v>
      </c>
      <c r="O421" s="31">
        <f>M421*AA421</f>
        <v>0</v>
      </c>
      <c r="P421" s="1">
        <v>3</v>
      </c>
      <c r="AA421" s="1">
        <f>IF(P421=1,$O$3,IF(P421=2,$O$4,$O$5))</f>
        <v>0</v>
      </c>
    </row>
    <row r="422" ht="39.6">
      <c r="A422" s="1" t="s">
        <v>593</v>
      </c>
      <c r="E422" s="27" t="s">
        <v>4049</v>
      </c>
    </row>
    <row r="423">
      <c r="A423" s="1" t="s">
        <v>594</v>
      </c>
      <c r="E423" s="32" t="s">
        <v>7146</v>
      </c>
    </row>
    <row r="424" ht="158.4">
      <c r="A424" s="1" t="s">
        <v>596</v>
      </c>
      <c r="E424" s="27" t="s">
        <v>712</v>
      </c>
    </row>
    <row r="425">
      <c r="A425" s="1" t="s">
        <v>6985</v>
      </c>
      <c r="C425" s="22" t="s">
        <v>7147</v>
      </c>
      <c r="E425" s="23" t="s">
        <v>7148</v>
      </c>
      <c r="L425" s="24">
        <f>L426+L455+L508+L517+L566+L575</f>
        <v>0</v>
      </c>
      <c r="M425" s="24">
        <f>M426+M455+M508+M517+M566+M575</f>
        <v>0</v>
      </c>
      <c r="N425" s="25"/>
    </row>
    <row r="426">
      <c r="A426" s="1" t="s">
        <v>584</v>
      </c>
      <c r="C426" s="22" t="s">
        <v>1958</v>
      </c>
      <c r="E426" s="23" t="s">
        <v>1959</v>
      </c>
      <c r="L426" s="24">
        <f>SUMIFS(L427:L454,A427:A454,"P")</f>
        <v>0</v>
      </c>
      <c r="M426" s="24">
        <f>SUMIFS(M427:M454,A427:A454,"P")</f>
        <v>0</v>
      </c>
      <c r="N426" s="25"/>
    </row>
    <row r="427">
      <c r="A427" s="1" t="s">
        <v>587</v>
      </c>
      <c r="B427" s="1">
        <v>1</v>
      </c>
      <c r="C427" s="26" t="s">
        <v>6988</v>
      </c>
      <c r="D427" t="s">
        <v>589</v>
      </c>
      <c r="E427" s="27" t="s">
        <v>6989</v>
      </c>
      <c r="F427" s="28" t="s">
        <v>1456</v>
      </c>
      <c r="G427" s="29">
        <v>1</v>
      </c>
      <c r="H427" s="28">
        <v>0</v>
      </c>
      <c r="I427" s="30">
        <f>ROUND(G427*H427,P4)</f>
        <v>0</v>
      </c>
      <c r="L427" s="30">
        <v>0</v>
      </c>
      <c r="M427" s="24">
        <f>ROUND(G427*L427,P4)</f>
        <v>0</v>
      </c>
      <c r="N427" s="25" t="s">
        <v>589</v>
      </c>
      <c r="O427" s="31">
        <f>M427*AA427</f>
        <v>0</v>
      </c>
      <c r="P427" s="1">
        <v>3</v>
      </c>
      <c r="AA427" s="1">
        <f>IF(P427=1,$O$3,IF(P427=2,$O$4,$O$5))</f>
        <v>0</v>
      </c>
    </row>
    <row r="428">
      <c r="A428" s="1" t="s">
        <v>593</v>
      </c>
      <c r="E428" s="27" t="s">
        <v>589</v>
      </c>
    </row>
    <row r="429">
      <c r="A429" s="1" t="s">
        <v>594</v>
      </c>
      <c r="E429" s="32" t="s">
        <v>7149</v>
      </c>
    </row>
    <row r="430" ht="66">
      <c r="A430" s="1" t="s">
        <v>596</v>
      </c>
      <c r="E430" s="27" t="s">
        <v>6991</v>
      </c>
    </row>
    <row r="431" ht="26.4">
      <c r="A431" s="1" t="s">
        <v>587</v>
      </c>
      <c r="B431" s="1">
        <v>2</v>
      </c>
      <c r="C431" s="26" t="s">
        <v>6992</v>
      </c>
      <c r="D431" t="s">
        <v>589</v>
      </c>
      <c r="E431" s="27" t="s">
        <v>5153</v>
      </c>
      <c r="F431" s="28" t="s">
        <v>1456</v>
      </c>
      <c r="G431" s="29">
        <v>1</v>
      </c>
      <c r="H431" s="28">
        <v>0</v>
      </c>
      <c r="I431" s="30">
        <f>ROUND(G431*H431,P4)</f>
        <v>0</v>
      </c>
      <c r="L431" s="30">
        <v>0</v>
      </c>
      <c r="M431" s="24">
        <f>ROUND(G431*L431,P4)</f>
        <v>0</v>
      </c>
      <c r="N431" s="25" t="s">
        <v>592</v>
      </c>
      <c r="O431" s="31">
        <f>M431*AA431</f>
        <v>0</v>
      </c>
      <c r="P431" s="1">
        <v>3</v>
      </c>
      <c r="AA431" s="1">
        <f>IF(P431=1,$O$3,IF(P431=2,$O$4,$O$5))</f>
        <v>0</v>
      </c>
    </row>
    <row r="432">
      <c r="A432" s="1" t="s">
        <v>593</v>
      </c>
      <c r="E432" s="27" t="s">
        <v>589</v>
      </c>
    </row>
    <row r="433">
      <c r="A433" s="1" t="s">
        <v>594</v>
      </c>
      <c r="E433" s="32" t="s">
        <v>7149</v>
      </c>
    </row>
    <row r="434" ht="52.8">
      <c r="A434" s="1" t="s">
        <v>596</v>
      </c>
      <c r="E434" s="27" t="s">
        <v>6994</v>
      </c>
    </row>
    <row r="435" ht="26.4">
      <c r="A435" s="1" t="s">
        <v>587</v>
      </c>
      <c r="B435" s="1">
        <v>3</v>
      </c>
      <c r="C435" s="26" t="s">
        <v>6995</v>
      </c>
      <c r="D435" t="s">
        <v>589</v>
      </c>
      <c r="E435" s="27" t="s">
        <v>6996</v>
      </c>
      <c r="F435" s="28" t="s">
        <v>1456</v>
      </c>
      <c r="G435" s="29">
        <v>1</v>
      </c>
      <c r="H435" s="28">
        <v>0</v>
      </c>
      <c r="I435" s="30">
        <f>ROUND(G435*H435,P4)</f>
        <v>0</v>
      </c>
      <c r="L435" s="30">
        <v>0</v>
      </c>
      <c r="M435" s="24">
        <f>ROUND(G435*L435,P4)</f>
        <v>0</v>
      </c>
      <c r="N435" s="25" t="s">
        <v>592</v>
      </c>
      <c r="O435" s="31">
        <f>M435*AA435</f>
        <v>0</v>
      </c>
      <c r="P435" s="1">
        <v>3</v>
      </c>
      <c r="AA435" s="1">
        <f>IF(P435=1,$O$3,IF(P435=2,$O$4,$O$5))</f>
        <v>0</v>
      </c>
    </row>
    <row r="436">
      <c r="A436" s="1" t="s">
        <v>593</v>
      </c>
      <c r="E436" s="27" t="s">
        <v>589</v>
      </c>
    </row>
    <row r="437">
      <c r="A437" s="1" t="s">
        <v>594</v>
      </c>
      <c r="E437" s="32" t="s">
        <v>7149</v>
      </c>
    </row>
    <row r="438" ht="158.4">
      <c r="A438" s="1" t="s">
        <v>596</v>
      </c>
      <c r="E438" s="27" t="s">
        <v>6997</v>
      </c>
    </row>
    <row r="439" ht="26.4">
      <c r="A439" s="1" t="s">
        <v>587</v>
      </c>
      <c r="B439" s="1">
        <v>4</v>
      </c>
      <c r="C439" s="26" t="s">
        <v>6998</v>
      </c>
      <c r="D439" t="s">
        <v>589</v>
      </c>
      <c r="E439" s="27" t="s">
        <v>6999</v>
      </c>
      <c r="F439" s="28" t="s">
        <v>621</v>
      </c>
      <c r="G439" s="29">
        <v>1</v>
      </c>
      <c r="H439" s="28">
        <v>0</v>
      </c>
      <c r="I439" s="30">
        <f>ROUND(G439*H439,P4)</f>
        <v>0</v>
      </c>
      <c r="L439" s="30">
        <v>0</v>
      </c>
      <c r="M439" s="24">
        <f>ROUND(G439*L439,P4)</f>
        <v>0</v>
      </c>
      <c r="N439" s="25" t="s">
        <v>592</v>
      </c>
      <c r="O439" s="31">
        <f>M439*AA439</f>
        <v>0</v>
      </c>
      <c r="P439" s="1">
        <v>3</v>
      </c>
      <c r="AA439" s="1">
        <f>IF(P439=1,$O$3,IF(P439=2,$O$4,$O$5))</f>
        <v>0</v>
      </c>
    </row>
    <row r="440">
      <c r="A440" s="1" t="s">
        <v>593</v>
      </c>
      <c r="E440" s="27" t="s">
        <v>589</v>
      </c>
    </row>
    <row r="441">
      <c r="A441" s="1" t="s">
        <v>594</v>
      </c>
      <c r="E441" s="32" t="s">
        <v>7149</v>
      </c>
    </row>
    <row r="442" ht="79.2">
      <c r="A442" s="1" t="s">
        <v>596</v>
      </c>
      <c r="E442" s="27" t="s">
        <v>7000</v>
      </c>
    </row>
    <row r="443">
      <c r="A443" s="1" t="s">
        <v>587</v>
      </c>
      <c r="B443" s="1">
        <v>5</v>
      </c>
      <c r="C443" s="26" t="s">
        <v>7001</v>
      </c>
      <c r="D443" t="s">
        <v>589</v>
      </c>
      <c r="E443" s="27" t="s">
        <v>4069</v>
      </c>
      <c r="F443" s="28" t="s">
        <v>1456</v>
      </c>
      <c r="G443" s="29">
        <v>1</v>
      </c>
      <c r="H443" s="28">
        <v>0</v>
      </c>
      <c r="I443" s="30">
        <f>ROUND(G443*H443,P4)</f>
        <v>0</v>
      </c>
      <c r="L443" s="30">
        <v>0</v>
      </c>
      <c r="M443" s="24">
        <f>ROUND(G443*L443,P4)</f>
        <v>0</v>
      </c>
      <c r="N443" s="25" t="s">
        <v>589</v>
      </c>
      <c r="O443" s="31">
        <f>M443*AA443</f>
        <v>0</v>
      </c>
      <c r="P443" s="1">
        <v>3</v>
      </c>
      <c r="AA443" s="1">
        <f>IF(P443=1,$O$3,IF(P443=2,$O$4,$O$5))</f>
        <v>0</v>
      </c>
    </row>
    <row r="444">
      <c r="A444" s="1" t="s">
        <v>593</v>
      </c>
      <c r="E444" s="27" t="s">
        <v>589</v>
      </c>
    </row>
    <row r="445">
      <c r="A445" s="1" t="s">
        <v>594</v>
      </c>
      <c r="E445" s="32" t="s">
        <v>7149</v>
      </c>
    </row>
    <row r="446" ht="66">
      <c r="A446" s="1" t="s">
        <v>596</v>
      </c>
      <c r="E446" s="27" t="s">
        <v>7002</v>
      </c>
    </row>
    <row r="447">
      <c r="A447" s="1" t="s">
        <v>587</v>
      </c>
      <c r="B447" s="1">
        <v>6</v>
      </c>
      <c r="C447" s="26" t="s">
        <v>7003</v>
      </c>
      <c r="D447" t="s">
        <v>589</v>
      </c>
      <c r="E447" s="27" t="s">
        <v>7004</v>
      </c>
      <c r="F447" s="28" t="s">
        <v>1456</v>
      </c>
      <c r="G447" s="29">
        <v>1</v>
      </c>
      <c r="H447" s="28">
        <v>0</v>
      </c>
      <c r="I447" s="30">
        <f>ROUND(G447*H447,P4)</f>
        <v>0</v>
      </c>
      <c r="L447" s="30">
        <v>0</v>
      </c>
      <c r="M447" s="24">
        <f>ROUND(G447*L447,P4)</f>
        <v>0</v>
      </c>
      <c r="N447" s="25" t="s">
        <v>589</v>
      </c>
      <c r="O447" s="31">
        <f>M447*AA447</f>
        <v>0</v>
      </c>
      <c r="P447" s="1">
        <v>3</v>
      </c>
      <c r="AA447" s="1">
        <f>IF(P447=1,$O$3,IF(P447=2,$O$4,$O$5))</f>
        <v>0</v>
      </c>
    </row>
    <row r="448">
      <c r="A448" s="1" t="s">
        <v>593</v>
      </c>
      <c r="E448" s="27" t="s">
        <v>589</v>
      </c>
    </row>
    <row r="449">
      <c r="A449" s="1" t="s">
        <v>594</v>
      </c>
      <c r="E449" s="32" t="s">
        <v>7149</v>
      </c>
    </row>
    <row r="450" ht="66">
      <c r="A450" s="1" t="s">
        <v>596</v>
      </c>
      <c r="E450" s="27" t="s">
        <v>7005</v>
      </c>
    </row>
    <row r="451">
      <c r="A451" s="1" t="s">
        <v>587</v>
      </c>
      <c r="B451" s="1">
        <v>7</v>
      </c>
      <c r="C451" s="26" t="s">
        <v>7006</v>
      </c>
      <c r="D451" t="s">
        <v>589</v>
      </c>
      <c r="E451" s="27" t="s">
        <v>7007</v>
      </c>
      <c r="F451" s="28" t="s">
        <v>7008</v>
      </c>
      <c r="G451" s="29">
        <v>48</v>
      </c>
      <c r="H451" s="28">
        <v>0</v>
      </c>
      <c r="I451" s="30">
        <f>ROUND(G451*H451,P4)</f>
        <v>0</v>
      </c>
      <c r="L451" s="30">
        <v>0</v>
      </c>
      <c r="M451" s="24">
        <f>ROUND(G451*L451,P4)</f>
        <v>0</v>
      </c>
      <c r="N451" s="25" t="s">
        <v>589</v>
      </c>
      <c r="O451" s="31">
        <f>M451*AA451</f>
        <v>0</v>
      </c>
      <c r="P451" s="1">
        <v>3</v>
      </c>
      <c r="AA451" s="1">
        <f>IF(P451=1,$O$3,IF(P451=2,$O$4,$O$5))</f>
        <v>0</v>
      </c>
    </row>
    <row r="452">
      <c r="A452" s="1" t="s">
        <v>593</v>
      </c>
      <c r="E452" s="27" t="s">
        <v>589</v>
      </c>
    </row>
    <row r="453">
      <c r="A453" s="1" t="s">
        <v>594</v>
      </c>
      <c r="E453" s="32" t="s">
        <v>7009</v>
      </c>
    </row>
    <row r="454" ht="66">
      <c r="A454" s="1" t="s">
        <v>596</v>
      </c>
      <c r="E454" s="27" t="s">
        <v>7010</v>
      </c>
    </row>
    <row r="455">
      <c r="A455" s="1" t="s">
        <v>584</v>
      </c>
      <c r="C455" s="22" t="s">
        <v>585</v>
      </c>
      <c r="E455" s="23" t="s">
        <v>586</v>
      </c>
      <c r="L455" s="24">
        <f>SUMIFS(L456:L507,A456:A507,"P")</f>
        <v>0</v>
      </c>
      <c r="M455" s="24">
        <f>SUMIFS(M456:M507,A456:A507,"P")</f>
        <v>0</v>
      </c>
      <c r="N455" s="25"/>
    </row>
    <row r="456" ht="26.4">
      <c r="A456" s="1" t="s">
        <v>587</v>
      </c>
      <c r="B456" s="1">
        <v>9</v>
      </c>
      <c r="C456" s="26" t="s">
        <v>5415</v>
      </c>
      <c r="D456" t="s">
        <v>589</v>
      </c>
      <c r="E456" s="27" t="s">
        <v>5416</v>
      </c>
      <c r="F456" s="28" t="s">
        <v>614</v>
      </c>
      <c r="G456" s="29">
        <v>5</v>
      </c>
      <c r="H456" s="28">
        <v>0</v>
      </c>
      <c r="I456" s="30">
        <f>ROUND(G456*H456,P4)</f>
        <v>0</v>
      </c>
      <c r="L456" s="30">
        <v>0</v>
      </c>
      <c r="M456" s="24">
        <f>ROUND(G456*L456,P4)</f>
        <v>0</v>
      </c>
      <c r="N456" s="25" t="s">
        <v>592</v>
      </c>
      <c r="O456" s="31">
        <f>M456*AA456</f>
        <v>0</v>
      </c>
      <c r="P456" s="1">
        <v>3</v>
      </c>
      <c r="AA456" s="1">
        <f>IF(P456=1,$O$3,IF(P456=2,$O$4,$O$5))</f>
        <v>0</v>
      </c>
    </row>
    <row r="457">
      <c r="A457" s="1" t="s">
        <v>593</v>
      </c>
      <c r="E457" s="27" t="s">
        <v>589</v>
      </c>
    </row>
    <row r="458">
      <c r="A458" s="1" t="s">
        <v>594</v>
      </c>
      <c r="E458" s="32" t="s">
        <v>7150</v>
      </c>
    </row>
    <row r="459" ht="79.2">
      <c r="A459" s="1" t="s">
        <v>596</v>
      </c>
      <c r="E459" s="27" t="s">
        <v>5418</v>
      </c>
    </row>
    <row r="460" ht="26.4">
      <c r="A460" s="1" t="s">
        <v>587</v>
      </c>
      <c r="B460" s="1">
        <v>10</v>
      </c>
      <c r="C460" s="26" t="s">
        <v>7012</v>
      </c>
      <c r="D460" t="s">
        <v>589</v>
      </c>
      <c r="E460" s="27" t="s">
        <v>7013</v>
      </c>
      <c r="F460" s="28" t="s">
        <v>591</v>
      </c>
      <c r="G460" s="29">
        <v>4.3200000000000003</v>
      </c>
      <c r="H460" s="28">
        <v>0</v>
      </c>
      <c r="I460" s="30">
        <f>ROUND(G460*H460,P4)</f>
        <v>0</v>
      </c>
      <c r="L460" s="30">
        <v>0</v>
      </c>
      <c r="M460" s="24">
        <f>ROUND(G460*L460,P4)</f>
        <v>0</v>
      </c>
      <c r="N460" s="25" t="s">
        <v>592</v>
      </c>
      <c r="O460" s="31">
        <f>M460*AA460</f>
        <v>0</v>
      </c>
      <c r="P460" s="1">
        <v>3</v>
      </c>
      <c r="AA460" s="1">
        <f>IF(P460=1,$O$3,IF(P460=2,$O$4,$O$5))</f>
        <v>0</v>
      </c>
    </row>
    <row r="461">
      <c r="A461" s="1" t="s">
        <v>593</v>
      </c>
      <c r="E461" s="27" t="s">
        <v>589</v>
      </c>
    </row>
    <row r="462">
      <c r="A462" s="1" t="s">
        <v>594</v>
      </c>
      <c r="E462" s="32" t="s">
        <v>7014</v>
      </c>
    </row>
    <row r="463" ht="92.4">
      <c r="A463" s="1" t="s">
        <v>596</v>
      </c>
      <c r="E463" s="27" t="s">
        <v>4641</v>
      </c>
    </row>
    <row r="464" ht="26.4">
      <c r="A464" s="1" t="s">
        <v>587</v>
      </c>
      <c r="B464" s="1">
        <v>11</v>
      </c>
      <c r="C464" s="26" t="s">
        <v>5423</v>
      </c>
      <c r="D464" t="s">
        <v>589</v>
      </c>
      <c r="E464" s="27" t="s">
        <v>5424</v>
      </c>
      <c r="F464" s="28" t="s">
        <v>591</v>
      </c>
      <c r="G464" s="29">
        <v>17</v>
      </c>
      <c r="H464" s="28">
        <v>0</v>
      </c>
      <c r="I464" s="30">
        <f>ROUND(G464*H464,P4)</f>
        <v>0</v>
      </c>
      <c r="L464" s="30">
        <v>0</v>
      </c>
      <c r="M464" s="24">
        <f>ROUND(G464*L464,P4)</f>
        <v>0</v>
      </c>
      <c r="N464" s="25" t="s">
        <v>592</v>
      </c>
      <c r="O464" s="31">
        <f>M464*AA464</f>
        <v>0</v>
      </c>
      <c r="P464" s="1">
        <v>3</v>
      </c>
      <c r="AA464" s="1">
        <f>IF(P464=1,$O$3,IF(P464=2,$O$4,$O$5))</f>
        <v>0</v>
      </c>
    </row>
    <row r="465">
      <c r="A465" s="1" t="s">
        <v>593</v>
      </c>
      <c r="E465" s="27" t="s">
        <v>589</v>
      </c>
    </row>
    <row r="466">
      <c r="A466" s="1" t="s">
        <v>594</v>
      </c>
      <c r="E466" s="32" t="s">
        <v>7151</v>
      </c>
    </row>
    <row r="467" ht="66">
      <c r="A467" s="1" t="s">
        <v>596</v>
      </c>
      <c r="E467" s="27" t="s">
        <v>5426</v>
      </c>
    </row>
    <row r="468" ht="26.4">
      <c r="A468" s="1" t="s">
        <v>587</v>
      </c>
      <c r="B468" s="1">
        <v>12</v>
      </c>
      <c r="C468" s="26" t="s">
        <v>7016</v>
      </c>
      <c r="D468" t="s">
        <v>589</v>
      </c>
      <c r="E468" s="27" t="s">
        <v>7017</v>
      </c>
      <c r="F468" s="28" t="s">
        <v>607</v>
      </c>
      <c r="G468" s="29">
        <v>20</v>
      </c>
      <c r="H468" s="28">
        <v>0</v>
      </c>
      <c r="I468" s="30">
        <f>ROUND(G468*H468,P4)</f>
        <v>0</v>
      </c>
      <c r="L468" s="30">
        <v>0</v>
      </c>
      <c r="M468" s="24">
        <f>ROUND(G468*L468,P4)</f>
        <v>0</v>
      </c>
      <c r="N468" s="25" t="s">
        <v>592</v>
      </c>
      <c r="O468" s="31">
        <f>M468*AA468</f>
        <v>0</v>
      </c>
      <c r="P468" s="1">
        <v>3</v>
      </c>
      <c r="AA468" s="1">
        <f>IF(P468=1,$O$3,IF(P468=2,$O$4,$O$5))</f>
        <v>0</v>
      </c>
    </row>
    <row r="469">
      <c r="A469" s="1" t="s">
        <v>593</v>
      </c>
      <c r="E469" s="27" t="s">
        <v>589</v>
      </c>
    </row>
    <row r="470">
      <c r="A470" s="1" t="s">
        <v>594</v>
      </c>
      <c r="E470" s="32" t="s">
        <v>7152</v>
      </c>
    </row>
    <row r="471" ht="92.4">
      <c r="A471" s="1" t="s">
        <v>596</v>
      </c>
      <c r="E471" s="27" t="s">
        <v>3717</v>
      </c>
    </row>
    <row r="472" ht="26.4">
      <c r="A472" s="1" t="s">
        <v>587</v>
      </c>
      <c r="B472" s="1">
        <v>13</v>
      </c>
      <c r="C472" s="26" t="s">
        <v>2242</v>
      </c>
      <c r="D472" t="s">
        <v>589</v>
      </c>
      <c r="E472" s="27" t="s">
        <v>2243</v>
      </c>
      <c r="F472" s="28" t="s">
        <v>591</v>
      </c>
      <c r="G472" s="29">
        <v>182.501</v>
      </c>
      <c r="H472" s="28">
        <v>0</v>
      </c>
      <c r="I472" s="30">
        <f>ROUND(G472*H472,P4)</f>
        <v>0</v>
      </c>
      <c r="L472" s="30">
        <v>0</v>
      </c>
      <c r="M472" s="24">
        <f>ROUND(G472*L472,P4)</f>
        <v>0</v>
      </c>
      <c r="N472" s="25" t="s">
        <v>592</v>
      </c>
      <c r="O472" s="31">
        <f>M472*AA472</f>
        <v>0</v>
      </c>
      <c r="P472" s="1">
        <v>3</v>
      </c>
      <c r="AA472" s="1">
        <f>IF(P472=1,$O$3,IF(P472=2,$O$4,$O$5))</f>
        <v>0</v>
      </c>
    </row>
    <row r="473">
      <c r="A473" s="1" t="s">
        <v>593</v>
      </c>
      <c r="E473" s="27" t="s">
        <v>589</v>
      </c>
    </row>
    <row r="474" ht="52.8">
      <c r="A474" s="1" t="s">
        <v>594</v>
      </c>
      <c r="E474" s="32" t="s">
        <v>7153</v>
      </c>
    </row>
    <row r="475" ht="356.4">
      <c r="A475" s="1" t="s">
        <v>596</v>
      </c>
      <c r="E475" s="27" t="s">
        <v>597</v>
      </c>
    </row>
    <row r="476">
      <c r="A476" s="1" t="s">
        <v>587</v>
      </c>
      <c r="B476" s="1">
        <v>14</v>
      </c>
      <c r="C476" s="26" t="s">
        <v>7154</v>
      </c>
      <c r="D476" t="s">
        <v>589</v>
      </c>
      <c r="E476" s="27" t="s">
        <v>7155</v>
      </c>
      <c r="F476" s="28" t="s">
        <v>607</v>
      </c>
      <c r="G476" s="29">
        <v>13</v>
      </c>
      <c r="H476" s="28">
        <v>0</v>
      </c>
      <c r="I476" s="30">
        <f>ROUND(G476*H476,P4)</f>
        <v>0</v>
      </c>
      <c r="L476" s="30">
        <v>0</v>
      </c>
      <c r="M476" s="24">
        <f>ROUND(G476*L476,P4)</f>
        <v>0</v>
      </c>
      <c r="N476" s="25" t="s">
        <v>589</v>
      </c>
      <c r="O476" s="31">
        <f>M476*AA476</f>
        <v>0</v>
      </c>
      <c r="P476" s="1">
        <v>3</v>
      </c>
      <c r="AA476" s="1">
        <f>IF(P476=1,$O$3,IF(P476=2,$O$4,$O$5))</f>
        <v>0</v>
      </c>
    </row>
    <row r="477">
      <c r="A477" s="1" t="s">
        <v>593</v>
      </c>
      <c r="E477" s="27" t="s">
        <v>589</v>
      </c>
    </row>
    <row r="478">
      <c r="A478" s="1" t="s">
        <v>594</v>
      </c>
      <c r="E478" s="32" t="s">
        <v>7156</v>
      </c>
    </row>
    <row r="479" ht="26.4">
      <c r="A479" s="1" t="s">
        <v>596</v>
      </c>
      <c r="E479" s="27" t="s">
        <v>7157</v>
      </c>
    </row>
    <row r="480" ht="26.4">
      <c r="A480" s="1" t="s">
        <v>587</v>
      </c>
      <c r="B480" s="1">
        <v>15</v>
      </c>
      <c r="C480" s="26" t="s">
        <v>6514</v>
      </c>
      <c r="D480" t="s">
        <v>589</v>
      </c>
      <c r="E480" s="27" t="s">
        <v>6515</v>
      </c>
      <c r="F480" s="28" t="s">
        <v>591</v>
      </c>
      <c r="G480" s="29">
        <v>7.7000000000000002</v>
      </c>
      <c r="H480" s="28">
        <v>0</v>
      </c>
      <c r="I480" s="30">
        <f>ROUND(G480*H480,P4)</f>
        <v>0</v>
      </c>
      <c r="L480" s="30">
        <v>0</v>
      </c>
      <c r="M480" s="24">
        <f>ROUND(G480*L480,P4)</f>
        <v>0</v>
      </c>
      <c r="N480" s="25" t="s">
        <v>592</v>
      </c>
      <c r="O480" s="31">
        <f>M480*AA480</f>
        <v>0</v>
      </c>
      <c r="P480" s="1">
        <v>3</v>
      </c>
      <c r="AA480" s="1">
        <f>IF(P480=1,$O$3,IF(P480=2,$O$4,$O$5))</f>
        <v>0</v>
      </c>
    </row>
    <row r="481">
      <c r="A481" s="1" t="s">
        <v>593</v>
      </c>
      <c r="E481" s="27" t="s">
        <v>589</v>
      </c>
    </row>
    <row r="482" ht="39.6">
      <c r="A482" s="1" t="s">
        <v>594</v>
      </c>
      <c r="E482" s="32" t="s">
        <v>7158</v>
      </c>
    </row>
    <row r="483" ht="224.4">
      <c r="A483" s="1" t="s">
        <v>596</v>
      </c>
      <c r="E483" s="27" t="s">
        <v>3727</v>
      </c>
    </row>
    <row r="484" ht="26.4">
      <c r="A484" s="1" t="s">
        <v>587</v>
      </c>
      <c r="B484" s="1">
        <v>16</v>
      </c>
      <c r="C484" s="26" t="s">
        <v>609</v>
      </c>
      <c r="D484" t="s">
        <v>589</v>
      </c>
      <c r="E484" s="27" t="s">
        <v>610</v>
      </c>
      <c r="F484" s="28" t="s">
        <v>591</v>
      </c>
      <c r="G484" s="29">
        <v>176.001</v>
      </c>
      <c r="H484" s="28">
        <v>0</v>
      </c>
      <c r="I484" s="30">
        <f>ROUND(G484*H484,P4)</f>
        <v>0</v>
      </c>
      <c r="L484" s="30">
        <v>0</v>
      </c>
      <c r="M484" s="24">
        <f>ROUND(G484*L484,P4)</f>
        <v>0</v>
      </c>
      <c r="N484" s="25" t="s">
        <v>592</v>
      </c>
      <c r="O484" s="31">
        <f>M484*AA484</f>
        <v>0</v>
      </c>
      <c r="P484" s="1">
        <v>3</v>
      </c>
      <c r="AA484" s="1">
        <f>IF(P484=1,$O$3,IF(P484=2,$O$4,$O$5))</f>
        <v>0</v>
      </c>
    </row>
    <row r="485">
      <c r="A485" s="1" t="s">
        <v>593</v>
      </c>
      <c r="E485" s="27" t="s">
        <v>589</v>
      </c>
    </row>
    <row r="486" ht="39.6">
      <c r="A486" s="1" t="s">
        <v>594</v>
      </c>
      <c r="E486" s="32" t="s">
        <v>7159</v>
      </c>
    </row>
    <row r="487" ht="264">
      <c r="A487" s="1" t="s">
        <v>596</v>
      </c>
      <c r="E487" s="27" t="s">
        <v>611</v>
      </c>
    </row>
    <row r="488" ht="26.4">
      <c r="A488" s="1" t="s">
        <v>587</v>
      </c>
      <c r="B488" s="1">
        <v>17</v>
      </c>
      <c r="C488" s="26" t="s">
        <v>2355</v>
      </c>
      <c r="D488" t="s">
        <v>589</v>
      </c>
      <c r="E488" s="27" t="s">
        <v>2356</v>
      </c>
      <c r="F488" s="28" t="s">
        <v>591</v>
      </c>
      <c r="G488" s="29">
        <v>6.5</v>
      </c>
      <c r="H488" s="28">
        <v>0</v>
      </c>
      <c r="I488" s="30">
        <f>ROUND(G488*H488,P4)</f>
        <v>0</v>
      </c>
      <c r="L488" s="30">
        <v>0</v>
      </c>
      <c r="M488" s="24">
        <f>ROUND(G488*L488,P4)</f>
        <v>0</v>
      </c>
      <c r="N488" s="25" t="s">
        <v>592</v>
      </c>
      <c r="O488" s="31">
        <f>M488*AA488</f>
        <v>0</v>
      </c>
      <c r="P488" s="1">
        <v>3</v>
      </c>
      <c r="AA488" s="1">
        <f>IF(P488=1,$O$3,IF(P488=2,$O$4,$O$5))</f>
        <v>0</v>
      </c>
    </row>
    <row r="489">
      <c r="A489" s="1" t="s">
        <v>593</v>
      </c>
      <c r="E489" s="27" t="s">
        <v>589</v>
      </c>
    </row>
    <row r="490">
      <c r="A490" s="1" t="s">
        <v>594</v>
      </c>
      <c r="E490" s="32" t="s">
        <v>7160</v>
      </c>
    </row>
    <row r="491" ht="343.2">
      <c r="A491" s="1" t="s">
        <v>596</v>
      </c>
      <c r="E491" s="27" t="s">
        <v>2358</v>
      </c>
    </row>
    <row r="492" ht="26.4">
      <c r="A492" s="1" t="s">
        <v>587</v>
      </c>
      <c r="B492" s="1">
        <v>18</v>
      </c>
      <c r="C492" s="26" t="s">
        <v>2565</v>
      </c>
      <c r="D492" t="s">
        <v>589</v>
      </c>
      <c r="E492" s="27" t="s">
        <v>2566</v>
      </c>
      <c r="F492" s="28" t="s">
        <v>614</v>
      </c>
      <c r="G492" s="29">
        <v>150</v>
      </c>
      <c r="H492" s="28">
        <v>0</v>
      </c>
      <c r="I492" s="30">
        <f>ROUND(G492*H492,P4)</f>
        <v>0</v>
      </c>
      <c r="L492" s="30">
        <v>0</v>
      </c>
      <c r="M492" s="24">
        <f>ROUND(G492*L492,P4)</f>
        <v>0</v>
      </c>
      <c r="N492" s="25" t="s">
        <v>592</v>
      </c>
      <c r="O492" s="31">
        <f>M492*AA492</f>
        <v>0</v>
      </c>
      <c r="P492" s="1">
        <v>3</v>
      </c>
      <c r="AA492" s="1">
        <f>IF(P492=1,$O$3,IF(P492=2,$O$4,$O$5))</f>
        <v>0</v>
      </c>
    </row>
    <row r="493">
      <c r="A493" s="1" t="s">
        <v>593</v>
      </c>
      <c r="E493" s="27" t="s">
        <v>589</v>
      </c>
    </row>
    <row r="494">
      <c r="A494" s="1" t="s">
        <v>594</v>
      </c>
      <c r="E494" s="32" t="s">
        <v>7161</v>
      </c>
    </row>
    <row r="495" ht="52.8">
      <c r="A495" s="1" t="s">
        <v>596</v>
      </c>
      <c r="E495" s="27" t="s">
        <v>2569</v>
      </c>
    </row>
    <row r="496" ht="26.4">
      <c r="A496" s="1" t="s">
        <v>587</v>
      </c>
      <c r="B496" s="1">
        <v>19</v>
      </c>
      <c r="C496" s="26" t="s">
        <v>4972</v>
      </c>
      <c r="D496" t="s">
        <v>589</v>
      </c>
      <c r="E496" s="27" t="s">
        <v>4973</v>
      </c>
      <c r="F496" s="28" t="s">
        <v>614</v>
      </c>
      <c r="G496" s="29">
        <v>85</v>
      </c>
      <c r="H496" s="28">
        <v>0</v>
      </c>
      <c r="I496" s="30">
        <f>ROUND(G496*H496,P4)</f>
        <v>0</v>
      </c>
      <c r="L496" s="30">
        <v>0</v>
      </c>
      <c r="M496" s="24">
        <f>ROUND(G496*L496,P4)</f>
        <v>0</v>
      </c>
      <c r="N496" s="25" t="s">
        <v>592</v>
      </c>
      <c r="O496" s="31">
        <f>M496*AA496</f>
        <v>0</v>
      </c>
      <c r="P496" s="1">
        <v>3</v>
      </c>
      <c r="AA496" s="1">
        <f>IF(P496=1,$O$3,IF(P496=2,$O$4,$O$5))</f>
        <v>0</v>
      </c>
    </row>
    <row r="497">
      <c r="A497" s="1" t="s">
        <v>593</v>
      </c>
      <c r="E497" s="27" t="s">
        <v>589</v>
      </c>
    </row>
    <row r="498">
      <c r="A498" s="1" t="s">
        <v>594</v>
      </c>
      <c r="E498" s="32" t="s">
        <v>7162</v>
      </c>
    </row>
    <row r="499" ht="52.8">
      <c r="A499" s="1" t="s">
        <v>596</v>
      </c>
      <c r="E499" s="27" t="s">
        <v>616</v>
      </c>
    </row>
    <row r="500" ht="26.4">
      <c r="A500" s="1" t="s">
        <v>587</v>
      </c>
      <c r="B500" s="1">
        <v>20</v>
      </c>
      <c r="C500" s="26" t="s">
        <v>7029</v>
      </c>
      <c r="D500" t="s">
        <v>589</v>
      </c>
      <c r="E500" s="27" t="s">
        <v>7030</v>
      </c>
      <c r="F500" s="28" t="s">
        <v>614</v>
      </c>
      <c r="G500" s="29">
        <v>85</v>
      </c>
      <c r="H500" s="28">
        <v>0</v>
      </c>
      <c r="I500" s="30">
        <f>ROUND(G500*H500,P4)</f>
        <v>0</v>
      </c>
      <c r="L500" s="30">
        <v>0</v>
      </c>
      <c r="M500" s="24">
        <f>ROUND(G500*L500,P4)</f>
        <v>0</v>
      </c>
      <c r="N500" s="25" t="s">
        <v>592</v>
      </c>
      <c r="O500" s="31">
        <f>M500*AA500</f>
        <v>0</v>
      </c>
      <c r="P500" s="1">
        <v>3</v>
      </c>
      <c r="AA500" s="1">
        <f>IF(P500=1,$O$3,IF(P500=2,$O$4,$O$5))</f>
        <v>0</v>
      </c>
    </row>
    <row r="501">
      <c r="A501" s="1" t="s">
        <v>593</v>
      </c>
      <c r="E501" s="27" t="s">
        <v>589</v>
      </c>
    </row>
    <row r="502">
      <c r="A502" s="1" t="s">
        <v>594</v>
      </c>
      <c r="E502" s="32" t="s">
        <v>7163</v>
      </c>
    </row>
    <row r="503" ht="66">
      <c r="A503" s="1" t="s">
        <v>596</v>
      </c>
      <c r="E503" s="27" t="s">
        <v>4867</v>
      </c>
    </row>
    <row r="504" ht="26.4">
      <c r="A504" s="1" t="s">
        <v>587</v>
      </c>
      <c r="B504" s="1">
        <v>21</v>
      </c>
      <c r="C504" s="26" t="s">
        <v>5067</v>
      </c>
      <c r="D504" t="s">
        <v>589</v>
      </c>
      <c r="E504" s="27" t="s">
        <v>5068</v>
      </c>
      <c r="F504" s="28" t="s">
        <v>614</v>
      </c>
      <c r="G504" s="29">
        <v>85</v>
      </c>
      <c r="H504" s="28">
        <v>0</v>
      </c>
      <c r="I504" s="30">
        <f>ROUND(G504*H504,P4)</f>
        <v>0</v>
      </c>
      <c r="L504" s="30">
        <v>0</v>
      </c>
      <c r="M504" s="24">
        <f>ROUND(G504*L504,P4)</f>
        <v>0</v>
      </c>
      <c r="N504" s="25" t="s">
        <v>592</v>
      </c>
      <c r="O504" s="31">
        <f>M504*AA504</f>
        <v>0</v>
      </c>
      <c r="P504" s="1">
        <v>3</v>
      </c>
      <c r="AA504" s="1">
        <f>IF(P504=1,$O$3,IF(P504=2,$O$4,$O$5))</f>
        <v>0</v>
      </c>
    </row>
    <row r="505">
      <c r="A505" s="1" t="s">
        <v>593</v>
      </c>
      <c r="E505" s="27" t="s">
        <v>589</v>
      </c>
    </row>
    <row r="506">
      <c r="A506" s="1" t="s">
        <v>594</v>
      </c>
      <c r="E506" s="32" t="s">
        <v>7164</v>
      </c>
    </row>
    <row r="507" ht="66">
      <c r="A507" s="1" t="s">
        <v>596</v>
      </c>
      <c r="E507" s="27" t="s">
        <v>5069</v>
      </c>
    </row>
    <row r="508">
      <c r="A508" s="1" t="s">
        <v>584</v>
      </c>
      <c r="C508" s="22" t="s">
        <v>3003</v>
      </c>
      <c r="E508" s="23" t="s">
        <v>3598</v>
      </c>
      <c r="L508" s="24">
        <f>SUMIFS(L509:L516,A509:A516,"P")</f>
        <v>0</v>
      </c>
      <c r="M508" s="24">
        <f>SUMIFS(M509:M516,A509:A516,"P")</f>
        <v>0</v>
      </c>
      <c r="N508" s="25"/>
    </row>
    <row r="509" ht="26.4">
      <c r="A509" s="1" t="s">
        <v>587</v>
      </c>
      <c r="B509" s="1">
        <v>22</v>
      </c>
      <c r="C509" s="26" t="s">
        <v>7032</v>
      </c>
      <c r="D509" t="s">
        <v>589</v>
      </c>
      <c r="E509" s="27" t="s">
        <v>7033</v>
      </c>
      <c r="F509" s="28" t="s">
        <v>614</v>
      </c>
      <c r="G509" s="29">
        <v>36</v>
      </c>
      <c r="H509" s="28">
        <v>0</v>
      </c>
      <c r="I509" s="30">
        <f>ROUND(G509*H509,P4)</f>
        <v>0</v>
      </c>
      <c r="L509" s="30">
        <v>0</v>
      </c>
      <c r="M509" s="24">
        <f>ROUND(G509*L509,P4)</f>
        <v>0</v>
      </c>
      <c r="N509" s="25" t="s">
        <v>592</v>
      </c>
      <c r="O509" s="31">
        <f>M509*AA509</f>
        <v>0</v>
      </c>
      <c r="P509" s="1">
        <v>3</v>
      </c>
      <c r="AA509" s="1">
        <f>IF(P509=1,$O$3,IF(P509=2,$O$4,$O$5))</f>
        <v>0</v>
      </c>
    </row>
    <row r="510">
      <c r="A510" s="1" t="s">
        <v>593</v>
      </c>
      <c r="E510" s="27" t="s">
        <v>589</v>
      </c>
    </row>
    <row r="511">
      <c r="A511" s="1" t="s">
        <v>594</v>
      </c>
      <c r="E511" s="32" t="s">
        <v>7165</v>
      </c>
    </row>
    <row r="512" ht="79.2">
      <c r="A512" s="1" t="s">
        <v>596</v>
      </c>
      <c r="E512" s="27" t="s">
        <v>4171</v>
      </c>
    </row>
    <row r="513">
      <c r="A513" s="1" t="s">
        <v>587</v>
      </c>
      <c r="B513" s="1">
        <v>23</v>
      </c>
      <c r="C513" s="26" t="s">
        <v>7035</v>
      </c>
      <c r="D513" t="s">
        <v>589</v>
      </c>
      <c r="E513" s="27" t="s">
        <v>4812</v>
      </c>
      <c r="F513" s="28" t="s">
        <v>614</v>
      </c>
      <c r="G513" s="29">
        <v>24</v>
      </c>
      <c r="H513" s="28">
        <v>0</v>
      </c>
      <c r="I513" s="30">
        <f>ROUND(G513*H513,P4)</f>
        <v>0</v>
      </c>
      <c r="L513" s="30">
        <v>0</v>
      </c>
      <c r="M513" s="24">
        <f>ROUND(G513*L513,P4)</f>
        <v>0</v>
      </c>
      <c r="N513" s="25" t="s">
        <v>589</v>
      </c>
      <c r="O513" s="31">
        <f>M513*AA513</f>
        <v>0</v>
      </c>
      <c r="P513" s="1">
        <v>3</v>
      </c>
      <c r="AA513" s="1">
        <f>IF(P513=1,$O$3,IF(P513=2,$O$4,$O$5))</f>
        <v>0</v>
      </c>
    </row>
    <row r="514">
      <c r="A514" s="1" t="s">
        <v>593</v>
      </c>
      <c r="E514" s="27" t="s">
        <v>589</v>
      </c>
    </row>
    <row r="515">
      <c r="A515" s="1" t="s">
        <v>594</v>
      </c>
      <c r="E515" s="32" t="s">
        <v>7036</v>
      </c>
    </row>
    <row r="516" ht="184.8">
      <c r="A516" s="1" t="s">
        <v>596</v>
      </c>
      <c r="E516" s="27" t="s">
        <v>7037</v>
      </c>
    </row>
    <row r="517">
      <c r="A517" s="1" t="s">
        <v>584</v>
      </c>
      <c r="C517" s="22" t="s">
        <v>3840</v>
      </c>
      <c r="E517" s="23" t="s">
        <v>3841</v>
      </c>
      <c r="L517" s="24">
        <f>SUMIFS(L518:L565,A518:A565,"P")</f>
        <v>0</v>
      </c>
      <c r="M517" s="24">
        <f>SUMIFS(M518:M565,A518:A565,"P")</f>
        <v>0</v>
      </c>
      <c r="N517" s="25"/>
    </row>
    <row r="518" ht="26.4">
      <c r="A518" s="1" t="s">
        <v>587</v>
      </c>
      <c r="B518" s="1">
        <v>24</v>
      </c>
      <c r="C518" s="26" t="s">
        <v>6851</v>
      </c>
      <c r="D518" t="s">
        <v>589</v>
      </c>
      <c r="E518" s="27" t="s">
        <v>6852</v>
      </c>
      <c r="F518" s="28" t="s">
        <v>607</v>
      </c>
      <c r="G518" s="29">
        <v>20</v>
      </c>
      <c r="H518" s="28">
        <v>0</v>
      </c>
      <c r="I518" s="30">
        <f>ROUND(G518*H518,P4)</f>
        <v>0</v>
      </c>
      <c r="L518" s="30">
        <v>0</v>
      </c>
      <c r="M518" s="24">
        <f>ROUND(G518*L518,P4)</f>
        <v>0</v>
      </c>
      <c r="N518" s="25" t="s">
        <v>592</v>
      </c>
      <c r="O518" s="31">
        <f>M518*AA518</f>
        <v>0</v>
      </c>
      <c r="P518" s="1">
        <v>3</v>
      </c>
      <c r="AA518" s="1">
        <f>IF(P518=1,$O$3,IF(P518=2,$O$4,$O$5))</f>
        <v>0</v>
      </c>
    </row>
    <row r="519">
      <c r="A519" s="1" t="s">
        <v>593</v>
      </c>
      <c r="E519" s="27" t="s">
        <v>589</v>
      </c>
    </row>
    <row r="520">
      <c r="A520" s="1" t="s">
        <v>594</v>
      </c>
      <c r="E520" s="32" t="s">
        <v>7152</v>
      </c>
    </row>
    <row r="521" ht="264">
      <c r="A521" s="1" t="s">
        <v>596</v>
      </c>
      <c r="E521" s="27" t="s">
        <v>3846</v>
      </c>
    </row>
    <row r="522">
      <c r="A522" s="1" t="s">
        <v>587</v>
      </c>
      <c r="B522" s="1">
        <v>25</v>
      </c>
      <c r="C522" s="26" t="s">
        <v>7166</v>
      </c>
      <c r="D522" t="s">
        <v>589</v>
      </c>
      <c r="E522" s="27" t="s">
        <v>7167</v>
      </c>
      <c r="F522" s="28" t="s">
        <v>607</v>
      </c>
      <c r="G522" s="29">
        <v>13</v>
      </c>
      <c r="H522" s="28">
        <v>0</v>
      </c>
      <c r="I522" s="30">
        <f>ROUND(G522*H522,P4)</f>
        <v>0</v>
      </c>
      <c r="L522" s="30">
        <v>0</v>
      </c>
      <c r="M522" s="24">
        <f>ROUND(G522*L522,P4)</f>
        <v>0</v>
      </c>
      <c r="N522" s="25" t="s">
        <v>589</v>
      </c>
      <c r="O522" s="31">
        <f>M522*AA522</f>
        <v>0</v>
      </c>
      <c r="P522" s="1">
        <v>3</v>
      </c>
      <c r="AA522" s="1">
        <f>IF(P522=1,$O$3,IF(P522=2,$O$4,$O$5))</f>
        <v>0</v>
      </c>
    </row>
    <row r="523">
      <c r="A523" s="1" t="s">
        <v>593</v>
      </c>
      <c r="E523" s="27" t="s">
        <v>589</v>
      </c>
    </row>
    <row r="524">
      <c r="A524" s="1" t="s">
        <v>594</v>
      </c>
      <c r="E524" s="32" t="s">
        <v>7156</v>
      </c>
    </row>
    <row r="525" ht="250.8">
      <c r="A525" s="1" t="s">
        <v>596</v>
      </c>
      <c r="E525" s="27" t="s">
        <v>7124</v>
      </c>
    </row>
    <row r="526" ht="26.4">
      <c r="A526" s="1" t="s">
        <v>587</v>
      </c>
      <c r="B526" s="1">
        <v>26</v>
      </c>
      <c r="C526" s="26" t="s">
        <v>6854</v>
      </c>
      <c r="D526" t="s">
        <v>589</v>
      </c>
      <c r="E526" s="27" t="s">
        <v>6855</v>
      </c>
      <c r="F526" s="28" t="s">
        <v>607</v>
      </c>
      <c r="G526" s="29">
        <v>13</v>
      </c>
      <c r="H526" s="28">
        <v>0</v>
      </c>
      <c r="I526" s="30">
        <f>ROUND(G526*H526,P4)</f>
        <v>0</v>
      </c>
      <c r="L526" s="30">
        <v>0</v>
      </c>
      <c r="M526" s="24">
        <f>ROUND(G526*L526,P4)</f>
        <v>0</v>
      </c>
      <c r="N526" s="25" t="s">
        <v>592</v>
      </c>
      <c r="O526" s="31">
        <f>M526*AA526</f>
        <v>0</v>
      </c>
      <c r="P526" s="1">
        <v>3</v>
      </c>
      <c r="AA526" s="1">
        <f>IF(P526=1,$O$3,IF(P526=2,$O$4,$O$5))</f>
        <v>0</v>
      </c>
    </row>
    <row r="527">
      <c r="A527" s="1" t="s">
        <v>593</v>
      </c>
      <c r="E527" s="27" t="s">
        <v>589</v>
      </c>
    </row>
    <row r="528">
      <c r="A528" s="1" t="s">
        <v>594</v>
      </c>
      <c r="E528" s="32" t="s">
        <v>7156</v>
      </c>
    </row>
    <row r="529" ht="66">
      <c r="A529" s="1" t="s">
        <v>596</v>
      </c>
      <c r="E529" s="27" t="s">
        <v>6763</v>
      </c>
    </row>
    <row r="530" ht="26.4">
      <c r="A530" s="1" t="s">
        <v>587</v>
      </c>
      <c r="B530" s="1">
        <v>27</v>
      </c>
      <c r="C530" s="26" t="s">
        <v>7046</v>
      </c>
      <c r="D530" t="s">
        <v>589</v>
      </c>
      <c r="E530" s="27" t="s">
        <v>7047</v>
      </c>
      <c r="F530" s="28" t="s">
        <v>591</v>
      </c>
      <c r="G530" s="29">
        <v>0.47099999999999997</v>
      </c>
      <c r="H530" s="28">
        <v>0</v>
      </c>
      <c r="I530" s="30">
        <f>ROUND(G530*H530,P4)</f>
        <v>0</v>
      </c>
      <c r="L530" s="30">
        <v>0</v>
      </c>
      <c r="M530" s="24">
        <f>ROUND(G530*L530,P4)</f>
        <v>0</v>
      </c>
      <c r="N530" s="25" t="s">
        <v>592</v>
      </c>
      <c r="O530" s="31">
        <f>M530*AA530</f>
        <v>0</v>
      </c>
      <c r="P530" s="1">
        <v>3</v>
      </c>
      <c r="AA530" s="1">
        <f>IF(P530=1,$O$3,IF(P530=2,$O$4,$O$5))</f>
        <v>0</v>
      </c>
    </row>
    <row r="531">
      <c r="A531" s="1" t="s">
        <v>593</v>
      </c>
      <c r="E531" s="27" t="s">
        <v>589</v>
      </c>
    </row>
    <row r="532">
      <c r="A532" s="1" t="s">
        <v>594</v>
      </c>
      <c r="E532" s="32" t="s">
        <v>7048</v>
      </c>
    </row>
    <row r="533" ht="79.2">
      <c r="A533" s="1" t="s">
        <v>596</v>
      </c>
      <c r="E533" s="27" t="s">
        <v>6784</v>
      </c>
    </row>
    <row r="534">
      <c r="A534" s="1" t="s">
        <v>587</v>
      </c>
      <c r="B534" s="1">
        <v>28</v>
      </c>
      <c r="C534" s="26" t="s">
        <v>7049</v>
      </c>
      <c r="D534" t="s">
        <v>589</v>
      </c>
      <c r="E534" s="27" t="s">
        <v>7050</v>
      </c>
      <c r="F534" s="28" t="s">
        <v>621</v>
      </c>
      <c r="G534" s="29">
        <v>2</v>
      </c>
      <c r="H534" s="28">
        <v>0</v>
      </c>
      <c r="I534" s="30">
        <f>ROUND(G534*H534,P4)</f>
        <v>0</v>
      </c>
      <c r="L534" s="30">
        <v>0</v>
      </c>
      <c r="M534" s="24">
        <f>ROUND(G534*L534,P4)</f>
        <v>0</v>
      </c>
      <c r="N534" s="25" t="s">
        <v>589</v>
      </c>
      <c r="O534" s="31">
        <f>M534*AA534</f>
        <v>0</v>
      </c>
      <c r="P534" s="1">
        <v>3</v>
      </c>
      <c r="AA534" s="1">
        <f>IF(P534=1,$O$3,IF(P534=2,$O$4,$O$5))</f>
        <v>0</v>
      </c>
    </row>
    <row r="535">
      <c r="A535" s="1" t="s">
        <v>593</v>
      </c>
      <c r="E535" s="27" t="s">
        <v>589</v>
      </c>
    </row>
    <row r="536">
      <c r="A536" s="1" t="s">
        <v>594</v>
      </c>
      <c r="E536" s="32" t="s">
        <v>7168</v>
      </c>
    </row>
    <row r="537">
      <c r="A537" s="1" t="s">
        <v>596</v>
      </c>
      <c r="E537" s="27" t="s">
        <v>589</v>
      </c>
    </row>
    <row r="538" ht="26.4">
      <c r="A538" s="1" t="s">
        <v>587</v>
      </c>
      <c r="B538" s="1">
        <v>29</v>
      </c>
      <c r="C538" s="26" t="s">
        <v>7052</v>
      </c>
      <c r="D538" t="s">
        <v>589</v>
      </c>
      <c r="E538" s="27" t="s">
        <v>7053</v>
      </c>
      <c r="F538" s="28" t="s">
        <v>621</v>
      </c>
      <c r="G538" s="29">
        <v>1</v>
      </c>
      <c r="H538" s="28">
        <v>0</v>
      </c>
      <c r="I538" s="30">
        <f>ROUND(G538*H538,P4)</f>
        <v>0</v>
      </c>
      <c r="L538" s="30">
        <v>0</v>
      </c>
      <c r="M538" s="24">
        <f>ROUND(G538*L538,P4)</f>
        <v>0</v>
      </c>
      <c r="N538" s="25" t="s">
        <v>592</v>
      </c>
      <c r="O538" s="31">
        <f>M538*AA538</f>
        <v>0</v>
      </c>
      <c r="P538" s="1">
        <v>3</v>
      </c>
      <c r="AA538" s="1">
        <f>IF(P538=1,$O$3,IF(P538=2,$O$4,$O$5))</f>
        <v>0</v>
      </c>
    </row>
    <row r="539">
      <c r="A539" s="1" t="s">
        <v>593</v>
      </c>
      <c r="E539" s="27" t="s">
        <v>589</v>
      </c>
    </row>
    <row r="540">
      <c r="A540" s="1" t="s">
        <v>594</v>
      </c>
      <c r="E540" s="32" t="s">
        <v>7149</v>
      </c>
    </row>
    <row r="541" ht="92.4">
      <c r="A541" s="1" t="s">
        <v>596</v>
      </c>
      <c r="E541" s="27" t="s">
        <v>7055</v>
      </c>
    </row>
    <row r="542" ht="26.4">
      <c r="A542" s="1" t="s">
        <v>587</v>
      </c>
      <c r="B542" s="1">
        <v>30</v>
      </c>
      <c r="C542" s="26" t="s">
        <v>6777</v>
      </c>
      <c r="D542" t="s">
        <v>589</v>
      </c>
      <c r="E542" s="27" t="s">
        <v>6778</v>
      </c>
      <c r="F542" s="28" t="s">
        <v>607</v>
      </c>
      <c r="G542" s="29">
        <v>20</v>
      </c>
      <c r="H542" s="28">
        <v>0</v>
      </c>
      <c r="I542" s="30">
        <f>ROUND(G542*H542,P4)</f>
        <v>0</v>
      </c>
      <c r="L542" s="30">
        <v>0</v>
      </c>
      <c r="M542" s="24">
        <f>ROUND(G542*L542,P4)</f>
        <v>0</v>
      </c>
      <c r="N542" s="25" t="s">
        <v>592</v>
      </c>
      <c r="O542" s="31">
        <f>M542*AA542</f>
        <v>0</v>
      </c>
      <c r="P542" s="1">
        <v>3</v>
      </c>
      <c r="AA542" s="1">
        <f>IF(P542=1,$O$3,IF(P542=2,$O$4,$O$5))</f>
        <v>0</v>
      </c>
    </row>
    <row r="543">
      <c r="A543" s="1" t="s">
        <v>593</v>
      </c>
      <c r="E543" s="27" t="s">
        <v>589</v>
      </c>
    </row>
    <row r="544">
      <c r="A544" s="1" t="s">
        <v>594</v>
      </c>
      <c r="E544" s="32" t="s">
        <v>7152</v>
      </c>
    </row>
    <row r="545" ht="92.4">
      <c r="A545" s="1" t="s">
        <v>596</v>
      </c>
      <c r="E545" s="27" t="s">
        <v>6780</v>
      </c>
    </row>
    <row r="546" ht="26.4">
      <c r="A546" s="1" t="s">
        <v>587</v>
      </c>
      <c r="B546" s="1">
        <v>31</v>
      </c>
      <c r="C546" s="26" t="s">
        <v>6781</v>
      </c>
      <c r="D546" t="s">
        <v>589</v>
      </c>
      <c r="E546" s="27" t="s">
        <v>6782</v>
      </c>
      <c r="F546" s="28" t="s">
        <v>607</v>
      </c>
      <c r="G546" s="29">
        <v>8</v>
      </c>
      <c r="H546" s="28">
        <v>0</v>
      </c>
      <c r="I546" s="30">
        <f>ROUND(G546*H546,P4)</f>
        <v>0</v>
      </c>
      <c r="L546" s="30">
        <v>0</v>
      </c>
      <c r="M546" s="24">
        <f>ROUND(G546*L546,P4)</f>
        <v>0</v>
      </c>
      <c r="N546" s="25" t="s">
        <v>592</v>
      </c>
      <c r="O546" s="31">
        <f>M546*AA546</f>
        <v>0</v>
      </c>
      <c r="P546" s="1">
        <v>3</v>
      </c>
      <c r="AA546" s="1">
        <f>IF(P546=1,$O$3,IF(P546=2,$O$4,$O$5))</f>
        <v>0</v>
      </c>
    </row>
    <row r="547">
      <c r="A547" s="1" t="s">
        <v>593</v>
      </c>
      <c r="E547" s="27" t="s">
        <v>589</v>
      </c>
    </row>
    <row r="548">
      <c r="A548" s="1" t="s">
        <v>594</v>
      </c>
      <c r="E548" s="32" t="s">
        <v>7169</v>
      </c>
    </row>
    <row r="549" ht="79.2">
      <c r="A549" s="1" t="s">
        <v>596</v>
      </c>
      <c r="E549" s="27" t="s">
        <v>6784</v>
      </c>
    </row>
    <row r="550" ht="26.4">
      <c r="A550" s="1" t="s">
        <v>587</v>
      </c>
      <c r="B550" s="1">
        <v>32</v>
      </c>
      <c r="C550" s="26" t="s">
        <v>7130</v>
      </c>
      <c r="D550" t="s">
        <v>589</v>
      </c>
      <c r="E550" s="27" t="s">
        <v>7131</v>
      </c>
      <c r="F550" s="28" t="s">
        <v>621</v>
      </c>
      <c r="G550" s="29">
        <v>4</v>
      </c>
      <c r="H550" s="28">
        <v>0</v>
      </c>
      <c r="I550" s="30">
        <f>ROUND(G550*H550,P4)</f>
        <v>0</v>
      </c>
      <c r="L550" s="30">
        <v>0</v>
      </c>
      <c r="M550" s="24">
        <f>ROUND(G550*L550,P4)</f>
        <v>0</v>
      </c>
      <c r="N550" s="25" t="s">
        <v>592</v>
      </c>
      <c r="O550" s="31">
        <f>M550*AA550</f>
        <v>0</v>
      </c>
      <c r="P550" s="1">
        <v>3</v>
      </c>
      <c r="AA550" s="1">
        <f>IF(P550=1,$O$3,IF(P550=2,$O$4,$O$5))</f>
        <v>0</v>
      </c>
    </row>
    <row r="551">
      <c r="A551" s="1" t="s">
        <v>593</v>
      </c>
      <c r="E551" s="27" t="s">
        <v>589</v>
      </c>
    </row>
    <row r="552">
      <c r="A552" s="1" t="s">
        <v>594</v>
      </c>
      <c r="E552" s="32" t="s">
        <v>7170</v>
      </c>
    </row>
    <row r="553" ht="79.2">
      <c r="A553" s="1" t="s">
        <v>596</v>
      </c>
      <c r="E553" s="27" t="s">
        <v>7058</v>
      </c>
    </row>
    <row r="554">
      <c r="A554" s="1" t="s">
        <v>587</v>
      </c>
      <c r="B554" s="1">
        <v>33</v>
      </c>
      <c r="C554" s="26" t="s">
        <v>7132</v>
      </c>
      <c r="D554" t="s">
        <v>589</v>
      </c>
      <c r="E554" s="27" t="s">
        <v>7133</v>
      </c>
      <c r="F554" s="28" t="s">
        <v>621</v>
      </c>
      <c r="G554" s="29">
        <v>4</v>
      </c>
      <c r="H554" s="28">
        <v>0</v>
      </c>
      <c r="I554" s="30">
        <f>ROUND(G554*H554,P4)</f>
        <v>0</v>
      </c>
      <c r="L554" s="30">
        <v>0</v>
      </c>
      <c r="M554" s="24">
        <f>ROUND(G554*L554,P4)</f>
        <v>0</v>
      </c>
      <c r="N554" s="25" t="s">
        <v>589</v>
      </c>
      <c r="O554" s="31">
        <f>M554*AA554</f>
        <v>0</v>
      </c>
      <c r="P554" s="1">
        <v>3</v>
      </c>
      <c r="AA554" s="1">
        <f>IF(P554=1,$O$3,IF(P554=2,$O$4,$O$5))</f>
        <v>0</v>
      </c>
    </row>
    <row r="555">
      <c r="A555" s="1" t="s">
        <v>593</v>
      </c>
      <c r="E555" s="27" t="s">
        <v>589</v>
      </c>
    </row>
    <row r="556">
      <c r="A556" s="1" t="s">
        <v>594</v>
      </c>
      <c r="E556" s="32" t="s">
        <v>7170</v>
      </c>
    </row>
    <row r="557" ht="26.4">
      <c r="A557" s="1" t="s">
        <v>596</v>
      </c>
      <c r="E557" s="27" t="s">
        <v>7171</v>
      </c>
    </row>
    <row r="558">
      <c r="A558" s="1" t="s">
        <v>587</v>
      </c>
      <c r="B558" s="1">
        <v>34</v>
      </c>
      <c r="C558" s="26" t="s">
        <v>7135</v>
      </c>
      <c r="D558" t="s">
        <v>585</v>
      </c>
      <c r="E558" s="27" t="s">
        <v>7136</v>
      </c>
      <c r="F558" s="28" t="s">
        <v>1456</v>
      </c>
      <c r="G558" s="29">
        <v>1</v>
      </c>
      <c r="H558" s="28">
        <v>0</v>
      </c>
      <c r="I558" s="30">
        <f>ROUND(G558*H558,P4)</f>
        <v>0</v>
      </c>
      <c r="L558" s="30">
        <v>0</v>
      </c>
      <c r="M558" s="24">
        <f>ROUND(G558*L558,P4)</f>
        <v>0</v>
      </c>
      <c r="N558" s="25" t="s">
        <v>589</v>
      </c>
      <c r="O558" s="31">
        <f>M558*AA558</f>
        <v>0</v>
      </c>
      <c r="P558" s="1">
        <v>3</v>
      </c>
      <c r="AA558" s="1">
        <f>IF(P558=1,$O$3,IF(P558=2,$O$4,$O$5))</f>
        <v>0</v>
      </c>
    </row>
    <row r="559">
      <c r="A559" s="1" t="s">
        <v>593</v>
      </c>
      <c r="E559" s="27" t="s">
        <v>589</v>
      </c>
    </row>
    <row r="560">
      <c r="A560" s="1" t="s">
        <v>594</v>
      </c>
      <c r="E560" s="32" t="s">
        <v>7149</v>
      </c>
    </row>
    <row r="561">
      <c r="A561" s="1" t="s">
        <v>596</v>
      </c>
      <c r="E561" s="27" t="s">
        <v>7064</v>
      </c>
    </row>
    <row r="562" ht="26.4">
      <c r="A562" s="1" t="s">
        <v>587</v>
      </c>
      <c r="B562" s="1">
        <v>35</v>
      </c>
      <c r="C562" s="26" t="s">
        <v>6858</v>
      </c>
      <c r="D562" t="s">
        <v>589</v>
      </c>
      <c r="E562" s="27" t="s">
        <v>6859</v>
      </c>
      <c r="F562" s="28" t="s">
        <v>607</v>
      </c>
      <c r="G562" s="29">
        <v>20</v>
      </c>
      <c r="H562" s="28">
        <v>0</v>
      </c>
      <c r="I562" s="30">
        <f>ROUND(G562*H562,P4)</f>
        <v>0</v>
      </c>
      <c r="L562" s="30">
        <v>0</v>
      </c>
      <c r="M562" s="24">
        <f>ROUND(G562*L562,P4)</f>
        <v>0</v>
      </c>
      <c r="N562" s="25" t="s">
        <v>592</v>
      </c>
      <c r="O562" s="31">
        <f>M562*AA562</f>
        <v>0</v>
      </c>
      <c r="P562" s="1">
        <v>3</v>
      </c>
      <c r="AA562" s="1">
        <f>IF(P562=1,$O$3,IF(P562=2,$O$4,$O$5))</f>
        <v>0</v>
      </c>
    </row>
    <row r="563">
      <c r="A563" s="1" t="s">
        <v>593</v>
      </c>
      <c r="E563" s="27" t="s">
        <v>589</v>
      </c>
    </row>
    <row r="564">
      <c r="A564" s="1" t="s">
        <v>594</v>
      </c>
      <c r="E564" s="32" t="s">
        <v>7152</v>
      </c>
    </row>
    <row r="565" ht="105.6">
      <c r="A565" s="1" t="s">
        <v>596</v>
      </c>
      <c r="E565" s="27" t="s">
        <v>6578</v>
      </c>
    </row>
    <row r="566">
      <c r="A566" s="1" t="s">
        <v>584</v>
      </c>
      <c r="C566" s="22" t="s">
        <v>2018</v>
      </c>
      <c r="E566" s="23" t="s">
        <v>2019</v>
      </c>
      <c r="L566" s="24">
        <f>SUMIFS(L567:L574,A567:A574,"P")</f>
        <v>0</v>
      </c>
      <c r="M566" s="24">
        <f>SUMIFS(M567:M574,A567:A574,"P")</f>
        <v>0</v>
      </c>
      <c r="N566" s="25"/>
    </row>
    <row r="567" ht="26.4">
      <c r="A567" s="1" t="s">
        <v>587</v>
      </c>
      <c r="B567" s="1">
        <v>36</v>
      </c>
      <c r="C567" s="26" t="s">
        <v>7172</v>
      </c>
      <c r="D567" t="s">
        <v>589</v>
      </c>
      <c r="E567" s="27" t="s">
        <v>7173</v>
      </c>
      <c r="F567" s="28" t="s">
        <v>607</v>
      </c>
      <c r="G567" s="29">
        <v>23</v>
      </c>
      <c r="H567" s="28">
        <v>0</v>
      </c>
      <c r="I567" s="30">
        <f>ROUND(G567*H567,P4)</f>
        <v>0</v>
      </c>
      <c r="L567" s="30">
        <v>0</v>
      </c>
      <c r="M567" s="24">
        <f>ROUND(G567*L567,P4)</f>
        <v>0</v>
      </c>
      <c r="N567" s="25" t="s">
        <v>592</v>
      </c>
      <c r="O567" s="31">
        <f>M567*AA567</f>
        <v>0</v>
      </c>
      <c r="P567" s="1">
        <v>3</v>
      </c>
      <c r="AA567" s="1">
        <f>IF(P567=1,$O$3,IF(P567=2,$O$4,$O$5))</f>
        <v>0</v>
      </c>
    </row>
    <row r="568">
      <c r="A568" s="1" t="s">
        <v>593</v>
      </c>
      <c r="E568" s="27" t="s">
        <v>589</v>
      </c>
    </row>
    <row r="569">
      <c r="A569" s="1" t="s">
        <v>594</v>
      </c>
      <c r="E569" s="32" t="s">
        <v>7174</v>
      </c>
    </row>
    <row r="570" ht="92.4">
      <c r="A570" s="1" t="s">
        <v>596</v>
      </c>
      <c r="E570" s="27" t="s">
        <v>5940</v>
      </c>
    </row>
    <row r="571" ht="26.4">
      <c r="A571" s="1" t="s">
        <v>587</v>
      </c>
      <c r="B571" s="1">
        <v>37</v>
      </c>
      <c r="C571" s="26" t="s">
        <v>7175</v>
      </c>
      <c r="D571" t="s">
        <v>589</v>
      </c>
      <c r="E571" s="27" t="s">
        <v>7176</v>
      </c>
      <c r="F571" s="28" t="s">
        <v>607</v>
      </c>
      <c r="G571" s="29">
        <v>23</v>
      </c>
      <c r="H571" s="28">
        <v>0</v>
      </c>
      <c r="I571" s="30">
        <f>ROUND(G571*H571,P4)</f>
        <v>0</v>
      </c>
      <c r="L571" s="30">
        <v>0</v>
      </c>
      <c r="M571" s="24">
        <f>ROUND(G571*L571,P4)</f>
        <v>0</v>
      </c>
      <c r="N571" s="25" t="s">
        <v>592</v>
      </c>
      <c r="O571" s="31">
        <f>M571*AA571</f>
        <v>0</v>
      </c>
      <c r="P571" s="1">
        <v>3</v>
      </c>
      <c r="AA571" s="1">
        <f>IF(P571=1,$O$3,IF(P571=2,$O$4,$O$5))</f>
        <v>0</v>
      </c>
    </row>
    <row r="572">
      <c r="A572" s="1" t="s">
        <v>593</v>
      </c>
      <c r="E572" s="27" t="s">
        <v>589</v>
      </c>
    </row>
    <row r="573">
      <c r="A573" s="1" t="s">
        <v>594</v>
      </c>
      <c r="E573" s="32" t="s">
        <v>7174</v>
      </c>
    </row>
    <row r="574" ht="105.6">
      <c r="A574" s="1" t="s">
        <v>596</v>
      </c>
      <c r="E574" s="27" t="s">
        <v>7076</v>
      </c>
    </row>
    <row r="575">
      <c r="A575" s="1" t="s">
        <v>584</v>
      </c>
      <c r="C575" s="22" t="s">
        <v>690</v>
      </c>
      <c r="E575" s="23" t="s">
        <v>1951</v>
      </c>
      <c r="L575" s="24">
        <f>SUMIFS(L576:L583,A576:A583,"P")</f>
        <v>0</v>
      </c>
      <c r="M575" s="24">
        <f>SUMIFS(M576:M583,A576:A583,"P")</f>
        <v>0</v>
      </c>
      <c r="N575" s="25"/>
    </row>
    <row r="576" ht="39.6">
      <c r="A576" s="1" t="s">
        <v>587</v>
      </c>
      <c r="B576" s="1">
        <v>38</v>
      </c>
      <c r="C576" s="26" t="s">
        <v>2681</v>
      </c>
      <c r="D576" t="s">
        <v>2682</v>
      </c>
      <c r="E576" s="27" t="s">
        <v>2683</v>
      </c>
      <c r="F576" s="28" t="s">
        <v>695</v>
      </c>
      <c r="G576" s="29">
        <v>13.859999999999999</v>
      </c>
      <c r="H576" s="28">
        <v>0</v>
      </c>
      <c r="I576" s="30">
        <f>ROUND(G576*H576,P4)</f>
        <v>0</v>
      </c>
      <c r="L576" s="30">
        <v>0</v>
      </c>
      <c r="M576" s="24">
        <f>ROUND(G576*L576,P4)</f>
        <v>0</v>
      </c>
      <c r="N576" s="25" t="s">
        <v>589</v>
      </c>
      <c r="O576" s="31">
        <f>M576*AA576</f>
        <v>0</v>
      </c>
      <c r="P576" s="1">
        <v>3</v>
      </c>
      <c r="AA576" s="1">
        <f>IF(P576=1,$O$3,IF(P576=2,$O$4,$O$5))</f>
        <v>0</v>
      </c>
    </row>
    <row r="577" ht="39.6">
      <c r="A577" s="1" t="s">
        <v>593</v>
      </c>
      <c r="E577" s="27" t="s">
        <v>696</v>
      </c>
    </row>
    <row r="578">
      <c r="A578" s="1" t="s">
        <v>594</v>
      </c>
      <c r="E578" s="32" t="s">
        <v>7177</v>
      </c>
    </row>
    <row r="579" ht="158.4">
      <c r="A579" s="1" t="s">
        <v>596</v>
      </c>
      <c r="E579" s="27" t="s">
        <v>698</v>
      </c>
    </row>
    <row r="580" ht="39.6">
      <c r="A580" s="1" t="s">
        <v>587</v>
      </c>
      <c r="B580" s="1">
        <v>39</v>
      </c>
      <c r="C580" s="26" t="s">
        <v>1463</v>
      </c>
      <c r="D580" t="s">
        <v>1464</v>
      </c>
      <c r="E580" s="27" t="s">
        <v>1465</v>
      </c>
      <c r="F580" s="28" t="s">
        <v>695</v>
      </c>
      <c r="G580" s="29">
        <v>0.034000000000000002</v>
      </c>
      <c r="H580" s="28">
        <v>0</v>
      </c>
      <c r="I580" s="30">
        <f>ROUND(G580*H580,P4)</f>
        <v>0</v>
      </c>
      <c r="L580" s="30">
        <v>0</v>
      </c>
      <c r="M580" s="24">
        <f>ROUND(G580*L580,P4)</f>
        <v>0</v>
      </c>
      <c r="N580" s="25" t="s">
        <v>589</v>
      </c>
      <c r="O580" s="31">
        <f>M580*AA580</f>
        <v>0</v>
      </c>
      <c r="P580" s="1">
        <v>3</v>
      </c>
      <c r="AA580" s="1">
        <f>IF(P580=1,$O$3,IF(P580=2,$O$4,$O$5))</f>
        <v>0</v>
      </c>
    </row>
    <row r="581" ht="39.6">
      <c r="A581" s="1" t="s">
        <v>593</v>
      </c>
      <c r="E581" s="27" t="s">
        <v>4049</v>
      </c>
    </row>
    <row r="582">
      <c r="A582" s="1" t="s">
        <v>594</v>
      </c>
      <c r="E582" s="32" t="s">
        <v>7178</v>
      </c>
    </row>
    <row r="583" ht="158.4">
      <c r="A583" s="1" t="s">
        <v>596</v>
      </c>
      <c r="E583" s="27" t="s">
        <v>712</v>
      </c>
    </row>
    <row r="584">
      <c r="A584" s="1" t="s">
        <v>6985</v>
      </c>
      <c r="C584" s="22" t="s">
        <v>7179</v>
      </c>
      <c r="E584" s="23" t="s">
        <v>7180</v>
      </c>
      <c r="L584" s="24">
        <f>L585+L606+L615</f>
        <v>0</v>
      </c>
      <c r="M584" s="24">
        <f>M585+M606+M615</f>
        <v>0</v>
      </c>
      <c r="N584" s="25"/>
    </row>
    <row r="585">
      <c r="A585" s="1" t="s">
        <v>584</v>
      </c>
      <c r="C585" s="22" t="s">
        <v>1958</v>
      </c>
      <c r="E585" s="23" t="s">
        <v>1959</v>
      </c>
      <c r="L585" s="24">
        <f>SUMIFS(L586:L605,A586:A605,"P")</f>
        <v>0</v>
      </c>
      <c r="M585" s="24">
        <f>SUMIFS(M586:M605,A586:A605,"P")</f>
        <v>0</v>
      </c>
      <c r="N585" s="25"/>
    </row>
    <row r="586" ht="26.4">
      <c r="A586" s="1" t="s">
        <v>587</v>
      </c>
      <c r="B586" s="1">
        <v>1</v>
      </c>
      <c r="C586" s="26" t="s">
        <v>6992</v>
      </c>
      <c r="D586" t="s">
        <v>589</v>
      </c>
      <c r="E586" s="27" t="s">
        <v>5153</v>
      </c>
      <c r="F586" s="28" t="s">
        <v>1456</v>
      </c>
      <c r="G586" s="29">
        <v>1</v>
      </c>
      <c r="H586" s="28">
        <v>0</v>
      </c>
      <c r="I586" s="30">
        <f>ROUND(G586*H586,P4)</f>
        <v>0</v>
      </c>
      <c r="L586" s="30">
        <v>0</v>
      </c>
      <c r="M586" s="24">
        <f>ROUND(G586*L586,P4)</f>
        <v>0</v>
      </c>
      <c r="N586" s="25" t="s">
        <v>592</v>
      </c>
      <c r="O586" s="31">
        <f>M586*AA586</f>
        <v>0</v>
      </c>
      <c r="P586" s="1">
        <v>3</v>
      </c>
      <c r="AA586" s="1">
        <f>IF(P586=1,$O$3,IF(P586=2,$O$4,$O$5))</f>
        <v>0</v>
      </c>
    </row>
    <row r="587">
      <c r="A587" s="1" t="s">
        <v>593</v>
      </c>
      <c r="E587" s="27" t="s">
        <v>589</v>
      </c>
    </row>
    <row r="588">
      <c r="A588" s="1" t="s">
        <v>594</v>
      </c>
      <c r="E588" s="32" t="s">
        <v>7181</v>
      </c>
    </row>
    <row r="589" ht="52.8">
      <c r="A589" s="1" t="s">
        <v>596</v>
      </c>
      <c r="E589" s="27" t="s">
        <v>6994</v>
      </c>
    </row>
    <row r="590" ht="26.4">
      <c r="A590" s="1" t="s">
        <v>587</v>
      </c>
      <c r="B590" s="1">
        <v>2</v>
      </c>
      <c r="C590" s="26" t="s">
        <v>6995</v>
      </c>
      <c r="D590" t="s">
        <v>589</v>
      </c>
      <c r="E590" s="27" t="s">
        <v>6996</v>
      </c>
      <c r="F590" s="28" t="s">
        <v>1456</v>
      </c>
      <c r="G590" s="29">
        <v>1</v>
      </c>
      <c r="H590" s="28">
        <v>0</v>
      </c>
      <c r="I590" s="30">
        <f>ROUND(G590*H590,P4)</f>
        <v>0</v>
      </c>
      <c r="L590" s="30">
        <v>0</v>
      </c>
      <c r="M590" s="24">
        <f>ROUND(G590*L590,P4)</f>
        <v>0</v>
      </c>
      <c r="N590" s="25" t="s">
        <v>592</v>
      </c>
      <c r="O590" s="31">
        <f>M590*AA590</f>
        <v>0</v>
      </c>
      <c r="P590" s="1">
        <v>3</v>
      </c>
      <c r="AA590" s="1">
        <f>IF(P590=1,$O$3,IF(P590=2,$O$4,$O$5))</f>
        <v>0</v>
      </c>
    </row>
    <row r="591">
      <c r="A591" s="1" t="s">
        <v>593</v>
      </c>
      <c r="E591" s="27" t="s">
        <v>589</v>
      </c>
    </row>
    <row r="592">
      <c r="A592" s="1" t="s">
        <v>594</v>
      </c>
      <c r="E592" s="32" t="s">
        <v>7181</v>
      </c>
    </row>
    <row r="593" ht="158.4">
      <c r="A593" s="1" t="s">
        <v>596</v>
      </c>
      <c r="E593" s="27" t="s">
        <v>6997</v>
      </c>
    </row>
    <row r="594" ht="26.4">
      <c r="A594" s="1" t="s">
        <v>587</v>
      </c>
      <c r="B594" s="1">
        <v>3</v>
      </c>
      <c r="C594" s="26" t="s">
        <v>6998</v>
      </c>
      <c r="D594" t="s">
        <v>589</v>
      </c>
      <c r="E594" s="27" t="s">
        <v>6999</v>
      </c>
      <c r="F594" s="28" t="s">
        <v>621</v>
      </c>
      <c r="G594" s="29">
        <v>1</v>
      </c>
      <c r="H594" s="28">
        <v>0</v>
      </c>
      <c r="I594" s="30">
        <f>ROUND(G594*H594,P4)</f>
        <v>0</v>
      </c>
      <c r="L594" s="30">
        <v>0</v>
      </c>
      <c r="M594" s="24">
        <f>ROUND(G594*L594,P4)</f>
        <v>0</v>
      </c>
      <c r="N594" s="25" t="s">
        <v>592</v>
      </c>
      <c r="O594" s="31">
        <f>M594*AA594</f>
        <v>0</v>
      </c>
      <c r="P594" s="1">
        <v>3</v>
      </c>
      <c r="AA594" s="1">
        <f>IF(P594=1,$O$3,IF(P594=2,$O$4,$O$5))</f>
        <v>0</v>
      </c>
    </row>
    <row r="595">
      <c r="A595" s="1" t="s">
        <v>593</v>
      </c>
      <c r="E595" s="27" t="s">
        <v>589</v>
      </c>
    </row>
    <row r="596">
      <c r="A596" s="1" t="s">
        <v>594</v>
      </c>
      <c r="E596" s="32" t="s">
        <v>7181</v>
      </c>
    </row>
    <row r="597" ht="79.2">
      <c r="A597" s="1" t="s">
        <v>596</v>
      </c>
      <c r="E597" s="27" t="s">
        <v>7000</v>
      </c>
    </row>
    <row r="598">
      <c r="A598" s="1" t="s">
        <v>587</v>
      </c>
      <c r="B598" s="1">
        <v>4</v>
      </c>
      <c r="C598" s="26" t="s">
        <v>7003</v>
      </c>
      <c r="D598" t="s">
        <v>589</v>
      </c>
      <c r="E598" s="27" t="s">
        <v>7004</v>
      </c>
      <c r="F598" s="28" t="s">
        <v>1456</v>
      </c>
      <c r="G598" s="29">
        <v>1</v>
      </c>
      <c r="H598" s="28">
        <v>0</v>
      </c>
      <c r="I598" s="30">
        <f>ROUND(G598*H598,P4)</f>
        <v>0</v>
      </c>
      <c r="L598" s="30">
        <v>0</v>
      </c>
      <c r="M598" s="24">
        <f>ROUND(G598*L598,P4)</f>
        <v>0</v>
      </c>
      <c r="N598" s="25" t="s">
        <v>589</v>
      </c>
      <c r="O598" s="31">
        <f>M598*AA598</f>
        <v>0</v>
      </c>
      <c r="P598" s="1">
        <v>3</v>
      </c>
      <c r="AA598" s="1">
        <f>IF(P598=1,$O$3,IF(P598=2,$O$4,$O$5))</f>
        <v>0</v>
      </c>
    </row>
    <row r="599">
      <c r="A599" s="1" t="s">
        <v>593</v>
      </c>
      <c r="E599" s="27" t="s">
        <v>589</v>
      </c>
    </row>
    <row r="600">
      <c r="A600" s="1" t="s">
        <v>594</v>
      </c>
      <c r="E600" s="32" t="s">
        <v>7181</v>
      </c>
    </row>
    <row r="601" ht="66">
      <c r="A601" s="1" t="s">
        <v>596</v>
      </c>
      <c r="E601" s="27" t="s">
        <v>7005</v>
      </c>
    </row>
    <row r="602">
      <c r="A602" s="1" t="s">
        <v>587</v>
      </c>
      <c r="B602" s="1">
        <v>5</v>
      </c>
      <c r="C602" s="26" t="s">
        <v>7006</v>
      </c>
      <c r="D602" t="s">
        <v>589</v>
      </c>
      <c r="E602" s="27" t="s">
        <v>7007</v>
      </c>
      <c r="F602" s="28" t="s">
        <v>7008</v>
      </c>
      <c r="G602" s="29">
        <v>8</v>
      </c>
      <c r="H602" s="28">
        <v>0</v>
      </c>
      <c r="I602" s="30">
        <f>ROUND(G602*H602,P4)</f>
        <v>0</v>
      </c>
      <c r="L602" s="30">
        <v>0</v>
      </c>
      <c r="M602" s="24">
        <f>ROUND(G602*L602,P4)</f>
        <v>0</v>
      </c>
      <c r="N602" s="25" t="s">
        <v>589</v>
      </c>
      <c r="O602" s="31">
        <f>M602*AA602</f>
        <v>0</v>
      </c>
      <c r="P602" s="1">
        <v>3</v>
      </c>
      <c r="AA602" s="1">
        <f>IF(P602=1,$O$3,IF(P602=2,$O$4,$O$5))</f>
        <v>0</v>
      </c>
    </row>
    <row r="603">
      <c r="A603" s="1" t="s">
        <v>593</v>
      </c>
      <c r="E603" s="27" t="s">
        <v>589</v>
      </c>
    </row>
    <row r="604">
      <c r="A604" s="1" t="s">
        <v>594</v>
      </c>
      <c r="E604" s="32" t="s">
        <v>7182</v>
      </c>
    </row>
    <row r="605" ht="66">
      <c r="A605" s="1" t="s">
        <v>596</v>
      </c>
      <c r="E605" s="27" t="s">
        <v>7085</v>
      </c>
    </row>
    <row r="606">
      <c r="A606" s="1" t="s">
        <v>584</v>
      </c>
      <c r="C606" s="22" t="s">
        <v>585</v>
      </c>
      <c r="E606" s="23" t="s">
        <v>586</v>
      </c>
      <c r="L606" s="24">
        <f>SUMIFS(L607:L614,A607:A614,"P")</f>
        <v>0</v>
      </c>
      <c r="M606" s="24">
        <f>SUMIFS(M607:M614,A607:A614,"P")</f>
        <v>0</v>
      </c>
      <c r="N606" s="25"/>
    </row>
    <row r="607" ht="26.4">
      <c r="A607" s="1" t="s">
        <v>587</v>
      </c>
      <c r="B607" s="1">
        <v>6</v>
      </c>
      <c r="C607" s="26" t="s">
        <v>2565</v>
      </c>
      <c r="D607" t="s">
        <v>589</v>
      </c>
      <c r="E607" s="27" t="s">
        <v>2566</v>
      </c>
      <c r="F607" s="28" t="s">
        <v>614</v>
      </c>
      <c r="G607" s="29">
        <v>50</v>
      </c>
      <c r="H607" s="28">
        <v>0</v>
      </c>
      <c r="I607" s="30">
        <f>ROUND(G607*H607,P4)</f>
        <v>0</v>
      </c>
      <c r="L607" s="30">
        <v>0</v>
      </c>
      <c r="M607" s="24">
        <f>ROUND(G607*L607,P4)</f>
        <v>0</v>
      </c>
      <c r="N607" s="25" t="s">
        <v>592</v>
      </c>
      <c r="O607" s="31">
        <f>M607*AA607</f>
        <v>0</v>
      </c>
      <c r="P607" s="1">
        <v>3</v>
      </c>
      <c r="AA607" s="1">
        <f>IF(P607=1,$O$3,IF(P607=2,$O$4,$O$5))</f>
        <v>0</v>
      </c>
    </row>
    <row r="608">
      <c r="A608" s="1" t="s">
        <v>593</v>
      </c>
      <c r="E608" s="27" t="s">
        <v>589</v>
      </c>
    </row>
    <row r="609">
      <c r="A609" s="1" t="s">
        <v>594</v>
      </c>
      <c r="E609" s="32" t="s">
        <v>7183</v>
      </c>
    </row>
    <row r="610" ht="52.8">
      <c r="A610" s="1" t="s">
        <v>596</v>
      </c>
      <c r="E610" s="27" t="s">
        <v>2569</v>
      </c>
    </row>
    <row r="611" ht="26.4">
      <c r="A611" s="1" t="s">
        <v>587</v>
      </c>
      <c r="B611" s="1">
        <v>7</v>
      </c>
      <c r="C611" s="26" t="s">
        <v>4972</v>
      </c>
      <c r="D611" t="s">
        <v>589</v>
      </c>
      <c r="E611" s="27" t="s">
        <v>4973</v>
      </c>
      <c r="F611" s="28" t="s">
        <v>614</v>
      </c>
      <c r="G611" s="29">
        <v>60</v>
      </c>
      <c r="H611" s="28">
        <v>0</v>
      </c>
      <c r="I611" s="30">
        <f>ROUND(G611*H611,P4)</f>
        <v>0</v>
      </c>
      <c r="L611" s="30">
        <v>0</v>
      </c>
      <c r="M611" s="24">
        <f>ROUND(G611*L611,P4)</f>
        <v>0</v>
      </c>
      <c r="N611" s="25" t="s">
        <v>592</v>
      </c>
      <c r="O611" s="31">
        <f>M611*AA611</f>
        <v>0</v>
      </c>
      <c r="P611" s="1">
        <v>3</v>
      </c>
      <c r="AA611" s="1">
        <f>IF(P611=1,$O$3,IF(P611=2,$O$4,$O$5))</f>
        <v>0</v>
      </c>
    </row>
    <row r="612">
      <c r="A612" s="1" t="s">
        <v>593</v>
      </c>
      <c r="E612" s="27" t="s">
        <v>589</v>
      </c>
    </row>
    <row r="613">
      <c r="A613" s="1" t="s">
        <v>594</v>
      </c>
      <c r="E613" s="32" t="s">
        <v>2399</v>
      </c>
    </row>
    <row r="614" ht="52.8">
      <c r="A614" s="1" t="s">
        <v>596</v>
      </c>
      <c r="E614" s="27" t="s">
        <v>616</v>
      </c>
    </row>
    <row r="615">
      <c r="A615" s="1" t="s">
        <v>584</v>
      </c>
      <c r="C615" s="22" t="s">
        <v>3003</v>
      </c>
      <c r="E615" s="23" t="s">
        <v>3598</v>
      </c>
      <c r="L615" s="24">
        <f>SUMIFS(L616:L623,A616:A623,"P")</f>
        <v>0</v>
      </c>
      <c r="M615" s="24">
        <f>SUMIFS(M616:M623,A616:A623,"P")</f>
        <v>0</v>
      </c>
      <c r="N615" s="25"/>
    </row>
    <row r="616" ht="26.4">
      <c r="A616" s="1" t="s">
        <v>587</v>
      </c>
      <c r="B616" s="1">
        <v>8</v>
      </c>
      <c r="C616" s="26" t="s">
        <v>4878</v>
      </c>
      <c r="D616" t="s">
        <v>589</v>
      </c>
      <c r="E616" s="27" t="s">
        <v>4879</v>
      </c>
      <c r="F616" s="28" t="s">
        <v>614</v>
      </c>
      <c r="G616" s="29">
        <v>42</v>
      </c>
      <c r="H616" s="28">
        <v>0</v>
      </c>
      <c r="I616" s="30">
        <f>ROUND(G616*H616,P4)</f>
        <v>0</v>
      </c>
      <c r="L616" s="30">
        <v>0</v>
      </c>
      <c r="M616" s="24">
        <f>ROUND(G616*L616,P4)</f>
        <v>0</v>
      </c>
      <c r="N616" s="25" t="s">
        <v>592</v>
      </c>
      <c r="O616" s="31">
        <f>M616*AA616</f>
        <v>0</v>
      </c>
      <c r="P616" s="1">
        <v>3</v>
      </c>
      <c r="AA616" s="1">
        <f>IF(P616=1,$O$3,IF(P616=2,$O$4,$O$5))</f>
        <v>0</v>
      </c>
    </row>
    <row r="617">
      <c r="A617" s="1" t="s">
        <v>593</v>
      </c>
      <c r="E617" s="27" t="s">
        <v>589</v>
      </c>
    </row>
    <row r="618">
      <c r="A618" s="1" t="s">
        <v>594</v>
      </c>
      <c r="E618" s="32" t="s">
        <v>7184</v>
      </c>
    </row>
    <row r="619" ht="79.2">
      <c r="A619" s="1" t="s">
        <v>596</v>
      </c>
      <c r="E619" s="27" t="s">
        <v>4171</v>
      </c>
    </row>
    <row r="620" ht="26.4">
      <c r="A620" s="1" t="s">
        <v>587</v>
      </c>
      <c r="B620" s="1">
        <v>9</v>
      </c>
      <c r="C620" s="26" t="s">
        <v>4811</v>
      </c>
      <c r="D620" t="s">
        <v>589</v>
      </c>
      <c r="E620" s="27" t="s">
        <v>4812</v>
      </c>
      <c r="F620" s="28" t="s">
        <v>614</v>
      </c>
      <c r="G620" s="29">
        <v>42</v>
      </c>
      <c r="H620" s="28">
        <v>0</v>
      </c>
      <c r="I620" s="30">
        <f>ROUND(G620*H620,P4)</f>
        <v>0</v>
      </c>
      <c r="L620" s="30">
        <v>0</v>
      </c>
      <c r="M620" s="24">
        <f>ROUND(G620*L620,P4)</f>
        <v>0</v>
      </c>
      <c r="N620" s="25" t="s">
        <v>592</v>
      </c>
      <c r="O620" s="31">
        <f>M620*AA620</f>
        <v>0</v>
      </c>
      <c r="P620" s="1">
        <v>3</v>
      </c>
      <c r="AA620" s="1">
        <f>IF(P620=1,$O$3,IF(P620=2,$O$4,$O$5))</f>
        <v>0</v>
      </c>
    </row>
    <row r="621">
      <c r="A621" s="1" t="s">
        <v>593</v>
      </c>
      <c r="E621" s="27" t="s">
        <v>589</v>
      </c>
    </row>
    <row r="622">
      <c r="A622" s="1" t="s">
        <v>594</v>
      </c>
      <c r="E622" s="32" t="s">
        <v>7185</v>
      </c>
    </row>
    <row r="623" ht="171.6">
      <c r="A623" s="1" t="s">
        <v>596</v>
      </c>
      <c r="E623" s="27" t="s">
        <v>4814</v>
      </c>
    </row>
    <row r="624">
      <c r="A624" s="1" t="s">
        <v>6985</v>
      </c>
      <c r="C624" s="22" t="s">
        <v>7186</v>
      </c>
      <c r="E624" s="23" t="s">
        <v>7187</v>
      </c>
      <c r="L624" s="24">
        <f>L625+L650+L687+L696</f>
        <v>0</v>
      </c>
      <c r="M624" s="24">
        <f>M625+M650+M687+M696</f>
        <v>0</v>
      </c>
      <c r="N624" s="25"/>
    </row>
    <row r="625">
      <c r="A625" s="1" t="s">
        <v>584</v>
      </c>
      <c r="C625" s="22" t="s">
        <v>1958</v>
      </c>
      <c r="E625" s="23" t="s">
        <v>1959</v>
      </c>
      <c r="L625" s="24">
        <f>SUMIFS(L626:L649,A626:A649,"P")</f>
        <v>0</v>
      </c>
      <c r="M625" s="24">
        <f>SUMIFS(M626:M649,A626:A649,"P")</f>
        <v>0</v>
      </c>
      <c r="N625" s="25"/>
    </row>
    <row r="626">
      <c r="A626" s="1" t="s">
        <v>587</v>
      </c>
      <c r="B626" s="1">
        <v>1</v>
      </c>
      <c r="C626" s="26" t="s">
        <v>6988</v>
      </c>
      <c r="D626" t="s">
        <v>589</v>
      </c>
      <c r="E626" s="27" t="s">
        <v>6989</v>
      </c>
      <c r="F626" s="28" t="s">
        <v>1456</v>
      </c>
      <c r="G626" s="29">
        <v>1</v>
      </c>
      <c r="H626" s="28">
        <v>0</v>
      </c>
      <c r="I626" s="30">
        <f>ROUND(G626*H626,P4)</f>
        <v>0</v>
      </c>
      <c r="L626" s="30">
        <v>0</v>
      </c>
      <c r="M626" s="24">
        <f>ROUND(G626*L626,P4)</f>
        <v>0</v>
      </c>
      <c r="N626" s="25" t="s">
        <v>589</v>
      </c>
      <c r="O626" s="31">
        <f>M626*AA626</f>
        <v>0</v>
      </c>
      <c r="P626" s="1">
        <v>3</v>
      </c>
      <c r="AA626" s="1">
        <f>IF(P626=1,$O$3,IF(P626=2,$O$4,$O$5))</f>
        <v>0</v>
      </c>
    </row>
    <row r="627">
      <c r="A627" s="1" t="s">
        <v>593</v>
      </c>
      <c r="E627" s="27" t="s">
        <v>589</v>
      </c>
    </row>
    <row r="628">
      <c r="A628" s="1" t="s">
        <v>594</v>
      </c>
      <c r="E628" s="32" t="s">
        <v>7188</v>
      </c>
    </row>
    <row r="629" ht="66">
      <c r="A629" s="1" t="s">
        <v>596</v>
      </c>
      <c r="E629" s="27" t="s">
        <v>6991</v>
      </c>
    </row>
    <row r="630" ht="26.4">
      <c r="A630" s="1" t="s">
        <v>587</v>
      </c>
      <c r="B630" s="1">
        <v>2</v>
      </c>
      <c r="C630" s="26" t="s">
        <v>6992</v>
      </c>
      <c r="D630" t="s">
        <v>589</v>
      </c>
      <c r="E630" s="27" t="s">
        <v>5153</v>
      </c>
      <c r="F630" s="28" t="s">
        <v>1456</v>
      </c>
      <c r="G630" s="29">
        <v>1</v>
      </c>
      <c r="H630" s="28">
        <v>0</v>
      </c>
      <c r="I630" s="30">
        <f>ROUND(G630*H630,P4)</f>
        <v>0</v>
      </c>
      <c r="L630" s="30">
        <v>0</v>
      </c>
      <c r="M630" s="24">
        <f>ROUND(G630*L630,P4)</f>
        <v>0</v>
      </c>
      <c r="N630" s="25" t="s">
        <v>592</v>
      </c>
      <c r="O630" s="31">
        <f>M630*AA630</f>
        <v>0</v>
      </c>
      <c r="P630" s="1">
        <v>3</v>
      </c>
      <c r="AA630" s="1">
        <f>IF(P630=1,$O$3,IF(P630=2,$O$4,$O$5))</f>
        <v>0</v>
      </c>
    </row>
    <row r="631">
      <c r="A631" s="1" t="s">
        <v>593</v>
      </c>
      <c r="E631" s="27" t="s">
        <v>589</v>
      </c>
    </row>
    <row r="632">
      <c r="A632" s="1" t="s">
        <v>594</v>
      </c>
      <c r="E632" s="32" t="s">
        <v>7188</v>
      </c>
    </row>
    <row r="633" ht="52.8">
      <c r="A633" s="1" t="s">
        <v>596</v>
      </c>
      <c r="E633" s="27" t="s">
        <v>6994</v>
      </c>
    </row>
    <row r="634" ht="26.4">
      <c r="A634" s="1" t="s">
        <v>587</v>
      </c>
      <c r="B634" s="1">
        <v>3</v>
      </c>
      <c r="C634" s="26" t="s">
        <v>6995</v>
      </c>
      <c r="D634" t="s">
        <v>589</v>
      </c>
      <c r="E634" s="27" t="s">
        <v>6996</v>
      </c>
      <c r="F634" s="28" t="s">
        <v>1456</v>
      </c>
      <c r="G634" s="29">
        <v>1</v>
      </c>
      <c r="H634" s="28">
        <v>0</v>
      </c>
      <c r="I634" s="30">
        <f>ROUND(G634*H634,P4)</f>
        <v>0</v>
      </c>
      <c r="L634" s="30">
        <v>0</v>
      </c>
      <c r="M634" s="24">
        <f>ROUND(G634*L634,P4)</f>
        <v>0</v>
      </c>
      <c r="N634" s="25" t="s">
        <v>592</v>
      </c>
      <c r="O634" s="31">
        <f>M634*AA634</f>
        <v>0</v>
      </c>
      <c r="P634" s="1">
        <v>3</v>
      </c>
      <c r="AA634" s="1">
        <f>IF(P634=1,$O$3,IF(P634=2,$O$4,$O$5))</f>
        <v>0</v>
      </c>
    </row>
    <row r="635">
      <c r="A635" s="1" t="s">
        <v>593</v>
      </c>
      <c r="E635" s="27" t="s">
        <v>589</v>
      </c>
    </row>
    <row r="636">
      <c r="A636" s="1" t="s">
        <v>594</v>
      </c>
      <c r="E636" s="32" t="s">
        <v>7188</v>
      </c>
    </row>
    <row r="637" ht="158.4">
      <c r="A637" s="1" t="s">
        <v>596</v>
      </c>
      <c r="E637" s="27" t="s">
        <v>6997</v>
      </c>
    </row>
    <row r="638" ht="26.4">
      <c r="A638" s="1" t="s">
        <v>587</v>
      </c>
      <c r="B638" s="1">
        <v>4</v>
      </c>
      <c r="C638" s="26" t="s">
        <v>6998</v>
      </c>
      <c r="D638" t="s">
        <v>589</v>
      </c>
      <c r="E638" s="27" t="s">
        <v>6999</v>
      </c>
      <c r="F638" s="28" t="s">
        <v>621</v>
      </c>
      <c r="G638" s="29">
        <v>1</v>
      </c>
      <c r="H638" s="28">
        <v>0</v>
      </c>
      <c r="I638" s="30">
        <f>ROUND(G638*H638,P4)</f>
        <v>0</v>
      </c>
      <c r="L638" s="30">
        <v>0</v>
      </c>
      <c r="M638" s="24">
        <f>ROUND(G638*L638,P4)</f>
        <v>0</v>
      </c>
      <c r="N638" s="25" t="s">
        <v>592</v>
      </c>
      <c r="O638" s="31">
        <f>M638*AA638</f>
        <v>0</v>
      </c>
      <c r="P638" s="1">
        <v>3</v>
      </c>
      <c r="AA638" s="1">
        <f>IF(P638=1,$O$3,IF(P638=2,$O$4,$O$5))</f>
        <v>0</v>
      </c>
    </row>
    <row r="639">
      <c r="A639" s="1" t="s">
        <v>593</v>
      </c>
      <c r="E639" s="27" t="s">
        <v>589</v>
      </c>
    </row>
    <row r="640">
      <c r="A640" s="1" t="s">
        <v>594</v>
      </c>
      <c r="E640" s="32" t="s">
        <v>7188</v>
      </c>
    </row>
    <row r="641" ht="79.2">
      <c r="A641" s="1" t="s">
        <v>596</v>
      </c>
      <c r="E641" s="27" t="s">
        <v>7000</v>
      </c>
    </row>
    <row r="642">
      <c r="A642" s="1" t="s">
        <v>587</v>
      </c>
      <c r="B642" s="1">
        <v>5</v>
      </c>
      <c r="C642" s="26" t="s">
        <v>7003</v>
      </c>
      <c r="D642" t="s">
        <v>589</v>
      </c>
      <c r="E642" s="27" t="s">
        <v>7004</v>
      </c>
      <c r="F642" s="28" t="s">
        <v>1456</v>
      </c>
      <c r="G642" s="29">
        <v>1</v>
      </c>
      <c r="H642" s="28">
        <v>0</v>
      </c>
      <c r="I642" s="30">
        <f>ROUND(G642*H642,P4)</f>
        <v>0</v>
      </c>
      <c r="L642" s="30">
        <v>0</v>
      </c>
      <c r="M642" s="24">
        <f>ROUND(G642*L642,P4)</f>
        <v>0</v>
      </c>
      <c r="N642" s="25" t="s">
        <v>589</v>
      </c>
      <c r="O642" s="31">
        <f>M642*AA642</f>
        <v>0</v>
      </c>
      <c r="P642" s="1">
        <v>3</v>
      </c>
      <c r="AA642" s="1">
        <f>IF(P642=1,$O$3,IF(P642=2,$O$4,$O$5))</f>
        <v>0</v>
      </c>
    </row>
    <row r="643">
      <c r="A643" s="1" t="s">
        <v>593</v>
      </c>
      <c r="E643" s="27" t="s">
        <v>589</v>
      </c>
    </row>
    <row r="644">
      <c r="A644" s="1" t="s">
        <v>594</v>
      </c>
      <c r="E644" s="32" t="s">
        <v>7188</v>
      </c>
    </row>
    <row r="645" ht="66">
      <c r="A645" s="1" t="s">
        <v>596</v>
      </c>
      <c r="E645" s="27" t="s">
        <v>7005</v>
      </c>
    </row>
    <row r="646">
      <c r="A646" s="1" t="s">
        <v>587</v>
      </c>
      <c r="B646" s="1">
        <v>6</v>
      </c>
      <c r="C646" s="26" t="s">
        <v>7006</v>
      </c>
      <c r="D646" t="s">
        <v>589</v>
      </c>
      <c r="E646" s="27" t="s">
        <v>7007</v>
      </c>
      <c r="F646" s="28" t="s">
        <v>7008</v>
      </c>
      <c r="G646" s="29">
        <v>16</v>
      </c>
      <c r="H646" s="28">
        <v>0</v>
      </c>
      <c r="I646" s="30">
        <f>ROUND(G646*H646,P4)</f>
        <v>0</v>
      </c>
      <c r="L646" s="30">
        <v>0</v>
      </c>
      <c r="M646" s="24">
        <f>ROUND(G646*L646,P4)</f>
        <v>0</v>
      </c>
      <c r="N646" s="25" t="s">
        <v>589</v>
      </c>
      <c r="O646" s="31">
        <f>M646*AA646</f>
        <v>0</v>
      </c>
      <c r="P646" s="1">
        <v>3</v>
      </c>
      <c r="AA646" s="1">
        <f>IF(P646=1,$O$3,IF(P646=2,$O$4,$O$5))</f>
        <v>0</v>
      </c>
    </row>
    <row r="647">
      <c r="A647" s="1" t="s">
        <v>593</v>
      </c>
      <c r="E647" s="27" t="s">
        <v>589</v>
      </c>
    </row>
    <row r="648">
      <c r="A648" s="1" t="s">
        <v>594</v>
      </c>
      <c r="E648" s="32" t="s">
        <v>7189</v>
      </c>
    </row>
    <row r="649" ht="66">
      <c r="A649" s="1" t="s">
        <v>596</v>
      </c>
      <c r="E649" s="27" t="s">
        <v>7085</v>
      </c>
    </row>
    <row r="650">
      <c r="A650" s="1" t="s">
        <v>584</v>
      </c>
      <c r="C650" s="22" t="s">
        <v>585</v>
      </c>
      <c r="E650" s="23" t="s">
        <v>586</v>
      </c>
      <c r="L650" s="24">
        <f>SUMIFS(L651:L686,A651:A686,"P")</f>
        <v>0</v>
      </c>
      <c r="M650" s="24">
        <f>SUMIFS(M651:M686,A651:A686,"P")</f>
        <v>0</v>
      </c>
      <c r="N650" s="25"/>
    </row>
    <row r="651" ht="26.4">
      <c r="A651" s="1" t="s">
        <v>587</v>
      </c>
      <c r="B651" s="1">
        <v>8</v>
      </c>
      <c r="C651" s="26" t="s">
        <v>5423</v>
      </c>
      <c r="D651" t="s">
        <v>589</v>
      </c>
      <c r="E651" s="27" t="s">
        <v>5424</v>
      </c>
      <c r="F651" s="28" t="s">
        <v>591</v>
      </c>
      <c r="G651" s="29">
        <v>4.5</v>
      </c>
      <c r="H651" s="28">
        <v>0</v>
      </c>
      <c r="I651" s="30">
        <f>ROUND(G651*H651,P4)</f>
        <v>0</v>
      </c>
      <c r="L651" s="30">
        <v>0</v>
      </c>
      <c r="M651" s="24">
        <f>ROUND(G651*L651,P4)</f>
        <v>0</v>
      </c>
      <c r="N651" s="25" t="s">
        <v>592</v>
      </c>
      <c r="O651" s="31">
        <f>M651*AA651</f>
        <v>0</v>
      </c>
      <c r="P651" s="1">
        <v>3</v>
      </c>
      <c r="AA651" s="1">
        <f>IF(P651=1,$O$3,IF(P651=2,$O$4,$O$5))</f>
        <v>0</v>
      </c>
    </row>
    <row r="652">
      <c r="A652" s="1" t="s">
        <v>593</v>
      </c>
      <c r="E652" s="27" t="s">
        <v>589</v>
      </c>
    </row>
    <row r="653">
      <c r="A653" s="1" t="s">
        <v>594</v>
      </c>
      <c r="E653" s="32" t="s">
        <v>7190</v>
      </c>
    </row>
    <row r="654" ht="66">
      <c r="A654" s="1" t="s">
        <v>596</v>
      </c>
      <c r="E654" s="27" t="s">
        <v>5426</v>
      </c>
    </row>
    <row r="655" ht="26.4">
      <c r="A655" s="1" t="s">
        <v>587</v>
      </c>
      <c r="B655" s="1">
        <v>9</v>
      </c>
      <c r="C655" s="26" t="s">
        <v>2242</v>
      </c>
      <c r="D655" t="s">
        <v>589</v>
      </c>
      <c r="E655" s="27" t="s">
        <v>2243</v>
      </c>
      <c r="F655" s="28" t="s">
        <v>591</v>
      </c>
      <c r="G655" s="29">
        <v>31.25</v>
      </c>
      <c r="H655" s="28">
        <v>0</v>
      </c>
      <c r="I655" s="30">
        <f>ROUND(G655*H655,P4)</f>
        <v>0</v>
      </c>
      <c r="L655" s="30">
        <v>0</v>
      </c>
      <c r="M655" s="24">
        <f>ROUND(G655*L655,P4)</f>
        <v>0</v>
      </c>
      <c r="N655" s="25" t="s">
        <v>592</v>
      </c>
      <c r="O655" s="31">
        <f>M655*AA655</f>
        <v>0</v>
      </c>
      <c r="P655" s="1">
        <v>3</v>
      </c>
      <c r="AA655" s="1">
        <f>IF(P655=1,$O$3,IF(P655=2,$O$4,$O$5))</f>
        <v>0</v>
      </c>
    </row>
    <row r="656">
      <c r="A656" s="1" t="s">
        <v>593</v>
      </c>
      <c r="E656" s="27" t="s">
        <v>589</v>
      </c>
    </row>
    <row r="657" ht="39.6">
      <c r="A657" s="1" t="s">
        <v>594</v>
      </c>
      <c r="E657" s="32" t="s">
        <v>7191</v>
      </c>
    </row>
    <row r="658" ht="356.4">
      <c r="A658" s="1" t="s">
        <v>596</v>
      </c>
      <c r="E658" s="27" t="s">
        <v>597</v>
      </c>
    </row>
    <row r="659" ht="26.4">
      <c r="A659" s="1" t="s">
        <v>587</v>
      </c>
      <c r="B659" s="1">
        <v>10</v>
      </c>
      <c r="C659" s="26" t="s">
        <v>6514</v>
      </c>
      <c r="D659" t="s">
        <v>589</v>
      </c>
      <c r="E659" s="27" t="s">
        <v>6515</v>
      </c>
      <c r="F659" s="28" t="s">
        <v>591</v>
      </c>
      <c r="G659" s="29">
        <v>2.2999999999999998</v>
      </c>
      <c r="H659" s="28">
        <v>0</v>
      </c>
      <c r="I659" s="30">
        <f>ROUND(G659*H659,P4)</f>
        <v>0</v>
      </c>
      <c r="L659" s="30">
        <v>0</v>
      </c>
      <c r="M659" s="24">
        <f>ROUND(G659*L659,P4)</f>
        <v>0</v>
      </c>
      <c r="N659" s="25" t="s">
        <v>592</v>
      </c>
      <c r="O659" s="31">
        <f>M659*AA659</f>
        <v>0</v>
      </c>
      <c r="P659" s="1">
        <v>3</v>
      </c>
      <c r="AA659" s="1">
        <f>IF(P659=1,$O$3,IF(P659=2,$O$4,$O$5))</f>
        <v>0</v>
      </c>
    </row>
    <row r="660">
      <c r="A660" s="1" t="s">
        <v>593</v>
      </c>
      <c r="E660" s="27" t="s">
        <v>589</v>
      </c>
    </row>
    <row r="661">
      <c r="A661" s="1" t="s">
        <v>594</v>
      </c>
      <c r="E661" s="32" t="s">
        <v>7192</v>
      </c>
    </row>
    <row r="662" ht="224.4">
      <c r="A662" s="1" t="s">
        <v>596</v>
      </c>
      <c r="E662" s="27" t="s">
        <v>3727</v>
      </c>
    </row>
    <row r="663" ht="26.4">
      <c r="A663" s="1" t="s">
        <v>587</v>
      </c>
      <c r="B663" s="1">
        <v>11</v>
      </c>
      <c r="C663" s="26" t="s">
        <v>609</v>
      </c>
      <c r="D663" t="s">
        <v>589</v>
      </c>
      <c r="E663" s="27" t="s">
        <v>610</v>
      </c>
      <c r="F663" s="28" t="s">
        <v>591</v>
      </c>
      <c r="G663" s="29">
        <v>28.949999999999999</v>
      </c>
      <c r="H663" s="28">
        <v>0</v>
      </c>
      <c r="I663" s="30">
        <f>ROUND(G663*H663,P4)</f>
        <v>0</v>
      </c>
      <c r="L663" s="30">
        <v>0</v>
      </c>
      <c r="M663" s="24">
        <f>ROUND(G663*L663,P4)</f>
        <v>0</v>
      </c>
      <c r="N663" s="25" t="s">
        <v>592</v>
      </c>
      <c r="O663" s="31">
        <f>M663*AA663</f>
        <v>0</v>
      </c>
      <c r="P663" s="1">
        <v>3</v>
      </c>
      <c r="AA663" s="1">
        <f>IF(P663=1,$O$3,IF(P663=2,$O$4,$O$5))</f>
        <v>0</v>
      </c>
    </row>
    <row r="664">
      <c r="A664" s="1" t="s">
        <v>593</v>
      </c>
      <c r="E664" s="27" t="s">
        <v>589</v>
      </c>
    </row>
    <row r="665" ht="39.6">
      <c r="A665" s="1" t="s">
        <v>594</v>
      </c>
      <c r="E665" s="32" t="s">
        <v>7193</v>
      </c>
    </row>
    <row r="666" ht="264">
      <c r="A666" s="1" t="s">
        <v>596</v>
      </c>
      <c r="E666" s="27" t="s">
        <v>611</v>
      </c>
    </row>
    <row r="667" ht="26.4">
      <c r="A667" s="1" t="s">
        <v>587</v>
      </c>
      <c r="B667" s="1">
        <v>12</v>
      </c>
      <c r="C667" s="26" t="s">
        <v>2355</v>
      </c>
      <c r="D667" t="s">
        <v>589</v>
      </c>
      <c r="E667" s="27" t="s">
        <v>2356</v>
      </c>
      <c r="F667" s="28" t="s">
        <v>591</v>
      </c>
      <c r="G667" s="29">
        <v>2.2999999999999998</v>
      </c>
      <c r="H667" s="28">
        <v>0</v>
      </c>
      <c r="I667" s="30">
        <f>ROUND(G667*H667,P4)</f>
        <v>0</v>
      </c>
      <c r="L667" s="30">
        <v>0</v>
      </c>
      <c r="M667" s="24">
        <f>ROUND(G667*L667,P4)</f>
        <v>0</v>
      </c>
      <c r="N667" s="25" t="s">
        <v>592</v>
      </c>
      <c r="O667" s="31">
        <f>M667*AA667</f>
        <v>0</v>
      </c>
      <c r="P667" s="1">
        <v>3</v>
      </c>
      <c r="AA667" s="1">
        <f>IF(P667=1,$O$3,IF(P667=2,$O$4,$O$5))</f>
        <v>0</v>
      </c>
    </row>
    <row r="668">
      <c r="A668" s="1" t="s">
        <v>593</v>
      </c>
      <c r="E668" s="27" t="s">
        <v>589</v>
      </c>
    </row>
    <row r="669">
      <c r="A669" s="1" t="s">
        <v>594</v>
      </c>
      <c r="E669" s="32" t="s">
        <v>7192</v>
      </c>
    </row>
    <row r="670" ht="343.2">
      <c r="A670" s="1" t="s">
        <v>596</v>
      </c>
      <c r="E670" s="27" t="s">
        <v>2358</v>
      </c>
    </row>
    <row r="671" ht="26.4">
      <c r="A671" s="1" t="s">
        <v>587</v>
      </c>
      <c r="B671" s="1">
        <v>13</v>
      </c>
      <c r="C671" s="26" t="s">
        <v>2565</v>
      </c>
      <c r="D671" t="s">
        <v>589</v>
      </c>
      <c r="E671" s="27" t="s">
        <v>2566</v>
      </c>
      <c r="F671" s="28" t="s">
        <v>614</v>
      </c>
      <c r="G671" s="29">
        <v>150</v>
      </c>
      <c r="H671" s="28">
        <v>0</v>
      </c>
      <c r="I671" s="30">
        <f>ROUND(G671*H671,P4)</f>
        <v>0</v>
      </c>
      <c r="L671" s="30">
        <v>0</v>
      </c>
      <c r="M671" s="24">
        <f>ROUND(G671*L671,P4)</f>
        <v>0</v>
      </c>
      <c r="N671" s="25" t="s">
        <v>592</v>
      </c>
      <c r="O671" s="31">
        <f>M671*AA671</f>
        <v>0</v>
      </c>
      <c r="P671" s="1">
        <v>3</v>
      </c>
      <c r="AA671" s="1">
        <f>IF(P671=1,$O$3,IF(P671=2,$O$4,$O$5))</f>
        <v>0</v>
      </c>
    </row>
    <row r="672">
      <c r="A672" s="1" t="s">
        <v>593</v>
      </c>
      <c r="E672" s="27" t="s">
        <v>589</v>
      </c>
    </row>
    <row r="673">
      <c r="A673" s="1" t="s">
        <v>594</v>
      </c>
      <c r="E673" s="32" t="s">
        <v>7194</v>
      </c>
    </row>
    <row r="674" ht="52.8">
      <c r="A674" s="1" t="s">
        <v>596</v>
      </c>
      <c r="E674" s="27" t="s">
        <v>2569</v>
      </c>
    </row>
    <row r="675" ht="26.4">
      <c r="A675" s="1" t="s">
        <v>587</v>
      </c>
      <c r="B675" s="1">
        <v>14</v>
      </c>
      <c r="C675" s="26" t="s">
        <v>4972</v>
      </c>
      <c r="D675" t="s">
        <v>589</v>
      </c>
      <c r="E675" s="27" t="s">
        <v>4973</v>
      </c>
      <c r="F675" s="28" t="s">
        <v>614</v>
      </c>
      <c r="G675" s="29">
        <v>15</v>
      </c>
      <c r="H675" s="28">
        <v>0</v>
      </c>
      <c r="I675" s="30">
        <f>ROUND(G675*H675,P4)</f>
        <v>0</v>
      </c>
      <c r="L675" s="30">
        <v>0</v>
      </c>
      <c r="M675" s="24">
        <f>ROUND(G675*L675,P4)</f>
        <v>0</v>
      </c>
      <c r="N675" s="25" t="s">
        <v>592</v>
      </c>
      <c r="O675" s="31">
        <f>M675*AA675</f>
        <v>0</v>
      </c>
      <c r="P675" s="1">
        <v>3</v>
      </c>
      <c r="AA675" s="1">
        <f>IF(P675=1,$O$3,IF(P675=2,$O$4,$O$5))</f>
        <v>0</v>
      </c>
    </row>
    <row r="676">
      <c r="A676" s="1" t="s">
        <v>593</v>
      </c>
      <c r="E676" s="27" t="s">
        <v>589</v>
      </c>
    </row>
    <row r="677">
      <c r="A677" s="1" t="s">
        <v>594</v>
      </c>
      <c r="E677" s="32" t="s">
        <v>7195</v>
      </c>
    </row>
    <row r="678" ht="52.8">
      <c r="A678" s="1" t="s">
        <v>596</v>
      </c>
      <c r="E678" s="27" t="s">
        <v>616</v>
      </c>
    </row>
    <row r="679" ht="26.4">
      <c r="A679" s="1" t="s">
        <v>587</v>
      </c>
      <c r="B679" s="1">
        <v>15</v>
      </c>
      <c r="C679" s="26" t="s">
        <v>7196</v>
      </c>
      <c r="D679" t="s">
        <v>589</v>
      </c>
      <c r="E679" s="27" t="s">
        <v>7197</v>
      </c>
      <c r="F679" s="28" t="s">
        <v>614</v>
      </c>
      <c r="G679" s="29">
        <v>15</v>
      </c>
      <c r="H679" s="28">
        <v>0</v>
      </c>
      <c r="I679" s="30">
        <f>ROUND(G679*H679,P4)</f>
        <v>0</v>
      </c>
      <c r="L679" s="30">
        <v>0</v>
      </c>
      <c r="M679" s="24">
        <f>ROUND(G679*L679,P4)</f>
        <v>0</v>
      </c>
      <c r="N679" s="25" t="s">
        <v>592</v>
      </c>
      <c r="O679" s="31">
        <f>M679*AA679</f>
        <v>0</v>
      </c>
      <c r="P679" s="1">
        <v>3</v>
      </c>
      <c r="AA679" s="1">
        <f>IF(P679=1,$O$3,IF(P679=2,$O$4,$O$5))</f>
        <v>0</v>
      </c>
    </row>
    <row r="680">
      <c r="A680" s="1" t="s">
        <v>593</v>
      </c>
      <c r="E680" s="27" t="s">
        <v>589</v>
      </c>
    </row>
    <row r="681">
      <c r="A681" s="1" t="s">
        <v>594</v>
      </c>
      <c r="E681" s="32" t="s">
        <v>7195</v>
      </c>
    </row>
    <row r="682" ht="66">
      <c r="A682" s="1" t="s">
        <v>596</v>
      </c>
      <c r="E682" s="27" t="s">
        <v>4867</v>
      </c>
    </row>
    <row r="683" ht="26.4">
      <c r="A683" s="1" t="s">
        <v>587</v>
      </c>
      <c r="B683" s="1">
        <v>16</v>
      </c>
      <c r="C683" s="26" t="s">
        <v>5067</v>
      </c>
      <c r="D683" t="s">
        <v>589</v>
      </c>
      <c r="E683" s="27" t="s">
        <v>5068</v>
      </c>
      <c r="F683" s="28" t="s">
        <v>614</v>
      </c>
      <c r="G683" s="29">
        <v>15</v>
      </c>
      <c r="H683" s="28">
        <v>0</v>
      </c>
      <c r="I683" s="30">
        <f>ROUND(G683*H683,P4)</f>
        <v>0</v>
      </c>
      <c r="L683" s="30">
        <v>0</v>
      </c>
      <c r="M683" s="24">
        <f>ROUND(G683*L683,P4)</f>
        <v>0</v>
      </c>
      <c r="N683" s="25" t="s">
        <v>592</v>
      </c>
      <c r="O683" s="31">
        <f>M683*AA683</f>
        <v>0</v>
      </c>
      <c r="P683" s="1">
        <v>3</v>
      </c>
      <c r="AA683" s="1">
        <f>IF(P683=1,$O$3,IF(P683=2,$O$4,$O$5))</f>
        <v>0</v>
      </c>
    </row>
    <row r="684">
      <c r="A684" s="1" t="s">
        <v>593</v>
      </c>
      <c r="E684" s="27" t="s">
        <v>589</v>
      </c>
    </row>
    <row r="685">
      <c r="A685" s="1" t="s">
        <v>594</v>
      </c>
      <c r="E685" s="32" t="s">
        <v>7198</v>
      </c>
    </row>
    <row r="686" ht="66">
      <c r="A686" s="1" t="s">
        <v>596</v>
      </c>
      <c r="E686" s="27" t="s">
        <v>5069</v>
      </c>
    </row>
    <row r="687">
      <c r="A687" s="1" t="s">
        <v>584</v>
      </c>
      <c r="C687" s="22" t="s">
        <v>3840</v>
      </c>
      <c r="E687" s="23" t="s">
        <v>3841</v>
      </c>
      <c r="L687" s="24">
        <f>SUMIFS(L688:L695,A688:A695,"P")</f>
        <v>0</v>
      </c>
      <c r="M687" s="24">
        <f>SUMIFS(M688:M695,A688:A695,"P")</f>
        <v>0</v>
      </c>
      <c r="N687" s="25"/>
    </row>
    <row r="688" ht="26.4">
      <c r="A688" s="1" t="s">
        <v>587</v>
      </c>
      <c r="B688" s="1">
        <v>17</v>
      </c>
      <c r="C688" s="26" t="s">
        <v>6781</v>
      </c>
      <c r="D688" t="s">
        <v>585</v>
      </c>
      <c r="E688" s="27" t="s">
        <v>6782</v>
      </c>
      <c r="F688" s="28" t="s">
        <v>607</v>
      </c>
      <c r="G688" s="29">
        <v>10</v>
      </c>
      <c r="H688" s="28">
        <v>0</v>
      </c>
      <c r="I688" s="30">
        <f>ROUND(G688*H688,P4)</f>
        <v>0</v>
      </c>
      <c r="L688" s="30">
        <v>0</v>
      </c>
      <c r="M688" s="24">
        <f>ROUND(G688*L688,P4)</f>
        <v>0</v>
      </c>
      <c r="N688" s="25" t="s">
        <v>592</v>
      </c>
      <c r="O688" s="31">
        <f>M688*AA688</f>
        <v>0</v>
      </c>
      <c r="P688" s="1">
        <v>3</v>
      </c>
      <c r="AA688" s="1">
        <f>IF(P688=1,$O$3,IF(P688=2,$O$4,$O$5))</f>
        <v>0</v>
      </c>
    </row>
    <row r="689">
      <c r="A689" s="1" t="s">
        <v>593</v>
      </c>
      <c r="E689" s="27" t="s">
        <v>589</v>
      </c>
    </row>
    <row r="690">
      <c r="A690" s="1" t="s">
        <v>594</v>
      </c>
      <c r="E690" s="32" t="s">
        <v>7199</v>
      </c>
    </row>
    <row r="691" ht="79.2">
      <c r="A691" s="1" t="s">
        <v>596</v>
      </c>
      <c r="E691" s="27" t="s">
        <v>6784</v>
      </c>
    </row>
    <row r="692">
      <c r="A692" s="1" t="s">
        <v>587</v>
      </c>
      <c r="B692" s="1">
        <v>18</v>
      </c>
      <c r="C692" s="26" t="s">
        <v>7098</v>
      </c>
      <c r="D692" t="s">
        <v>589</v>
      </c>
      <c r="E692" s="27" t="s">
        <v>7099</v>
      </c>
      <c r="F692" s="28" t="s">
        <v>864</v>
      </c>
      <c r="G692" s="29">
        <v>2</v>
      </c>
      <c r="H692" s="28">
        <v>0</v>
      </c>
      <c r="I692" s="30">
        <f>ROUND(G692*H692,P4)</f>
        <v>0</v>
      </c>
      <c r="L692" s="30">
        <v>0</v>
      </c>
      <c r="M692" s="24">
        <f>ROUND(G692*L692,P4)</f>
        <v>0</v>
      </c>
      <c r="N692" s="25" t="s">
        <v>589</v>
      </c>
      <c r="O692" s="31">
        <f>M692*AA692</f>
        <v>0</v>
      </c>
      <c r="P692" s="1">
        <v>3</v>
      </c>
      <c r="AA692" s="1">
        <f>IF(P692=1,$O$3,IF(P692=2,$O$4,$O$5))</f>
        <v>0</v>
      </c>
    </row>
    <row r="693">
      <c r="A693" s="1" t="s">
        <v>593</v>
      </c>
      <c r="E693" s="27" t="s">
        <v>589</v>
      </c>
    </row>
    <row r="694">
      <c r="A694" s="1" t="s">
        <v>594</v>
      </c>
      <c r="E694" s="32" t="s">
        <v>7200</v>
      </c>
    </row>
    <row r="695">
      <c r="A695" s="1" t="s">
        <v>596</v>
      </c>
      <c r="E695" s="27" t="s">
        <v>7100</v>
      </c>
    </row>
    <row r="696">
      <c r="A696" s="1" t="s">
        <v>584</v>
      </c>
      <c r="C696" s="22" t="s">
        <v>690</v>
      </c>
      <c r="E696" s="23" t="s">
        <v>1951</v>
      </c>
      <c r="L696" s="24">
        <f>SUMIFS(L697:L700,A697:A700,"P")</f>
        <v>0</v>
      </c>
      <c r="M696" s="24">
        <f>SUMIFS(M697:M700,A697:A700,"P")</f>
        <v>0</v>
      </c>
      <c r="N696" s="25"/>
    </row>
    <row r="697" ht="39.6">
      <c r="A697" s="1" t="s">
        <v>587</v>
      </c>
      <c r="B697" s="1">
        <v>19</v>
      </c>
      <c r="C697" s="26" t="s">
        <v>2681</v>
      </c>
      <c r="D697" t="s">
        <v>2682</v>
      </c>
      <c r="E697" s="27" t="s">
        <v>2683</v>
      </c>
      <c r="F697" s="28" t="s">
        <v>695</v>
      </c>
      <c r="G697" s="29">
        <v>4.1399999999999997</v>
      </c>
      <c r="H697" s="28">
        <v>0</v>
      </c>
      <c r="I697" s="30">
        <f>ROUND(G697*H697,P4)</f>
        <v>0</v>
      </c>
      <c r="L697" s="30">
        <v>0</v>
      </c>
      <c r="M697" s="24">
        <f>ROUND(G697*L697,P4)</f>
        <v>0</v>
      </c>
      <c r="N697" s="25" t="s">
        <v>589</v>
      </c>
      <c r="O697" s="31">
        <f>M697*AA697</f>
        <v>0</v>
      </c>
      <c r="P697" s="1">
        <v>3</v>
      </c>
      <c r="AA697" s="1">
        <f>IF(P697=1,$O$3,IF(P697=2,$O$4,$O$5))</f>
        <v>0</v>
      </c>
    </row>
    <row r="698" ht="39.6">
      <c r="A698" s="1" t="s">
        <v>593</v>
      </c>
      <c r="E698" s="27" t="s">
        <v>696</v>
      </c>
    </row>
    <row r="699">
      <c r="A699" s="1" t="s">
        <v>594</v>
      </c>
      <c r="E699" s="32" t="s">
        <v>7201</v>
      </c>
    </row>
    <row r="700" ht="158.4">
      <c r="A700" s="1" t="s">
        <v>596</v>
      </c>
      <c r="E700" s="27" t="s">
        <v>698</v>
      </c>
    </row>
    <row r="701">
      <c r="A701" s="1" t="s">
        <v>6985</v>
      </c>
      <c r="C701" s="22" t="s">
        <v>7202</v>
      </c>
      <c r="E701" s="23" t="s">
        <v>7203</v>
      </c>
      <c r="L701" s="24">
        <f>L702+L731+L772+L805+L814</f>
        <v>0</v>
      </c>
      <c r="M701" s="24">
        <f>M702+M731+M772+M805+M814</f>
        <v>0</v>
      </c>
      <c r="N701" s="25"/>
    </row>
    <row r="702">
      <c r="A702" s="1" t="s">
        <v>584</v>
      </c>
      <c r="C702" s="22" t="s">
        <v>1958</v>
      </c>
      <c r="E702" s="23" t="s">
        <v>1959</v>
      </c>
      <c r="L702" s="24">
        <f>SUMIFS(L703:L730,A703:A730,"P")</f>
        <v>0</v>
      </c>
      <c r="M702" s="24">
        <f>SUMIFS(M703:M730,A703:A730,"P")</f>
        <v>0</v>
      </c>
      <c r="N702" s="25"/>
    </row>
    <row r="703">
      <c r="A703" s="1" t="s">
        <v>587</v>
      </c>
      <c r="B703" s="1">
        <v>1</v>
      </c>
      <c r="C703" s="26" t="s">
        <v>6988</v>
      </c>
      <c r="D703" t="s">
        <v>589</v>
      </c>
      <c r="E703" s="27" t="s">
        <v>6989</v>
      </c>
      <c r="F703" s="28" t="s">
        <v>1456</v>
      </c>
      <c r="G703" s="29">
        <v>1</v>
      </c>
      <c r="H703" s="28">
        <v>0</v>
      </c>
      <c r="I703" s="30">
        <f>ROUND(G703*H703,P4)</f>
        <v>0</v>
      </c>
      <c r="L703" s="30">
        <v>0</v>
      </c>
      <c r="M703" s="24">
        <f>ROUND(G703*L703,P4)</f>
        <v>0</v>
      </c>
      <c r="N703" s="25" t="s">
        <v>589</v>
      </c>
      <c r="O703" s="31">
        <f>M703*AA703</f>
        <v>0</v>
      </c>
      <c r="P703" s="1">
        <v>3</v>
      </c>
      <c r="AA703" s="1">
        <f>IF(P703=1,$O$3,IF(P703=2,$O$4,$O$5))</f>
        <v>0</v>
      </c>
    </row>
    <row r="704">
      <c r="A704" s="1" t="s">
        <v>593</v>
      </c>
      <c r="E704" s="27" t="s">
        <v>589</v>
      </c>
    </row>
    <row r="705">
      <c r="A705" s="1" t="s">
        <v>594</v>
      </c>
      <c r="E705" s="32" t="s">
        <v>7204</v>
      </c>
    </row>
    <row r="706" ht="66">
      <c r="A706" s="1" t="s">
        <v>596</v>
      </c>
      <c r="E706" s="27" t="s">
        <v>6991</v>
      </c>
    </row>
    <row r="707" ht="26.4">
      <c r="A707" s="1" t="s">
        <v>587</v>
      </c>
      <c r="B707" s="1">
        <v>2</v>
      </c>
      <c r="C707" s="26" t="s">
        <v>6992</v>
      </c>
      <c r="D707" t="s">
        <v>589</v>
      </c>
      <c r="E707" s="27" t="s">
        <v>5153</v>
      </c>
      <c r="F707" s="28" t="s">
        <v>1456</v>
      </c>
      <c r="G707" s="29">
        <v>1</v>
      </c>
      <c r="H707" s="28">
        <v>0</v>
      </c>
      <c r="I707" s="30">
        <f>ROUND(G707*H707,P4)</f>
        <v>0</v>
      </c>
      <c r="L707" s="30">
        <v>0</v>
      </c>
      <c r="M707" s="24">
        <f>ROUND(G707*L707,P4)</f>
        <v>0</v>
      </c>
      <c r="N707" s="25" t="s">
        <v>592</v>
      </c>
      <c r="O707" s="31">
        <f>M707*AA707</f>
        <v>0</v>
      </c>
      <c r="P707" s="1">
        <v>3</v>
      </c>
      <c r="AA707" s="1">
        <f>IF(P707=1,$O$3,IF(P707=2,$O$4,$O$5))</f>
        <v>0</v>
      </c>
    </row>
    <row r="708">
      <c r="A708" s="1" t="s">
        <v>593</v>
      </c>
      <c r="E708" s="27" t="s">
        <v>589</v>
      </c>
    </row>
    <row r="709">
      <c r="A709" s="1" t="s">
        <v>594</v>
      </c>
      <c r="E709" s="32" t="s">
        <v>7204</v>
      </c>
    </row>
    <row r="710" ht="52.8">
      <c r="A710" s="1" t="s">
        <v>596</v>
      </c>
      <c r="E710" s="27" t="s">
        <v>6994</v>
      </c>
    </row>
    <row r="711" ht="26.4">
      <c r="A711" s="1" t="s">
        <v>587</v>
      </c>
      <c r="B711" s="1">
        <v>3</v>
      </c>
      <c r="C711" s="26" t="s">
        <v>6995</v>
      </c>
      <c r="D711" t="s">
        <v>589</v>
      </c>
      <c r="E711" s="27" t="s">
        <v>6996</v>
      </c>
      <c r="F711" s="28" t="s">
        <v>1456</v>
      </c>
      <c r="G711" s="29">
        <v>1</v>
      </c>
      <c r="H711" s="28">
        <v>0</v>
      </c>
      <c r="I711" s="30">
        <f>ROUND(G711*H711,P4)</f>
        <v>0</v>
      </c>
      <c r="L711" s="30">
        <v>0</v>
      </c>
      <c r="M711" s="24">
        <f>ROUND(G711*L711,P4)</f>
        <v>0</v>
      </c>
      <c r="N711" s="25" t="s">
        <v>592</v>
      </c>
      <c r="O711" s="31">
        <f>M711*AA711</f>
        <v>0</v>
      </c>
      <c r="P711" s="1">
        <v>3</v>
      </c>
      <c r="AA711" s="1">
        <f>IF(P711=1,$O$3,IF(P711=2,$O$4,$O$5))</f>
        <v>0</v>
      </c>
    </row>
    <row r="712">
      <c r="A712" s="1" t="s">
        <v>593</v>
      </c>
      <c r="E712" s="27" t="s">
        <v>589</v>
      </c>
    </row>
    <row r="713">
      <c r="A713" s="1" t="s">
        <v>594</v>
      </c>
      <c r="E713" s="32" t="s">
        <v>7204</v>
      </c>
    </row>
    <row r="714" ht="158.4">
      <c r="A714" s="1" t="s">
        <v>596</v>
      </c>
      <c r="E714" s="27" t="s">
        <v>6997</v>
      </c>
    </row>
    <row r="715" ht="26.4">
      <c r="A715" s="1" t="s">
        <v>587</v>
      </c>
      <c r="B715" s="1">
        <v>4</v>
      </c>
      <c r="C715" s="26" t="s">
        <v>6998</v>
      </c>
      <c r="D715" t="s">
        <v>589</v>
      </c>
      <c r="E715" s="27" t="s">
        <v>6999</v>
      </c>
      <c r="F715" s="28" t="s">
        <v>621</v>
      </c>
      <c r="G715" s="29">
        <v>1</v>
      </c>
      <c r="H715" s="28">
        <v>0</v>
      </c>
      <c r="I715" s="30">
        <f>ROUND(G715*H715,P4)</f>
        <v>0</v>
      </c>
      <c r="L715" s="30">
        <v>0</v>
      </c>
      <c r="M715" s="24">
        <f>ROUND(G715*L715,P4)</f>
        <v>0</v>
      </c>
      <c r="N715" s="25" t="s">
        <v>592</v>
      </c>
      <c r="O715" s="31">
        <f>M715*AA715</f>
        <v>0</v>
      </c>
      <c r="P715" s="1">
        <v>3</v>
      </c>
      <c r="AA715" s="1">
        <f>IF(P715=1,$O$3,IF(P715=2,$O$4,$O$5))</f>
        <v>0</v>
      </c>
    </row>
    <row r="716">
      <c r="A716" s="1" t="s">
        <v>593</v>
      </c>
      <c r="E716" s="27" t="s">
        <v>589</v>
      </c>
    </row>
    <row r="717">
      <c r="A717" s="1" t="s">
        <v>594</v>
      </c>
      <c r="E717" s="32" t="s">
        <v>7204</v>
      </c>
    </row>
    <row r="718" ht="79.2">
      <c r="A718" s="1" t="s">
        <v>596</v>
      </c>
      <c r="E718" s="27" t="s">
        <v>7000</v>
      </c>
    </row>
    <row r="719">
      <c r="A719" s="1" t="s">
        <v>587</v>
      </c>
      <c r="B719" s="1">
        <v>5</v>
      </c>
      <c r="C719" s="26" t="s">
        <v>7001</v>
      </c>
      <c r="D719" t="s">
        <v>589</v>
      </c>
      <c r="E719" s="27" t="s">
        <v>4069</v>
      </c>
      <c r="F719" s="28" t="s">
        <v>1456</v>
      </c>
      <c r="G719" s="29">
        <v>1</v>
      </c>
      <c r="H719" s="28">
        <v>0</v>
      </c>
      <c r="I719" s="30">
        <f>ROUND(G719*H719,P4)</f>
        <v>0</v>
      </c>
      <c r="L719" s="30">
        <v>0</v>
      </c>
      <c r="M719" s="24">
        <f>ROUND(G719*L719,P4)</f>
        <v>0</v>
      </c>
      <c r="N719" s="25" t="s">
        <v>589</v>
      </c>
      <c r="O719" s="31">
        <f>M719*AA719</f>
        <v>0</v>
      </c>
      <c r="P719" s="1">
        <v>3</v>
      </c>
      <c r="AA719" s="1">
        <f>IF(P719=1,$O$3,IF(P719=2,$O$4,$O$5))</f>
        <v>0</v>
      </c>
    </row>
    <row r="720">
      <c r="A720" s="1" t="s">
        <v>593</v>
      </c>
      <c r="E720" s="27" t="s">
        <v>589</v>
      </c>
    </row>
    <row r="721">
      <c r="A721" s="1" t="s">
        <v>594</v>
      </c>
      <c r="E721" s="32" t="s">
        <v>7204</v>
      </c>
    </row>
    <row r="722" ht="66">
      <c r="A722" s="1" t="s">
        <v>596</v>
      </c>
      <c r="E722" s="27" t="s">
        <v>7002</v>
      </c>
    </row>
    <row r="723">
      <c r="A723" s="1" t="s">
        <v>587</v>
      </c>
      <c r="B723" s="1">
        <v>6</v>
      </c>
      <c r="C723" s="26" t="s">
        <v>7003</v>
      </c>
      <c r="D723" t="s">
        <v>589</v>
      </c>
      <c r="E723" s="27" t="s">
        <v>7004</v>
      </c>
      <c r="F723" s="28" t="s">
        <v>1456</v>
      </c>
      <c r="G723" s="29">
        <v>1</v>
      </c>
      <c r="H723" s="28">
        <v>0</v>
      </c>
      <c r="I723" s="30">
        <f>ROUND(G723*H723,P4)</f>
        <v>0</v>
      </c>
      <c r="L723" s="30">
        <v>0</v>
      </c>
      <c r="M723" s="24">
        <f>ROUND(G723*L723,P4)</f>
        <v>0</v>
      </c>
      <c r="N723" s="25" t="s">
        <v>589</v>
      </c>
      <c r="O723" s="31">
        <f>M723*AA723</f>
        <v>0</v>
      </c>
      <c r="P723" s="1">
        <v>3</v>
      </c>
      <c r="AA723" s="1">
        <f>IF(P723=1,$O$3,IF(P723=2,$O$4,$O$5))</f>
        <v>0</v>
      </c>
    </row>
    <row r="724">
      <c r="A724" s="1" t="s">
        <v>593</v>
      </c>
      <c r="E724" s="27" t="s">
        <v>589</v>
      </c>
    </row>
    <row r="725">
      <c r="A725" s="1" t="s">
        <v>594</v>
      </c>
      <c r="E725" s="32" t="s">
        <v>7204</v>
      </c>
    </row>
    <row r="726" ht="66">
      <c r="A726" s="1" t="s">
        <v>596</v>
      </c>
      <c r="E726" s="27" t="s">
        <v>7005</v>
      </c>
    </row>
    <row r="727">
      <c r="A727" s="1" t="s">
        <v>587</v>
      </c>
      <c r="B727" s="1">
        <v>7</v>
      </c>
      <c r="C727" s="26" t="s">
        <v>7006</v>
      </c>
      <c r="D727" t="s">
        <v>589</v>
      </c>
      <c r="E727" s="27" t="s">
        <v>7007</v>
      </c>
      <c r="F727" s="28" t="s">
        <v>7008</v>
      </c>
      <c r="G727" s="29">
        <v>16</v>
      </c>
      <c r="H727" s="28">
        <v>0</v>
      </c>
      <c r="I727" s="30">
        <f>ROUND(G727*H727,P4)</f>
        <v>0</v>
      </c>
      <c r="L727" s="30">
        <v>0</v>
      </c>
      <c r="M727" s="24">
        <f>ROUND(G727*L727,P4)</f>
        <v>0</v>
      </c>
      <c r="N727" s="25" t="s">
        <v>589</v>
      </c>
      <c r="O727" s="31">
        <f>M727*AA727</f>
        <v>0</v>
      </c>
      <c r="P727" s="1">
        <v>3</v>
      </c>
      <c r="AA727" s="1">
        <f>IF(P727=1,$O$3,IF(P727=2,$O$4,$O$5))</f>
        <v>0</v>
      </c>
    </row>
    <row r="728">
      <c r="A728" s="1" t="s">
        <v>593</v>
      </c>
      <c r="E728" s="27" t="s">
        <v>589</v>
      </c>
    </row>
    <row r="729">
      <c r="A729" s="1" t="s">
        <v>594</v>
      </c>
      <c r="E729" s="32" t="s">
        <v>7205</v>
      </c>
    </row>
    <row r="730" ht="66">
      <c r="A730" s="1" t="s">
        <v>596</v>
      </c>
      <c r="E730" s="27" t="s">
        <v>7010</v>
      </c>
    </row>
    <row r="731">
      <c r="A731" s="1" t="s">
        <v>584</v>
      </c>
      <c r="C731" s="22" t="s">
        <v>585</v>
      </c>
      <c r="E731" s="23" t="s">
        <v>586</v>
      </c>
      <c r="L731" s="24">
        <f>SUMIFS(L732:L771,A732:A771,"P")</f>
        <v>0</v>
      </c>
      <c r="M731" s="24">
        <f>SUMIFS(M732:M771,A732:A771,"P")</f>
        <v>0</v>
      </c>
      <c r="N731" s="25"/>
    </row>
    <row r="732" ht="26.4">
      <c r="A732" s="1" t="s">
        <v>587</v>
      </c>
      <c r="B732" s="1">
        <v>9</v>
      </c>
      <c r="C732" s="26" t="s">
        <v>5423</v>
      </c>
      <c r="D732" t="s">
        <v>589</v>
      </c>
      <c r="E732" s="27" t="s">
        <v>5424</v>
      </c>
      <c r="F732" s="28" t="s">
        <v>591</v>
      </c>
      <c r="G732" s="29">
        <v>10.4</v>
      </c>
      <c r="H732" s="28">
        <v>0</v>
      </c>
      <c r="I732" s="30">
        <f>ROUND(G732*H732,P4)</f>
        <v>0</v>
      </c>
      <c r="L732" s="30">
        <v>0</v>
      </c>
      <c r="M732" s="24">
        <f>ROUND(G732*L732,P4)</f>
        <v>0</v>
      </c>
      <c r="N732" s="25" t="s">
        <v>592</v>
      </c>
      <c r="O732" s="31">
        <f>M732*AA732</f>
        <v>0</v>
      </c>
      <c r="P732" s="1">
        <v>3</v>
      </c>
      <c r="AA732" s="1">
        <f>IF(P732=1,$O$3,IF(P732=2,$O$4,$O$5))</f>
        <v>0</v>
      </c>
    </row>
    <row r="733">
      <c r="A733" s="1" t="s">
        <v>593</v>
      </c>
      <c r="E733" s="27" t="s">
        <v>589</v>
      </c>
    </row>
    <row r="734">
      <c r="A734" s="1" t="s">
        <v>594</v>
      </c>
      <c r="E734" s="32" t="s">
        <v>7206</v>
      </c>
    </row>
    <row r="735" ht="66">
      <c r="A735" s="1" t="s">
        <v>596</v>
      </c>
      <c r="E735" s="27" t="s">
        <v>5426</v>
      </c>
    </row>
    <row r="736" ht="26.4">
      <c r="A736" s="1" t="s">
        <v>587</v>
      </c>
      <c r="B736" s="1">
        <v>10</v>
      </c>
      <c r="C736" s="26" t="s">
        <v>7016</v>
      </c>
      <c r="D736" t="s">
        <v>589</v>
      </c>
      <c r="E736" s="27" t="s">
        <v>7017</v>
      </c>
      <c r="F736" s="28" t="s">
        <v>607</v>
      </c>
      <c r="G736" s="29">
        <v>25</v>
      </c>
      <c r="H736" s="28">
        <v>0</v>
      </c>
      <c r="I736" s="30">
        <f>ROUND(G736*H736,P4)</f>
        <v>0</v>
      </c>
      <c r="L736" s="30">
        <v>0</v>
      </c>
      <c r="M736" s="24">
        <f>ROUND(G736*L736,P4)</f>
        <v>0</v>
      </c>
      <c r="N736" s="25" t="s">
        <v>592</v>
      </c>
      <c r="O736" s="31">
        <f>M736*AA736</f>
        <v>0</v>
      </c>
      <c r="P736" s="1">
        <v>3</v>
      </c>
      <c r="AA736" s="1">
        <f>IF(P736=1,$O$3,IF(P736=2,$O$4,$O$5))</f>
        <v>0</v>
      </c>
    </row>
    <row r="737">
      <c r="A737" s="1" t="s">
        <v>593</v>
      </c>
      <c r="E737" s="27" t="s">
        <v>589</v>
      </c>
    </row>
    <row r="738">
      <c r="A738" s="1" t="s">
        <v>594</v>
      </c>
      <c r="E738" s="32" t="s">
        <v>7207</v>
      </c>
    </row>
    <row r="739" ht="92.4">
      <c r="A739" s="1" t="s">
        <v>596</v>
      </c>
      <c r="E739" s="27" t="s">
        <v>3717</v>
      </c>
    </row>
    <row r="740" ht="26.4">
      <c r="A740" s="1" t="s">
        <v>587</v>
      </c>
      <c r="B740" s="1">
        <v>11</v>
      </c>
      <c r="C740" s="26" t="s">
        <v>1964</v>
      </c>
      <c r="D740" t="s">
        <v>589</v>
      </c>
      <c r="E740" s="27" t="s">
        <v>1965</v>
      </c>
      <c r="F740" s="28" t="s">
        <v>591</v>
      </c>
      <c r="G740" s="29">
        <v>31.59</v>
      </c>
      <c r="H740" s="28">
        <v>0</v>
      </c>
      <c r="I740" s="30">
        <f>ROUND(G740*H740,P4)</f>
        <v>0</v>
      </c>
      <c r="L740" s="30">
        <v>0</v>
      </c>
      <c r="M740" s="24">
        <f>ROUND(G740*L740,P4)</f>
        <v>0</v>
      </c>
      <c r="N740" s="25" t="s">
        <v>592</v>
      </c>
      <c r="O740" s="31">
        <f>M740*AA740</f>
        <v>0</v>
      </c>
      <c r="P740" s="1">
        <v>3</v>
      </c>
      <c r="AA740" s="1">
        <f>IF(P740=1,$O$3,IF(P740=2,$O$4,$O$5))</f>
        <v>0</v>
      </c>
    </row>
    <row r="741">
      <c r="A741" s="1" t="s">
        <v>593</v>
      </c>
      <c r="E741" s="27" t="s">
        <v>589</v>
      </c>
    </row>
    <row r="742">
      <c r="A742" s="1" t="s">
        <v>594</v>
      </c>
      <c r="E742" s="32" t="s">
        <v>7208</v>
      </c>
    </row>
    <row r="743" ht="356.4">
      <c r="A743" s="1" t="s">
        <v>596</v>
      </c>
      <c r="E743" s="27" t="s">
        <v>597</v>
      </c>
    </row>
    <row r="744" ht="26.4">
      <c r="A744" s="1" t="s">
        <v>587</v>
      </c>
      <c r="B744" s="1">
        <v>12</v>
      </c>
      <c r="C744" s="26" t="s">
        <v>6514</v>
      </c>
      <c r="D744" t="s">
        <v>589</v>
      </c>
      <c r="E744" s="27" t="s">
        <v>6515</v>
      </c>
      <c r="F744" s="28" t="s">
        <v>591</v>
      </c>
      <c r="G744" s="29">
        <v>7.3129999999999997</v>
      </c>
      <c r="H744" s="28">
        <v>0</v>
      </c>
      <c r="I744" s="30">
        <f>ROUND(G744*H744,P4)</f>
        <v>0</v>
      </c>
      <c r="L744" s="30">
        <v>0</v>
      </c>
      <c r="M744" s="24">
        <f>ROUND(G744*L744,P4)</f>
        <v>0</v>
      </c>
      <c r="N744" s="25" t="s">
        <v>592</v>
      </c>
      <c r="O744" s="31">
        <f>M744*AA744</f>
        <v>0</v>
      </c>
      <c r="P744" s="1">
        <v>3</v>
      </c>
      <c r="AA744" s="1">
        <f>IF(P744=1,$O$3,IF(P744=2,$O$4,$O$5))</f>
        <v>0</v>
      </c>
    </row>
    <row r="745">
      <c r="A745" s="1" t="s">
        <v>593</v>
      </c>
      <c r="E745" s="27" t="s">
        <v>589</v>
      </c>
    </row>
    <row r="746" ht="26.4">
      <c r="A746" s="1" t="s">
        <v>594</v>
      </c>
      <c r="E746" s="32" t="s">
        <v>7209</v>
      </c>
    </row>
    <row r="747" ht="224.4">
      <c r="A747" s="1" t="s">
        <v>596</v>
      </c>
      <c r="E747" s="27" t="s">
        <v>3727</v>
      </c>
    </row>
    <row r="748" ht="26.4">
      <c r="A748" s="1" t="s">
        <v>587</v>
      </c>
      <c r="B748" s="1">
        <v>13</v>
      </c>
      <c r="C748" s="26" t="s">
        <v>609</v>
      </c>
      <c r="D748" t="s">
        <v>589</v>
      </c>
      <c r="E748" s="27" t="s">
        <v>610</v>
      </c>
      <c r="F748" s="28" t="s">
        <v>591</v>
      </c>
      <c r="G748" s="29">
        <v>24.277000000000001</v>
      </c>
      <c r="H748" s="28">
        <v>0</v>
      </c>
      <c r="I748" s="30">
        <f>ROUND(G748*H748,P4)</f>
        <v>0</v>
      </c>
      <c r="L748" s="30">
        <v>0</v>
      </c>
      <c r="M748" s="24">
        <f>ROUND(G748*L748,P4)</f>
        <v>0</v>
      </c>
      <c r="N748" s="25" t="s">
        <v>592</v>
      </c>
      <c r="O748" s="31">
        <f>M748*AA748</f>
        <v>0</v>
      </c>
      <c r="P748" s="1">
        <v>3</v>
      </c>
      <c r="AA748" s="1">
        <f>IF(P748=1,$O$3,IF(P748=2,$O$4,$O$5))</f>
        <v>0</v>
      </c>
    </row>
    <row r="749">
      <c r="A749" s="1" t="s">
        <v>593</v>
      </c>
      <c r="E749" s="27" t="s">
        <v>589</v>
      </c>
    </row>
    <row r="750" ht="39.6">
      <c r="A750" s="1" t="s">
        <v>594</v>
      </c>
      <c r="E750" s="32" t="s">
        <v>7210</v>
      </c>
    </row>
    <row r="751" ht="264">
      <c r="A751" s="1" t="s">
        <v>596</v>
      </c>
      <c r="E751" s="27" t="s">
        <v>611</v>
      </c>
    </row>
    <row r="752" ht="26.4">
      <c r="A752" s="1" t="s">
        <v>587</v>
      </c>
      <c r="B752" s="1">
        <v>14</v>
      </c>
      <c r="C752" s="26" t="s">
        <v>2355</v>
      </c>
      <c r="D752" t="s">
        <v>589</v>
      </c>
      <c r="E752" s="27" t="s">
        <v>2356</v>
      </c>
      <c r="F752" s="28" t="s">
        <v>591</v>
      </c>
      <c r="G752" s="29">
        <v>7.3129999999999997</v>
      </c>
      <c r="H752" s="28">
        <v>0</v>
      </c>
      <c r="I752" s="30">
        <f>ROUND(G752*H752,P4)</f>
        <v>0</v>
      </c>
      <c r="L752" s="30">
        <v>0</v>
      </c>
      <c r="M752" s="24">
        <f>ROUND(G752*L752,P4)</f>
        <v>0</v>
      </c>
      <c r="N752" s="25" t="s">
        <v>592</v>
      </c>
      <c r="O752" s="31">
        <f>M752*AA752</f>
        <v>0</v>
      </c>
      <c r="P752" s="1">
        <v>3</v>
      </c>
      <c r="AA752" s="1">
        <f>IF(P752=1,$O$3,IF(P752=2,$O$4,$O$5))</f>
        <v>0</v>
      </c>
    </row>
    <row r="753">
      <c r="A753" s="1" t="s">
        <v>593</v>
      </c>
      <c r="E753" s="27" t="s">
        <v>589</v>
      </c>
    </row>
    <row r="754">
      <c r="A754" s="1" t="s">
        <v>594</v>
      </c>
      <c r="E754" s="32" t="s">
        <v>7211</v>
      </c>
    </row>
    <row r="755" ht="343.2">
      <c r="A755" s="1" t="s">
        <v>596</v>
      </c>
      <c r="E755" s="27" t="s">
        <v>2358</v>
      </c>
    </row>
    <row r="756" ht="26.4">
      <c r="A756" s="1" t="s">
        <v>587</v>
      </c>
      <c r="B756" s="1">
        <v>15</v>
      </c>
      <c r="C756" s="26" t="s">
        <v>2565</v>
      </c>
      <c r="D756" t="s">
        <v>589</v>
      </c>
      <c r="E756" s="27" t="s">
        <v>2566</v>
      </c>
      <c r="F756" s="28" t="s">
        <v>614</v>
      </c>
      <c r="G756" s="29">
        <v>80</v>
      </c>
      <c r="H756" s="28">
        <v>0</v>
      </c>
      <c r="I756" s="30">
        <f>ROUND(G756*H756,P4)</f>
        <v>0</v>
      </c>
      <c r="L756" s="30">
        <v>0</v>
      </c>
      <c r="M756" s="24">
        <f>ROUND(G756*L756,P4)</f>
        <v>0</v>
      </c>
      <c r="N756" s="25" t="s">
        <v>592</v>
      </c>
      <c r="O756" s="31">
        <f>M756*AA756</f>
        <v>0</v>
      </c>
      <c r="P756" s="1">
        <v>3</v>
      </c>
      <c r="AA756" s="1">
        <f>IF(P756=1,$O$3,IF(P756=2,$O$4,$O$5))</f>
        <v>0</v>
      </c>
    </row>
    <row r="757">
      <c r="A757" s="1" t="s">
        <v>593</v>
      </c>
      <c r="E757" s="27" t="s">
        <v>589</v>
      </c>
    </row>
    <row r="758">
      <c r="A758" s="1" t="s">
        <v>594</v>
      </c>
      <c r="E758" s="32" t="s">
        <v>7212</v>
      </c>
    </row>
    <row r="759" ht="52.8">
      <c r="A759" s="1" t="s">
        <v>596</v>
      </c>
      <c r="E759" s="27" t="s">
        <v>2569</v>
      </c>
    </row>
    <row r="760" ht="26.4">
      <c r="A760" s="1" t="s">
        <v>587</v>
      </c>
      <c r="B760" s="1">
        <v>16</v>
      </c>
      <c r="C760" s="26" t="s">
        <v>4972</v>
      </c>
      <c r="D760" t="s">
        <v>589</v>
      </c>
      <c r="E760" s="27" t="s">
        <v>4973</v>
      </c>
      <c r="F760" s="28" t="s">
        <v>614</v>
      </c>
      <c r="G760" s="29">
        <v>52</v>
      </c>
      <c r="H760" s="28">
        <v>0</v>
      </c>
      <c r="I760" s="30">
        <f>ROUND(G760*H760,P4)</f>
        <v>0</v>
      </c>
      <c r="L760" s="30">
        <v>0</v>
      </c>
      <c r="M760" s="24">
        <f>ROUND(G760*L760,P4)</f>
        <v>0</v>
      </c>
      <c r="N760" s="25" t="s">
        <v>592</v>
      </c>
      <c r="O760" s="31">
        <f>M760*AA760</f>
        <v>0</v>
      </c>
      <c r="P760" s="1">
        <v>3</v>
      </c>
      <c r="AA760" s="1">
        <f>IF(P760=1,$O$3,IF(P760=2,$O$4,$O$5))</f>
        <v>0</v>
      </c>
    </row>
    <row r="761">
      <c r="A761" s="1" t="s">
        <v>593</v>
      </c>
      <c r="E761" s="27" t="s">
        <v>589</v>
      </c>
    </row>
    <row r="762">
      <c r="A762" s="1" t="s">
        <v>594</v>
      </c>
      <c r="E762" s="32" t="s">
        <v>7213</v>
      </c>
    </row>
    <row r="763" ht="52.8">
      <c r="A763" s="1" t="s">
        <v>596</v>
      </c>
      <c r="E763" s="27" t="s">
        <v>616</v>
      </c>
    </row>
    <row r="764" ht="26.4">
      <c r="A764" s="1" t="s">
        <v>587</v>
      </c>
      <c r="B764" s="1">
        <v>17</v>
      </c>
      <c r="C764" s="26" t="s">
        <v>7029</v>
      </c>
      <c r="D764" t="s">
        <v>589</v>
      </c>
      <c r="E764" s="27" t="s">
        <v>7030</v>
      </c>
      <c r="F764" s="28" t="s">
        <v>614</v>
      </c>
      <c r="G764" s="29">
        <v>52</v>
      </c>
      <c r="H764" s="28">
        <v>0</v>
      </c>
      <c r="I764" s="30">
        <f>ROUND(G764*H764,P4)</f>
        <v>0</v>
      </c>
      <c r="L764" s="30">
        <v>0</v>
      </c>
      <c r="M764" s="24">
        <f>ROUND(G764*L764,P4)</f>
        <v>0</v>
      </c>
      <c r="N764" s="25" t="s">
        <v>592</v>
      </c>
      <c r="O764" s="31">
        <f>M764*AA764</f>
        <v>0</v>
      </c>
      <c r="P764" s="1">
        <v>3</v>
      </c>
      <c r="AA764" s="1">
        <f>IF(P764=1,$O$3,IF(P764=2,$O$4,$O$5))</f>
        <v>0</v>
      </c>
    </row>
    <row r="765">
      <c r="A765" s="1" t="s">
        <v>593</v>
      </c>
      <c r="E765" s="27" t="s">
        <v>589</v>
      </c>
    </row>
    <row r="766">
      <c r="A766" s="1" t="s">
        <v>594</v>
      </c>
      <c r="E766" s="32" t="s">
        <v>7214</v>
      </c>
    </row>
    <row r="767" ht="66">
      <c r="A767" s="1" t="s">
        <v>596</v>
      </c>
      <c r="E767" s="27" t="s">
        <v>4867</v>
      </c>
    </row>
    <row r="768" ht="26.4">
      <c r="A768" s="1" t="s">
        <v>587</v>
      </c>
      <c r="B768" s="1">
        <v>18</v>
      </c>
      <c r="C768" s="26" t="s">
        <v>5067</v>
      </c>
      <c r="D768" t="s">
        <v>589</v>
      </c>
      <c r="E768" s="27" t="s">
        <v>5068</v>
      </c>
      <c r="F768" s="28" t="s">
        <v>614</v>
      </c>
      <c r="G768" s="29">
        <v>52</v>
      </c>
      <c r="H768" s="28">
        <v>0</v>
      </c>
      <c r="I768" s="30">
        <f>ROUND(G768*H768,P4)</f>
        <v>0</v>
      </c>
      <c r="L768" s="30">
        <v>0</v>
      </c>
      <c r="M768" s="24">
        <f>ROUND(G768*L768,P4)</f>
        <v>0</v>
      </c>
      <c r="N768" s="25" t="s">
        <v>592</v>
      </c>
      <c r="O768" s="31">
        <f>M768*AA768</f>
        <v>0</v>
      </c>
      <c r="P768" s="1">
        <v>3</v>
      </c>
      <c r="AA768" s="1">
        <f>IF(P768=1,$O$3,IF(P768=2,$O$4,$O$5))</f>
        <v>0</v>
      </c>
    </row>
    <row r="769">
      <c r="A769" s="1" t="s">
        <v>593</v>
      </c>
      <c r="E769" s="27" t="s">
        <v>589</v>
      </c>
    </row>
    <row r="770">
      <c r="A770" s="1" t="s">
        <v>594</v>
      </c>
      <c r="E770" s="32" t="s">
        <v>7215</v>
      </c>
    </row>
    <row r="771" ht="66">
      <c r="A771" s="1" t="s">
        <v>596</v>
      </c>
      <c r="E771" s="27" t="s">
        <v>5069</v>
      </c>
    </row>
    <row r="772">
      <c r="A772" s="1" t="s">
        <v>584</v>
      </c>
      <c r="C772" s="22" t="s">
        <v>3840</v>
      </c>
      <c r="E772" s="23" t="s">
        <v>3841</v>
      </c>
      <c r="L772" s="24">
        <f>SUMIFS(L773:L804,A773:A804,"P")</f>
        <v>0</v>
      </c>
      <c r="M772" s="24">
        <f>SUMIFS(M773:M804,A773:A804,"P")</f>
        <v>0</v>
      </c>
      <c r="N772" s="25"/>
    </row>
    <row r="773" ht="26.4">
      <c r="A773" s="1" t="s">
        <v>587</v>
      </c>
      <c r="B773" s="1">
        <v>19</v>
      </c>
      <c r="C773" s="26" t="s">
        <v>7216</v>
      </c>
      <c r="D773" t="s">
        <v>589</v>
      </c>
      <c r="E773" s="27" t="s">
        <v>7217</v>
      </c>
      <c r="F773" s="28" t="s">
        <v>607</v>
      </c>
      <c r="G773" s="29">
        <v>25</v>
      </c>
      <c r="H773" s="28">
        <v>0</v>
      </c>
      <c r="I773" s="30">
        <f>ROUND(G773*H773,P4)</f>
        <v>0</v>
      </c>
      <c r="L773" s="30">
        <v>0</v>
      </c>
      <c r="M773" s="24">
        <f>ROUND(G773*L773,P4)</f>
        <v>0</v>
      </c>
      <c r="N773" s="25" t="s">
        <v>592</v>
      </c>
      <c r="O773" s="31">
        <f>M773*AA773</f>
        <v>0</v>
      </c>
      <c r="P773" s="1">
        <v>3</v>
      </c>
      <c r="AA773" s="1">
        <f>IF(P773=1,$O$3,IF(P773=2,$O$4,$O$5))</f>
        <v>0</v>
      </c>
    </row>
    <row r="774">
      <c r="A774" s="1" t="s">
        <v>593</v>
      </c>
      <c r="E774" s="27" t="s">
        <v>589</v>
      </c>
    </row>
    <row r="775">
      <c r="A775" s="1" t="s">
        <v>594</v>
      </c>
      <c r="E775" s="32" t="s">
        <v>7207</v>
      </c>
    </row>
    <row r="776" ht="264">
      <c r="A776" s="1" t="s">
        <v>596</v>
      </c>
      <c r="E776" s="27" t="s">
        <v>3846</v>
      </c>
    </row>
    <row r="777" ht="26.4">
      <c r="A777" s="1" t="s">
        <v>587</v>
      </c>
      <c r="B777" s="1">
        <v>20</v>
      </c>
      <c r="C777" s="26" t="s">
        <v>5401</v>
      </c>
      <c r="D777" t="s">
        <v>589</v>
      </c>
      <c r="E777" s="27" t="s">
        <v>5402</v>
      </c>
      <c r="F777" s="28" t="s">
        <v>607</v>
      </c>
      <c r="G777" s="29">
        <v>20</v>
      </c>
      <c r="H777" s="28">
        <v>0</v>
      </c>
      <c r="I777" s="30">
        <f>ROUND(G777*H777,P4)</f>
        <v>0</v>
      </c>
      <c r="L777" s="30">
        <v>0</v>
      </c>
      <c r="M777" s="24">
        <f>ROUND(G777*L777,P4)</f>
        <v>0</v>
      </c>
      <c r="N777" s="25" t="s">
        <v>592</v>
      </c>
      <c r="O777" s="31">
        <f>M777*AA777</f>
        <v>0</v>
      </c>
      <c r="P777" s="1">
        <v>3</v>
      </c>
      <c r="AA777" s="1">
        <f>IF(P777=1,$O$3,IF(P777=2,$O$4,$O$5))</f>
        <v>0</v>
      </c>
    </row>
    <row r="778">
      <c r="A778" s="1" t="s">
        <v>593</v>
      </c>
      <c r="E778" s="27" t="s">
        <v>589</v>
      </c>
    </row>
    <row r="779">
      <c r="A779" s="1" t="s">
        <v>594</v>
      </c>
      <c r="E779" s="32" t="s">
        <v>7218</v>
      </c>
    </row>
    <row r="780" ht="264">
      <c r="A780" s="1" t="s">
        <v>596</v>
      </c>
      <c r="E780" s="27" t="s">
        <v>3853</v>
      </c>
    </row>
    <row r="781" ht="26.4">
      <c r="A781" s="1" t="s">
        <v>587</v>
      </c>
      <c r="B781" s="1">
        <v>21</v>
      </c>
      <c r="C781" s="26" t="s">
        <v>7219</v>
      </c>
      <c r="D781" t="s">
        <v>589</v>
      </c>
      <c r="E781" s="27" t="s">
        <v>7220</v>
      </c>
      <c r="F781" s="28" t="s">
        <v>607</v>
      </c>
      <c r="G781" s="29">
        <v>20</v>
      </c>
      <c r="H781" s="28">
        <v>0</v>
      </c>
      <c r="I781" s="30">
        <f>ROUND(G781*H781,P4)</f>
        <v>0</v>
      </c>
      <c r="L781" s="30">
        <v>0</v>
      </c>
      <c r="M781" s="24">
        <f>ROUND(G781*L781,P4)</f>
        <v>0</v>
      </c>
      <c r="N781" s="25" t="s">
        <v>592</v>
      </c>
      <c r="O781" s="31">
        <f>M781*AA781</f>
        <v>0</v>
      </c>
      <c r="P781" s="1">
        <v>3</v>
      </c>
      <c r="AA781" s="1">
        <f>IF(P781=1,$O$3,IF(P781=2,$O$4,$O$5))</f>
        <v>0</v>
      </c>
    </row>
    <row r="782">
      <c r="A782" s="1" t="s">
        <v>593</v>
      </c>
      <c r="E782" s="27" t="s">
        <v>589</v>
      </c>
    </row>
    <row r="783">
      <c r="A783" s="1" t="s">
        <v>594</v>
      </c>
      <c r="E783" s="32" t="s">
        <v>7218</v>
      </c>
    </row>
    <row r="784" ht="66">
      <c r="A784" s="1" t="s">
        <v>596</v>
      </c>
      <c r="E784" s="27" t="s">
        <v>6763</v>
      </c>
    </row>
    <row r="785" ht="26.4">
      <c r="A785" s="1" t="s">
        <v>587</v>
      </c>
      <c r="B785" s="1">
        <v>22</v>
      </c>
      <c r="C785" s="26" t="s">
        <v>6777</v>
      </c>
      <c r="D785" t="s">
        <v>589</v>
      </c>
      <c r="E785" s="27" t="s">
        <v>6778</v>
      </c>
      <c r="F785" s="28" t="s">
        <v>607</v>
      </c>
      <c r="G785" s="29">
        <v>25</v>
      </c>
      <c r="H785" s="28">
        <v>0</v>
      </c>
      <c r="I785" s="30">
        <f>ROUND(G785*H785,P4)</f>
        <v>0</v>
      </c>
      <c r="L785" s="30">
        <v>0</v>
      </c>
      <c r="M785" s="24">
        <f>ROUND(G785*L785,P4)</f>
        <v>0</v>
      </c>
      <c r="N785" s="25" t="s">
        <v>592</v>
      </c>
      <c r="O785" s="31">
        <f>M785*AA785</f>
        <v>0</v>
      </c>
      <c r="P785" s="1">
        <v>3</v>
      </c>
      <c r="AA785" s="1">
        <f>IF(P785=1,$O$3,IF(P785=2,$O$4,$O$5))</f>
        <v>0</v>
      </c>
    </row>
    <row r="786">
      <c r="A786" s="1" t="s">
        <v>593</v>
      </c>
      <c r="E786" s="27" t="s">
        <v>589</v>
      </c>
    </row>
    <row r="787">
      <c r="A787" s="1" t="s">
        <v>594</v>
      </c>
      <c r="E787" s="32" t="s">
        <v>7207</v>
      </c>
    </row>
    <row r="788" ht="92.4">
      <c r="A788" s="1" t="s">
        <v>596</v>
      </c>
      <c r="E788" s="27" t="s">
        <v>6780</v>
      </c>
    </row>
    <row r="789" ht="26.4">
      <c r="A789" s="1" t="s">
        <v>587</v>
      </c>
      <c r="B789" s="1">
        <v>23</v>
      </c>
      <c r="C789" s="26" t="s">
        <v>6781</v>
      </c>
      <c r="D789" t="s">
        <v>589</v>
      </c>
      <c r="E789" s="27" t="s">
        <v>6782</v>
      </c>
      <c r="F789" s="28" t="s">
        <v>607</v>
      </c>
      <c r="G789" s="29">
        <v>25</v>
      </c>
      <c r="H789" s="28">
        <v>0</v>
      </c>
      <c r="I789" s="30">
        <f>ROUND(G789*H789,P4)</f>
        <v>0</v>
      </c>
      <c r="L789" s="30">
        <v>0</v>
      </c>
      <c r="M789" s="24">
        <f>ROUND(G789*L789,P4)</f>
        <v>0</v>
      </c>
      <c r="N789" s="25" t="s">
        <v>592</v>
      </c>
      <c r="O789" s="31">
        <f>M789*AA789</f>
        <v>0</v>
      </c>
      <c r="P789" s="1">
        <v>3</v>
      </c>
      <c r="AA789" s="1">
        <f>IF(P789=1,$O$3,IF(P789=2,$O$4,$O$5))</f>
        <v>0</v>
      </c>
    </row>
    <row r="790">
      <c r="A790" s="1" t="s">
        <v>593</v>
      </c>
      <c r="E790" s="27" t="s">
        <v>589</v>
      </c>
    </row>
    <row r="791">
      <c r="A791" s="1" t="s">
        <v>594</v>
      </c>
      <c r="E791" s="32" t="s">
        <v>7207</v>
      </c>
    </row>
    <row r="792" ht="79.2">
      <c r="A792" s="1" t="s">
        <v>596</v>
      </c>
      <c r="E792" s="27" t="s">
        <v>6784</v>
      </c>
    </row>
    <row r="793">
      <c r="A793" s="1" t="s">
        <v>587</v>
      </c>
      <c r="B793" s="1">
        <v>24</v>
      </c>
      <c r="C793" s="26" t="s">
        <v>7132</v>
      </c>
      <c r="D793" t="s">
        <v>589</v>
      </c>
      <c r="E793" s="27" t="s">
        <v>7221</v>
      </c>
      <c r="F793" s="28" t="s">
        <v>621</v>
      </c>
      <c r="G793" s="29">
        <v>2</v>
      </c>
      <c r="H793" s="28">
        <v>0</v>
      </c>
      <c r="I793" s="30">
        <f>ROUND(G793*H793,P4)</f>
        <v>0</v>
      </c>
      <c r="L793" s="30">
        <v>0</v>
      </c>
      <c r="M793" s="24">
        <f>ROUND(G793*L793,P4)</f>
        <v>0</v>
      </c>
      <c r="N793" s="25" t="s">
        <v>589</v>
      </c>
      <c r="O793" s="31">
        <f>M793*AA793</f>
        <v>0</v>
      </c>
      <c r="P793" s="1">
        <v>3</v>
      </c>
      <c r="AA793" s="1">
        <f>IF(P793=1,$O$3,IF(P793=2,$O$4,$O$5))</f>
        <v>0</v>
      </c>
    </row>
    <row r="794">
      <c r="A794" s="1" t="s">
        <v>593</v>
      </c>
      <c r="E794" s="27" t="s">
        <v>589</v>
      </c>
    </row>
    <row r="795">
      <c r="A795" s="1" t="s">
        <v>594</v>
      </c>
      <c r="E795" s="32" t="s">
        <v>7222</v>
      </c>
    </row>
    <row r="796" ht="39.6">
      <c r="A796" s="1" t="s">
        <v>596</v>
      </c>
      <c r="E796" s="27" t="s">
        <v>7223</v>
      </c>
    </row>
    <row r="797">
      <c r="A797" s="1" t="s">
        <v>587</v>
      </c>
      <c r="B797" s="1">
        <v>25</v>
      </c>
      <c r="C797" s="26" t="s">
        <v>7135</v>
      </c>
      <c r="D797" t="s">
        <v>585</v>
      </c>
      <c r="E797" s="27" t="s">
        <v>7136</v>
      </c>
      <c r="F797" s="28" t="s">
        <v>1456</v>
      </c>
      <c r="G797" s="29">
        <v>1</v>
      </c>
      <c r="H797" s="28">
        <v>0</v>
      </c>
      <c r="I797" s="30">
        <f>ROUND(G797*H797,P4)</f>
        <v>0</v>
      </c>
      <c r="L797" s="30">
        <v>0</v>
      </c>
      <c r="M797" s="24">
        <f>ROUND(G797*L797,P4)</f>
        <v>0</v>
      </c>
      <c r="N797" s="25" t="s">
        <v>589</v>
      </c>
      <c r="O797" s="31">
        <f>M797*AA797</f>
        <v>0</v>
      </c>
      <c r="P797" s="1">
        <v>3</v>
      </c>
      <c r="AA797" s="1">
        <f>IF(P797=1,$O$3,IF(P797=2,$O$4,$O$5))</f>
        <v>0</v>
      </c>
    </row>
    <row r="798">
      <c r="A798" s="1" t="s">
        <v>593</v>
      </c>
      <c r="E798" s="27" t="s">
        <v>589</v>
      </c>
    </row>
    <row r="799">
      <c r="A799" s="1" t="s">
        <v>594</v>
      </c>
      <c r="E799" s="32" t="s">
        <v>7204</v>
      </c>
    </row>
    <row r="800">
      <c r="A800" s="1" t="s">
        <v>596</v>
      </c>
      <c r="E800" s="27" t="s">
        <v>7064</v>
      </c>
    </row>
    <row r="801" ht="26.4">
      <c r="A801" s="1" t="s">
        <v>587</v>
      </c>
      <c r="B801" s="1">
        <v>26</v>
      </c>
      <c r="C801" s="26" t="s">
        <v>6858</v>
      </c>
      <c r="D801" t="s">
        <v>589</v>
      </c>
      <c r="E801" s="27" t="s">
        <v>6859</v>
      </c>
      <c r="F801" s="28" t="s">
        <v>607</v>
      </c>
      <c r="G801" s="29">
        <v>25</v>
      </c>
      <c r="H801" s="28">
        <v>0</v>
      </c>
      <c r="I801" s="30">
        <f>ROUND(G801*H801,P4)</f>
        <v>0</v>
      </c>
      <c r="L801" s="30">
        <v>0</v>
      </c>
      <c r="M801" s="24">
        <f>ROUND(G801*L801,P4)</f>
        <v>0</v>
      </c>
      <c r="N801" s="25" t="s">
        <v>592</v>
      </c>
      <c r="O801" s="31">
        <f>M801*AA801</f>
        <v>0</v>
      </c>
      <c r="P801" s="1">
        <v>3</v>
      </c>
      <c r="AA801" s="1">
        <f>IF(P801=1,$O$3,IF(P801=2,$O$4,$O$5))</f>
        <v>0</v>
      </c>
    </row>
    <row r="802">
      <c r="A802" s="1" t="s">
        <v>593</v>
      </c>
      <c r="E802" s="27" t="s">
        <v>589</v>
      </c>
    </row>
    <row r="803">
      <c r="A803" s="1" t="s">
        <v>594</v>
      </c>
      <c r="E803" s="32" t="s">
        <v>7207</v>
      </c>
    </row>
    <row r="804" ht="105.6">
      <c r="A804" s="1" t="s">
        <v>596</v>
      </c>
      <c r="E804" s="27" t="s">
        <v>6578</v>
      </c>
    </row>
    <row r="805">
      <c r="A805" s="1" t="s">
        <v>584</v>
      </c>
      <c r="C805" s="22" t="s">
        <v>2018</v>
      </c>
      <c r="E805" s="23" t="s">
        <v>2019</v>
      </c>
      <c r="L805" s="24">
        <f>SUMIFS(L806:L813,A806:A813,"P")</f>
        <v>0</v>
      </c>
      <c r="M805" s="24">
        <f>SUMIFS(M806:M813,A806:A813,"P")</f>
        <v>0</v>
      </c>
      <c r="N805" s="25"/>
    </row>
    <row r="806" ht="26.4">
      <c r="A806" s="1" t="s">
        <v>587</v>
      </c>
      <c r="B806" s="1">
        <v>27</v>
      </c>
      <c r="C806" s="26" t="s">
        <v>7140</v>
      </c>
      <c r="D806" t="s">
        <v>589</v>
      </c>
      <c r="E806" s="27" t="s">
        <v>7141</v>
      </c>
      <c r="F806" s="28" t="s">
        <v>607</v>
      </c>
      <c r="G806" s="29">
        <v>25</v>
      </c>
      <c r="H806" s="28">
        <v>0</v>
      </c>
      <c r="I806" s="30">
        <f>ROUND(G806*H806,P4)</f>
        <v>0</v>
      </c>
      <c r="L806" s="30">
        <v>0</v>
      </c>
      <c r="M806" s="24">
        <f>ROUND(G806*L806,P4)</f>
        <v>0</v>
      </c>
      <c r="N806" s="25" t="s">
        <v>592</v>
      </c>
      <c r="O806" s="31">
        <f>M806*AA806</f>
        <v>0</v>
      </c>
      <c r="P806" s="1">
        <v>3</v>
      </c>
      <c r="AA806" s="1">
        <f>IF(P806=1,$O$3,IF(P806=2,$O$4,$O$5))</f>
        <v>0</v>
      </c>
    </row>
    <row r="807">
      <c r="A807" s="1" t="s">
        <v>593</v>
      </c>
      <c r="E807" s="27" t="s">
        <v>589</v>
      </c>
    </row>
    <row r="808">
      <c r="A808" s="1" t="s">
        <v>594</v>
      </c>
      <c r="E808" s="32" t="s">
        <v>7207</v>
      </c>
    </row>
    <row r="809" ht="92.4">
      <c r="A809" s="1" t="s">
        <v>596</v>
      </c>
      <c r="E809" s="27" t="s">
        <v>5940</v>
      </c>
    </row>
    <row r="810" ht="26.4">
      <c r="A810" s="1" t="s">
        <v>587</v>
      </c>
      <c r="B810" s="1">
        <v>28</v>
      </c>
      <c r="C810" s="26" t="s">
        <v>7143</v>
      </c>
      <c r="D810" t="s">
        <v>589</v>
      </c>
      <c r="E810" s="27" t="s">
        <v>7144</v>
      </c>
      <c r="F810" s="28" t="s">
        <v>607</v>
      </c>
      <c r="G810" s="29">
        <v>25</v>
      </c>
      <c r="H810" s="28">
        <v>0</v>
      </c>
      <c r="I810" s="30">
        <f>ROUND(G810*H810,P4)</f>
        <v>0</v>
      </c>
      <c r="L810" s="30">
        <v>0</v>
      </c>
      <c r="M810" s="24">
        <f>ROUND(G810*L810,P4)</f>
        <v>0</v>
      </c>
      <c r="N810" s="25" t="s">
        <v>592</v>
      </c>
      <c r="O810" s="31">
        <f>M810*AA810</f>
        <v>0</v>
      </c>
      <c r="P810" s="1">
        <v>3</v>
      </c>
      <c r="AA810" s="1">
        <f>IF(P810=1,$O$3,IF(P810=2,$O$4,$O$5))</f>
        <v>0</v>
      </c>
    </row>
    <row r="811">
      <c r="A811" s="1" t="s">
        <v>593</v>
      </c>
      <c r="E811" s="27" t="s">
        <v>589</v>
      </c>
    </row>
    <row r="812">
      <c r="A812" s="1" t="s">
        <v>594</v>
      </c>
      <c r="E812" s="32" t="s">
        <v>7207</v>
      </c>
    </row>
    <row r="813" ht="105.6">
      <c r="A813" s="1" t="s">
        <v>596</v>
      </c>
      <c r="E813" s="27" t="s">
        <v>7076</v>
      </c>
    </row>
    <row r="814">
      <c r="A814" s="1" t="s">
        <v>584</v>
      </c>
      <c r="C814" s="22" t="s">
        <v>690</v>
      </c>
      <c r="E814" s="23" t="s">
        <v>1951</v>
      </c>
      <c r="L814" s="24">
        <f>SUMIFS(L815:L822,A815:A822,"P")</f>
        <v>0</v>
      </c>
      <c r="M814" s="24">
        <f>SUMIFS(M815:M822,A815:A822,"P")</f>
        <v>0</v>
      </c>
      <c r="N814" s="25"/>
    </row>
    <row r="815" ht="39.6">
      <c r="A815" s="1" t="s">
        <v>587</v>
      </c>
      <c r="B815" s="1">
        <v>29</v>
      </c>
      <c r="C815" s="26" t="s">
        <v>2681</v>
      </c>
      <c r="D815" t="s">
        <v>2682</v>
      </c>
      <c r="E815" s="27" t="s">
        <v>2683</v>
      </c>
      <c r="F815" s="28" t="s">
        <v>695</v>
      </c>
      <c r="G815" s="29">
        <v>13.163</v>
      </c>
      <c r="H815" s="28">
        <v>0</v>
      </c>
      <c r="I815" s="30">
        <f>ROUND(G815*H815,P4)</f>
        <v>0</v>
      </c>
      <c r="L815" s="30">
        <v>0</v>
      </c>
      <c r="M815" s="24">
        <f>ROUND(G815*L815,P4)</f>
        <v>0</v>
      </c>
      <c r="N815" s="25" t="s">
        <v>589</v>
      </c>
      <c r="O815" s="31">
        <f>M815*AA815</f>
        <v>0</v>
      </c>
      <c r="P815" s="1">
        <v>3</v>
      </c>
      <c r="AA815" s="1">
        <f>IF(P815=1,$O$3,IF(P815=2,$O$4,$O$5))</f>
        <v>0</v>
      </c>
    </row>
    <row r="816" ht="39.6">
      <c r="A816" s="1" t="s">
        <v>593</v>
      </c>
      <c r="E816" s="27" t="s">
        <v>696</v>
      </c>
    </row>
    <row r="817">
      <c r="A817" s="1" t="s">
        <v>594</v>
      </c>
      <c r="E817" s="32" t="s">
        <v>7224</v>
      </c>
    </row>
    <row r="818" ht="158.4">
      <c r="A818" s="1" t="s">
        <v>596</v>
      </c>
      <c r="E818" s="27" t="s">
        <v>698</v>
      </c>
    </row>
    <row r="819" ht="39.6">
      <c r="A819" s="1" t="s">
        <v>587</v>
      </c>
      <c r="B819" s="1">
        <v>30</v>
      </c>
      <c r="C819" s="26" t="s">
        <v>1463</v>
      </c>
      <c r="D819" t="s">
        <v>1464</v>
      </c>
      <c r="E819" s="27" t="s">
        <v>1465</v>
      </c>
      <c r="F819" s="28" t="s">
        <v>695</v>
      </c>
      <c r="G819" s="29">
        <v>0.0070000000000000001</v>
      </c>
      <c r="H819" s="28">
        <v>0</v>
      </c>
      <c r="I819" s="30">
        <f>ROUND(G819*H819,P4)</f>
        <v>0</v>
      </c>
      <c r="L819" s="30">
        <v>0</v>
      </c>
      <c r="M819" s="24">
        <f>ROUND(G819*L819,P4)</f>
        <v>0</v>
      </c>
      <c r="N819" s="25" t="s">
        <v>589</v>
      </c>
      <c r="O819" s="31">
        <f>M819*AA819</f>
        <v>0</v>
      </c>
      <c r="P819" s="1">
        <v>3</v>
      </c>
      <c r="AA819" s="1">
        <f>IF(P819=1,$O$3,IF(P819=2,$O$4,$O$5))</f>
        <v>0</v>
      </c>
    </row>
    <row r="820" ht="39.6">
      <c r="A820" s="1" t="s">
        <v>593</v>
      </c>
      <c r="E820" s="27" t="s">
        <v>4049</v>
      </c>
    </row>
    <row r="821">
      <c r="A821" s="1" t="s">
        <v>594</v>
      </c>
      <c r="E821" s="32" t="s">
        <v>7225</v>
      </c>
    </row>
    <row r="822" ht="158.4">
      <c r="A822" s="1" t="s">
        <v>596</v>
      </c>
      <c r="E82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7226</v>
      </c>
      <c r="E8" s="23" t="s">
        <v>363</v>
      </c>
      <c r="L8" s="24">
        <f>L9+L62+L67+L88+L121</f>
        <v>0</v>
      </c>
      <c r="M8" s="24">
        <f>M9+M62+M67+M88+M121</f>
        <v>0</v>
      </c>
      <c r="N8" s="25"/>
    </row>
    <row r="9">
      <c r="A9" s="1" t="s">
        <v>584</v>
      </c>
      <c r="C9" s="22" t="s">
        <v>585</v>
      </c>
      <c r="E9" s="23" t="s">
        <v>586</v>
      </c>
      <c r="L9" s="24">
        <f>SUMIFS(L10:L61,A10:A61,"P")</f>
        <v>0</v>
      </c>
      <c r="M9" s="24">
        <f>SUMIFS(M10:M61,A10:A61,"P")</f>
        <v>0</v>
      </c>
      <c r="N9" s="25"/>
    </row>
    <row r="10" ht="26.4">
      <c r="A10" s="1" t="s">
        <v>587</v>
      </c>
      <c r="B10" s="1">
        <v>1</v>
      </c>
      <c r="C10" s="26" t="s">
        <v>4073</v>
      </c>
      <c r="D10" t="s">
        <v>589</v>
      </c>
      <c r="E10" s="27" t="s">
        <v>4074</v>
      </c>
      <c r="F10" s="28" t="s">
        <v>591</v>
      </c>
      <c r="G10" s="29">
        <v>3</v>
      </c>
      <c r="H10" s="28">
        <v>0</v>
      </c>
      <c r="I10" s="30">
        <f>ROUND(G10*H10,P4)</f>
        <v>0</v>
      </c>
      <c r="L10" s="30">
        <v>0</v>
      </c>
      <c r="M10" s="24">
        <f>ROUND(G10*L10,P4)</f>
        <v>0</v>
      </c>
      <c r="N10" s="25" t="s">
        <v>592</v>
      </c>
      <c r="O10" s="31">
        <f>M10*AA10</f>
        <v>0</v>
      </c>
      <c r="P10" s="1">
        <v>3</v>
      </c>
      <c r="AA10" s="1">
        <f>IF(P10=1,$O$3,IF(P10=2,$O$4,$O$5))</f>
        <v>0</v>
      </c>
    </row>
    <row r="11" ht="26.4">
      <c r="A11" s="1" t="s">
        <v>593</v>
      </c>
      <c r="E11" s="27" t="s">
        <v>4074</v>
      </c>
    </row>
    <row r="12" ht="26.4">
      <c r="A12" s="1" t="s">
        <v>594</v>
      </c>
      <c r="E12" s="32" t="s">
        <v>7227</v>
      </c>
    </row>
    <row r="13" ht="105.6">
      <c r="A13" s="1" t="s">
        <v>596</v>
      </c>
      <c r="E13" s="27" t="s">
        <v>4076</v>
      </c>
    </row>
    <row r="14" ht="26.4">
      <c r="A14" s="1" t="s">
        <v>587</v>
      </c>
      <c r="B14" s="1">
        <v>2</v>
      </c>
      <c r="C14" s="26" t="s">
        <v>6048</v>
      </c>
      <c r="D14" t="s">
        <v>589</v>
      </c>
      <c r="E14" s="27" t="s">
        <v>6049</v>
      </c>
      <c r="F14" s="28" t="s">
        <v>591</v>
      </c>
      <c r="G14" s="29">
        <v>1080</v>
      </c>
      <c r="H14" s="28">
        <v>0</v>
      </c>
      <c r="I14" s="30">
        <f>ROUND(G14*H14,P4)</f>
        <v>0</v>
      </c>
      <c r="L14" s="30">
        <v>0</v>
      </c>
      <c r="M14" s="24">
        <f>ROUND(G14*L14,P4)</f>
        <v>0</v>
      </c>
      <c r="N14" s="25" t="s">
        <v>592</v>
      </c>
      <c r="O14" s="31">
        <f>M14*AA14</f>
        <v>0</v>
      </c>
      <c r="P14" s="1">
        <v>3</v>
      </c>
      <c r="AA14" s="1">
        <f>IF(P14=1,$O$3,IF(P14=2,$O$4,$O$5))</f>
        <v>0</v>
      </c>
    </row>
    <row r="15">
      <c r="A15" s="1" t="s">
        <v>593</v>
      </c>
      <c r="E15" s="27" t="s">
        <v>6049</v>
      </c>
    </row>
    <row r="16" ht="26.4">
      <c r="A16" s="1" t="s">
        <v>594</v>
      </c>
      <c r="E16" s="32" t="s">
        <v>7228</v>
      </c>
    </row>
    <row r="17" ht="66">
      <c r="A17" s="1" t="s">
        <v>596</v>
      </c>
      <c r="E17" s="27" t="s">
        <v>6051</v>
      </c>
    </row>
    <row r="18" ht="26.4">
      <c r="A18" s="1" t="s">
        <v>587</v>
      </c>
      <c r="B18" s="1">
        <v>3</v>
      </c>
      <c r="C18" s="26" t="s">
        <v>7229</v>
      </c>
      <c r="D18" t="s">
        <v>589</v>
      </c>
      <c r="E18" s="27" t="s">
        <v>7230</v>
      </c>
      <c r="F18" s="28" t="s">
        <v>2557</v>
      </c>
      <c r="G18" s="29">
        <v>2160</v>
      </c>
      <c r="H18" s="28">
        <v>0</v>
      </c>
      <c r="I18" s="30">
        <f>ROUND(G18*H18,P4)</f>
        <v>0</v>
      </c>
      <c r="L18" s="30">
        <v>0</v>
      </c>
      <c r="M18" s="24">
        <f>ROUND(G18*L18,P4)</f>
        <v>0</v>
      </c>
      <c r="N18" s="25" t="s">
        <v>592</v>
      </c>
      <c r="O18" s="31">
        <f>M18*AA18</f>
        <v>0</v>
      </c>
      <c r="P18" s="1">
        <v>3</v>
      </c>
      <c r="AA18" s="1">
        <f>IF(P18=1,$O$3,IF(P18=2,$O$4,$O$5))</f>
        <v>0</v>
      </c>
    </row>
    <row r="19">
      <c r="A19" s="1" t="s">
        <v>593</v>
      </c>
      <c r="E19" s="27" t="s">
        <v>7230</v>
      </c>
    </row>
    <row r="20" ht="66">
      <c r="A20" s="1" t="s">
        <v>594</v>
      </c>
      <c r="E20" s="32" t="s">
        <v>7231</v>
      </c>
    </row>
    <row r="21" ht="79.2">
      <c r="A21" s="1" t="s">
        <v>596</v>
      </c>
      <c r="E21" s="27" t="s">
        <v>2559</v>
      </c>
    </row>
    <row r="22" ht="26.4">
      <c r="A22" s="1" t="s">
        <v>587</v>
      </c>
      <c r="B22" s="1">
        <v>4</v>
      </c>
      <c r="C22" s="26" t="s">
        <v>4857</v>
      </c>
      <c r="D22" t="s">
        <v>589</v>
      </c>
      <c r="E22" s="27" t="s">
        <v>4858</v>
      </c>
      <c r="F22" s="28" t="s">
        <v>591</v>
      </c>
      <c r="G22" s="29">
        <v>4479</v>
      </c>
      <c r="H22" s="28">
        <v>0</v>
      </c>
      <c r="I22" s="30">
        <f>ROUND(G22*H22,P4)</f>
        <v>0</v>
      </c>
      <c r="L22" s="30">
        <v>0</v>
      </c>
      <c r="M22" s="24">
        <f>ROUND(G22*L22,P4)</f>
        <v>0</v>
      </c>
      <c r="N22" s="25" t="s">
        <v>592</v>
      </c>
      <c r="O22" s="31">
        <f>M22*AA22</f>
        <v>0</v>
      </c>
      <c r="P22" s="1">
        <v>3</v>
      </c>
      <c r="AA22" s="1">
        <f>IF(P22=1,$O$3,IF(P22=2,$O$4,$O$5))</f>
        <v>0</v>
      </c>
    </row>
    <row r="23">
      <c r="A23" s="1" t="s">
        <v>593</v>
      </c>
      <c r="E23" s="27" t="s">
        <v>4858</v>
      </c>
    </row>
    <row r="24" ht="66">
      <c r="A24" s="1" t="s">
        <v>594</v>
      </c>
      <c r="E24" s="32" t="s">
        <v>7232</v>
      </c>
    </row>
    <row r="25" ht="409.5">
      <c r="A25" s="1" t="s">
        <v>596</v>
      </c>
      <c r="E25" s="27" t="s">
        <v>3712</v>
      </c>
    </row>
    <row r="26" ht="26.4">
      <c r="A26" s="1" t="s">
        <v>587</v>
      </c>
      <c r="B26" s="1">
        <v>5</v>
      </c>
      <c r="C26" s="26" t="s">
        <v>7233</v>
      </c>
      <c r="D26" t="s">
        <v>589</v>
      </c>
      <c r="E26" s="27" t="s">
        <v>7234</v>
      </c>
      <c r="F26" s="28" t="s">
        <v>591</v>
      </c>
      <c r="G26" s="29">
        <v>1493</v>
      </c>
      <c r="H26" s="28">
        <v>0</v>
      </c>
      <c r="I26" s="30">
        <f>ROUND(G26*H26,P4)</f>
        <v>0</v>
      </c>
      <c r="L26" s="30">
        <v>0</v>
      </c>
      <c r="M26" s="24">
        <f>ROUND(G26*L26,P4)</f>
        <v>0</v>
      </c>
      <c r="N26" s="25" t="s">
        <v>592</v>
      </c>
      <c r="O26" s="31">
        <f>M26*AA26</f>
        <v>0</v>
      </c>
      <c r="P26" s="1">
        <v>3</v>
      </c>
      <c r="AA26" s="1">
        <f>IF(P26=1,$O$3,IF(P26=2,$O$4,$O$5))</f>
        <v>0</v>
      </c>
    </row>
    <row r="27">
      <c r="A27" s="1" t="s">
        <v>593</v>
      </c>
      <c r="E27" s="27" t="s">
        <v>7234</v>
      </c>
    </row>
    <row r="28" ht="66">
      <c r="A28" s="1" t="s">
        <v>594</v>
      </c>
      <c r="E28" s="32" t="s">
        <v>7235</v>
      </c>
    </row>
    <row r="29" ht="409.5">
      <c r="A29" s="1" t="s">
        <v>596</v>
      </c>
      <c r="E29" s="27" t="s">
        <v>7236</v>
      </c>
    </row>
    <row r="30" ht="26.4">
      <c r="A30" s="1" t="s">
        <v>587</v>
      </c>
      <c r="B30" s="1">
        <v>6</v>
      </c>
      <c r="C30" s="26" t="s">
        <v>7237</v>
      </c>
      <c r="D30" t="s">
        <v>589</v>
      </c>
      <c r="E30" s="27" t="s">
        <v>7238</v>
      </c>
      <c r="F30" s="28" t="s">
        <v>591</v>
      </c>
      <c r="G30" s="29">
        <v>1493</v>
      </c>
      <c r="H30" s="28">
        <v>0</v>
      </c>
      <c r="I30" s="30">
        <f>ROUND(G30*H30,P4)</f>
        <v>0</v>
      </c>
      <c r="L30" s="30">
        <v>0</v>
      </c>
      <c r="M30" s="24">
        <f>ROUND(G30*L30,P4)</f>
        <v>0</v>
      </c>
      <c r="N30" s="25" t="s">
        <v>592</v>
      </c>
      <c r="O30" s="31">
        <f>M30*AA30</f>
        <v>0</v>
      </c>
      <c r="P30" s="1">
        <v>3</v>
      </c>
      <c r="AA30" s="1">
        <f>IF(P30=1,$O$3,IF(P30=2,$O$4,$O$5))</f>
        <v>0</v>
      </c>
    </row>
    <row r="31">
      <c r="A31" s="1" t="s">
        <v>593</v>
      </c>
      <c r="E31" s="27" t="s">
        <v>7238</v>
      </c>
    </row>
    <row r="32" ht="66">
      <c r="A32" s="1" t="s">
        <v>594</v>
      </c>
      <c r="E32" s="32" t="s">
        <v>7239</v>
      </c>
    </row>
    <row r="33" ht="409.5">
      <c r="A33" s="1" t="s">
        <v>596</v>
      </c>
      <c r="E33" s="27" t="s">
        <v>3712</v>
      </c>
    </row>
    <row r="34" ht="26.4">
      <c r="A34" s="1" t="s">
        <v>587</v>
      </c>
      <c r="B34" s="1">
        <v>7</v>
      </c>
      <c r="C34" s="26" t="s">
        <v>1366</v>
      </c>
      <c r="D34" t="s">
        <v>589</v>
      </c>
      <c r="E34" s="27" t="s">
        <v>1367</v>
      </c>
      <c r="F34" s="28" t="s">
        <v>591</v>
      </c>
      <c r="G34" s="29">
        <v>1750</v>
      </c>
      <c r="H34" s="28">
        <v>0</v>
      </c>
      <c r="I34" s="30">
        <f>ROUND(G34*H34,P4)</f>
        <v>0</v>
      </c>
      <c r="L34" s="30">
        <v>0</v>
      </c>
      <c r="M34" s="24">
        <f>ROUND(G34*L34,P4)</f>
        <v>0</v>
      </c>
      <c r="N34" s="25" t="s">
        <v>592</v>
      </c>
      <c r="O34" s="31">
        <f>M34*AA34</f>
        <v>0</v>
      </c>
      <c r="P34" s="1">
        <v>3</v>
      </c>
      <c r="AA34" s="1">
        <f>IF(P34=1,$O$3,IF(P34=2,$O$4,$O$5))</f>
        <v>0</v>
      </c>
    </row>
    <row r="35">
      <c r="A35" s="1" t="s">
        <v>593</v>
      </c>
      <c r="E35" s="27" t="s">
        <v>1367</v>
      </c>
    </row>
    <row r="36" ht="39.6">
      <c r="A36" s="1" t="s">
        <v>594</v>
      </c>
      <c r="E36" s="32" t="s">
        <v>7240</v>
      </c>
    </row>
    <row r="37" ht="303.6">
      <c r="A37" s="1" t="s">
        <v>596</v>
      </c>
      <c r="E37" s="27" t="s">
        <v>1369</v>
      </c>
    </row>
    <row r="38" ht="26.4">
      <c r="A38" s="1" t="s">
        <v>587</v>
      </c>
      <c r="B38" s="1">
        <v>8</v>
      </c>
      <c r="C38" s="26" t="s">
        <v>3738</v>
      </c>
      <c r="D38" t="s">
        <v>589</v>
      </c>
      <c r="E38" s="27" t="s">
        <v>3739</v>
      </c>
      <c r="F38" s="28" t="s">
        <v>614</v>
      </c>
      <c r="G38" s="29">
        <v>3650</v>
      </c>
      <c r="H38" s="28">
        <v>0</v>
      </c>
      <c r="I38" s="30">
        <f>ROUND(G38*H38,P4)</f>
        <v>0</v>
      </c>
      <c r="L38" s="30">
        <v>0</v>
      </c>
      <c r="M38" s="24">
        <f>ROUND(G38*L38,P4)</f>
        <v>0</v>
      </c>
      <c r="N38" s="25" t="s">
        <v>592</v>
      </c>
      <c r="O38" s="31">
        <f>M38*AA38</f>
        <v>0</v>
      </c>
      <c r="P38" s="1">
        <v>3</v>
      </c>
      <c r="AA38" s="1">
        <f>IF(P38=1,$O$3,IF(P38=2,$O$4,$O$5))</f>
        <v>0</v>
      </c>
    </row>
    <row r="39">
      <c r="A39" s="1" t="s">
        <v>593</v>
      </c>
      <c r="E39" s="27" t="s">
        <v>3739</v>
      </c>
    </row>
    <row r="40" ht="26.4">
      <c r="A40" s="1" t="s">
        <v>594</v>
      </c>
      <c r="E40" s="32" t="s">
        <v>7241</v>
      </c>
    </row>
    <row r="41" ht="52.8">
      <c r="A41" s="1" t="s">
        <v>596</v>
      </c>
      <c r="E41" s="27" t="s">
        <v>3741</v>
      </c>
    </row>
    <row r="42" ht="26.4">
      <c r="A42" s="1" t="s">
        <v>587</v>
      </c>
      <c r="B42" s="1">
        <v>9</v>
      </c>
      <c r="C42" s="26" t="s">
        <v>3742</v>
      </c>
      <c r="D42" t="s">
        <v>589</v>
      </c>
      <c r="E42" s="27" t="s">
        <v>3743</v>
      </c>
      <c r="F42" s="28" t="s">
        <v>614</v>
      </c>
      <c r="G42" s="29">
        <v>5970</v>
      </c>
      <c r="H42" s="28">
        <v>0</v>
      </c>
      <c r="I42" s="30">
        <f>ROUND(G42*H42,P4)</f>
        <v>0</v>
      </c>
      <c r="L42" s="30">
        <v>0</v>
      </c>
      <c r="M42" s="24">
        <f>ROUND(G42*L42,P4)</f>
        <v>0</v>
      </c>
      <c r="N42" s="25" t="s">
        <v>592</v>
      </c>
      <c r="O42" s="31">
        <f>M42*AA42</f>
        <v>0</v>
      </c>
      <c r="P42" s="1">
        <v>3</v>
      </c>
      <c r="AA42" s="1">
        <f>IF(P42=1,$O$3,IF(P42=2,$O$4,$O$5))</f>
        <v>0</v>
      </c>
    </row>
    <row r="43">
      <c r="A43" s="1" t="s">
        <v>593</v>
      </c>
      <c r="E43" s="27" t="s">
        <v>3743</v>
      </c>
    </row>
    <row r="44" ht="26.4">
      <c r="A44" s="1" t="s">
        <v>594</v>
      </c>
      <c r="E44" s="32" t="s">
        <v>7242</v>
      </c>
    </row>
    <row r="45" ht="66">
      <c r="A45" s="1" t="s">
        <v>596</v>
      </c>
      <c r="E45" s="27" t="s">
        <v>3745</v>
      </c>
    </row>
    <row r="46" ht="26.4">
      <c r="A46" s="1" t="s">
        <v>587</v>
      </c>
      <c r="B46" s="1">
        <v>10</v>
      </c>
      <c r="C46" s="26" t="s">
        <v>5067</v>
      </c>
      <c r="D46" t="s">
        <v>589</v>
      </c>
      <c r="E46" s="27" t="s">
        <v>5068</v>
      </c>
      <c r="F46" s="28" t="s">
        <v>614</v>
      </c>
      <c r="G46" s="29">
        <v>5970</v>
      </c>
      <c r="H46" s="28">
        <v>0</v>
      </c>
      <c r="I46" s="30">
        <f>ROUND(G46*H46,P4)</f>
        <v>0</v>
      </c>
      <c r="L46" s="30">
        <v>0</v>
      </c>
      <c r="M46" s="24">
        <f>ROUND(G46*L46,P4)</f>
        <v>0</v>
      </c>
      <c r="N46" s="25" t="s">
        <v>592</v>
      </c>
      <c r="O46" s="31">
        <f>M46*AA46</f>
        <v>0</v>
      </c>
      <c r="P46" s="1">
        <v>3</v>
      </c>
      <c r="AA46" s="1">
        <f>IF(P46=1,$O$3,IF(P46=2,$O$4,$O$5))</f>
        <v>0</v>
      </c>
    </row>
    <row r="47">
      <c r="A47" s="1" t="s">
        <v>593</v>
      </c>
      <c r="E47" s="27" t="s">
        <v>5068</v>
      </c>
    </row>
    <row r="48" ht="26.4">
      <c r="A48" s="1" t="s">
        <v>594</v>
      </c>
      <c r="E48" s="32" t="s">
        <v>7242</v>
      </c>
    </row>
    <row r="49" ht="66">
      <c r="A49" s="1" t="s">
        <v>596</v>
      </c>
      <c r="E49" s="27" t="s">
        <v>5069</v>
      </c>
    </row>
    <row r="50" ht="26.4">
      <c r="A50" s="1" t="s">
        <v>587</v>
      </c>
      <c r="B50" s="1">
        <v>11</v>
      </c>
      <c r="C50" s="26" t="s">
        <v>3749</v>
      </c>
      <c r="D50" t="s">
        <v>589</v>
      </c>
      <c r="E50" s="27" t="s">
        <v>3750</v>
      </c>
      <c r="F50" s="28" t="s">
        <v>614</v>
      </c>
      <c r="G50" s="29">
        <v>5970</v>
      </c>
      <c r="H50" s="28">
        <v>0</v>
      </c>
      <c r="I50" s="30">
        <f>ROUND(G50*H50,P4)</f>
        <v>0</v>
      </c>
      <c r="L50" s="30">
        <v>0</v>
      </c>
      <c r="M50" s="24">
        <f>ROUND(G50*L50,P4)</f>
        <v>0</v>
      </c>
      <c r="N50" s="25" t="s">
        <v>592</v>
      </c>
      <c r="O50" s="31">
        <f>M50*AA50</f>
        <v>0</v>
      </c>
      <c r="P50" s="1">
        <v>3</v>
      </c>
      <c r="AA50" s="1">
        <f>IF(P50=1,$O$3,IF(P50=2,$O$4,$O$5))</f>
        <v>0</v>
      </c>
    </row>
    <row r="51">
      <c r="A51" s="1" t="s">
        <v>593</v>
      </c>
      <c r="E51" s="27" t="s">
        <v>3750</v>
      </c>
    </row>
    <row r="52" ht="26.4">
      <c r="A52" s="1" t="s">
        <v>594</v>
      </c>
      <c r="E52" s="32" t="s">
        <v>7242</v>
      </c>
    </row>
    <row r="53" ht="79.2">
      <c r="A53" s="1" t="s">
        <v>596</v>
      </c>
      <c r="E53" s="27" t="s">
        <v>3751</v>
      </c>
    </row>
    <row r="54" ht="26.4">
      <c r="A54" s="1" t="s">
        <v>587</v>
      </c>
      <c r="B54" s="1">
        <v>12</v>
      </c>
      <c r="C54" s="26" t="s">
        <v>7243</v>
      </c>
      <c r="D54" t="s">
        <v>589</v>
      </c>
      <c r="E54" s="27" t="s">
        <v>7244</v>
      </c>
      <c r="F54" s="28" t="s">
        <v>614</v>
      </c>
      <c r="G54" s="29">
        <v>5970</v>
      </c>
      <c r="H54" s="28">
        <v>0</v>
      </c>
      <c r="I54" s="30">
        <f>ROUND(G54*H54,P4)</f>
        <v>0</v>
      </c>
      <c r="L54" s="30">
        <v>0</v>
      </c>
      <c r="M54" s="24">
        <f>ROUND(G54*L54,P4)</f>
        <v>0</v>
      </c>
      <c r="N54" s="25" t="s">
        <v>592</v>
      </c>
      <c r="O54" s="31">
        <f>M54*AA54</f>
        <v>0</v>
      </c>
      <c r="P54" s="1">
        <v>3</v>
      </c>
      <c r="AA54" s="1">
        <f>IF(P54=1,$O$3,IF(P54=2,$O$4,$O$5))</f>
        <v>0</v>
      </c>
    </row>
    <row r="55">
      <c r="A55" s="1" t="s">
        <v>593</v>
      </c>
      <c r="E55" s="27" t="s">
        <v>7244</v>
      </c>
    </row>
    <row r="56" ht="26.4">
      <c r="A56" s="1" t="s">
        <v>594</v>
      </c>
      <c r="E56" s="32" t="s">
        <v>7242</v>
      </c>
    </row>
    <row r="57" ht="66">
      <c r="A57" s="1" t="s">
        <v>596</v>
      </c>
      <c r="E57" s="27" t="s">
        <v>7245</v>
      </c>
    </row>
    <row r="58" ht="26.4">
      <c r="A58" s="1" t="s">
        <v>587</v>
      </c>
      <c r="B58" s="1">
        <v>13</v>
      </c>
      <c r="C58" s="26" t="s">
        <v>7246</v>
      </c>
      <c r="D58" t="s">
        <v>589</v>
      </c>
      <c r="E58" s="27" t="s">
        <v>7247</v>
      </c>
      <c r="F58" s="28" t="s">
        <v>591</v>
      </c>
      <c r="G58" s="29">
        <v>1080</v>
      </c>
      <c r="H58" s="28">
        <v>0</v>
      </c>
      <c r="I58" s="30">
        <f>ROUND(G58*H58,P4)</f>
        <v>0</v>
      </c>
      <c r="L58" s="30">
        <v>0</v>
      </c>
      <c r="M58" s="24">
        <f>ROUND(G58*L58,P4)</f>
        <v>0</v>
      </c>
      <c r="N58" s="25" t="s">
        <v>592</v>
      </c>
      <c r="O58" s="31">
        <f>M58*AA58</f>
        <v>0</v>
      </c>
      <c r="P58" s="1">
        <v>3</v>
      </c>
      <c r="AA58" s="1">
        <f>IF(P58=1,$O$3,IF(P58=2,$O$4,$O$5))</f>
        <v>0</v>
      </c>
    </row>
    <row r="59">
      <c r="A59" s="1" t="s">
        <v>593</v>
      </c>
      <c r="E59" s="27" t="s">
        <v>7247</v>
      </c>
    </row>
    <row r="60" ht="26.4">
      <c r="A60" s="1" t="s">
        <v>594</v>
      </c>
      <c r="E60" s="32" t="s">
        <v>7248</v>
      </c>
    </row>
    <row r="61" ht="105.6">
      <c r="A61" s="1" t="s">
        <v>596</v>
      </c>
      <c r="E61" s="27" t="s">
        <v>7249</v>
      </c>
    </row>
    <row r="62">
      <c r="A62" s="1" t="s">
        <v>584</v>
      </c>
      <c r="C62" s="22" t="s">
        <v>2572</v>
      </c>
      <c r="E62" s="23" t="s">
        <v>4106</v>
      </c>
      <c r="L62" s="24">
        <f>SUMIFS(L63:L66,A63:A66,"P")</f>
        <v>0</v>
      </c>
      <c r="M62" s="24">
        <f>SUMIFS(M63:M66,A63:A66,"P")</f>
        <v>0</v>
      </c>
      <c r="N62" s="25"/>
    </row>
    <row r="63" ht="26.4">
      <c r="A63" s="1" t="s">
        <v>587</v>
      </c>
      <c r="B63" s="1">
        <v>14</v>
      </c>
      <c r="C63" s="26" t="s">
        <v>4110</v>
      </c>
      <c r="D63" t="s">
        <v>589</v>
      </c>
      <c r="E63" s="27" t="s">
        <v>4111</v>
      </c>
      <c r="F63" s="28" t="s">
        <v>614</v>
      </c>
      <c r="G63" s="29">
        <v>4332</v>
      </c>
      <c r="H63" s="28">
        <v>0</v>
      </c>
      <c r="I63" s="30">
        <f>ROUND(G63*H63,P4)</f>
        <v>0</v>
      </c>
      <c r="L63" s="30">
        <v>0</v>
      </c>
      <c r="M63" s="24">
        <f>ROUND(G63*L63,P4)</f>
        <v>0</v>
      </c>
      <c r="N63" s="25" t="s">
        <v>592</v>
      </c>
      <c r="O63" s="31">
        <f>M63*AA63</f>
        <v>0</v>
      </c>
      <c r="P63" s="1">
        <v>3</v>
      </c>
      <c r="AA63" s="1">
        <f>IF(P63=1,$O$3,IF(P63=2,$O$4,$O$5))</f>
        <v>0</v>
      </c>
    </row>
    <row r="64">
      <c r="A64" s="1" t="s">
        <v>593</v>
      </c>
      <c r="E64" s="27" t="s">
        <v>4111</v>
      </c>
    </row>
    <row r="65" ht="26.4">
      <c r="A65" s="1" t="s">
        <v>594</v>
      </c>
      <c r="E65" s="32" t="s">
        <v>7250</v>
      </c>
    </row>
    <row r="66" ht="132">
      <c r="A66" s="1" t="s">
        <v>596</v>
      </c>
      <c r="E66" s="27" t="s">
        <v>4113</v>
      </c>
    </row>
    <row r="67">
      <c r="A67" s="1" t="s">
        <v>584</v>
      </c>
      <c r="C67" s="22" t="s">
        <v>3003</v>
      </c>
      <c r="E67" s="23" t="s">
        <v>4010</v>
      </c>
      <c r="L67" s="24">
        <f>SUMIFS(L68:L87,A68:A87,"P")</f>
        <v>0</v>
      </c>
      <c r="M67" s="24">
        <f>SUMIFS(M68:M87,A68:A87,"P")</f>
        <v>0</v>
      </c>
      <c r="N67" s="25"/>
    </row>
    <row r="68" ht="26.4">
      <c r="A68" s="1" t="s">
        <v>587</v>
      </c>
      <c r="B68" s="1">
        <v>15</v>
      </c>
      <c r="C68" s="26" t="s">
        <v>4168</v>
      </c>
      <c r="D68" t="s">
        <v>589</v>
      </c>
      <c r="E68" s="27" t="s">
        <v>4169</v>
      </c>
      <c r="F68" s="28" t="s">
        <v>591</v>
      </c>
      <c r="G68" s="29">
        <v>1805</v>
      </c>
      <c r="H68" s="28">
        <v>0</v>
      </c>
      <c r="I68" s="30">
        <f>ROUND(G68*H68,P4)</f>
        <v>0</v>
      </c>
      <c r="L68" s="30">
        <v>0</v>
      </c>
      <c r="M68" s="24">
        <f>ROUND(G68*L68,P4)</f>
        <v>0</v>
      </c>
      <c r="N68" s="25" t="s">
        <v>592</v>
      </c>
      <c r="O68" s="31">
        <f>M68*AA68</f>
        <v>0</v>
      </c>
      <c r="P68" s="1">
        <v>3</v>
      </c>
      <c r="AA68" s="1">
        <f>IF(P68=1,$O$3,IF(P68=2,$O$4,$O$5))</f>
        <v>0</v>
      </c>
    </row>
    <row r="69">
      <c r="A69" s="1" t="s">
        <v>593</v>
      </c>
      <c r="E69" s="27" t="s">
        <v>4169</v>
      </c>
    </row>
    <row r="70" ht="26.4">
      <c r="A70" s="1" t="s">
        <v>594</v>
      </c>
      <c r="E70" s="32" t="s">
        <v>7251</v>
      </c>
    </row>
    <row r="71" ht="79.2">
      <c r="A71" s="1" t="s">
        <v>596</v>
      </c>
      <c r="E71" s="27" t="s">
        <v>4171</v>
      </c>
    </row>
    <row r="72" ht="26.4">
      <c r="A72" s="1" t="s">
        <v>587</v>
      </c>
      <c r="B72" s="1">
        <v>16</v>
      </c>
      <c r="C72" s="26" t="s">
        <v>4175</v>
      </c>
      <c r="D72" t="s">
        <v>589</v>
      </c>
      <c r="E72" s="27" t="s">
        <v>4176</v>
      </c>
      <c r="F72" s="28" t="s">
        <v>614</v>
      </c>
      <c r="G72" s="29">
        <v>3787</v>
      </c>
      <c r="H72" s="28">
        <v>0</v>
      </c>
      <c r="I72" s="30">
        <f>ROUND(G72*H72,P4)</f>
        <v>0</v>
      </c>
      <c r="L72" s="30">
        <v>0</v>
      </c>
      <c r="M72" s="24">
        <f>ROUND(G72*L72,P4)</f>
        <v>0</v>
      </c>
      <c r="N72" s="25" t="s">
        <v>592</v>
      </c>
      <c r="O72" s="31">
        <f>M72*AA72</f>
        <v>0</v>
      </c>
      <c r="P72" s="1">
        <v>3</v>
      </c>
      <c r="AA72" s="1">
        <f>IF(P72=1,$O$3,IF(P72=2,$O$4,$O$5))</f>
        <v>0</v>
      </c>
    </row>
    <row r="73">
      <c r="A73" s="1" t="s">
        <v>593</v>
      </c>
      <c r="E73" s="27" t="s">
        <v>4176</v>
      </c>
    </row>
    <row r="74" ht="26.4">
      <c r="A74" s="1" t="s">
        <v>594</v>
      </c>
      <c r="E74" s="32" t="s">
        <v>7252</v>
      </c>
    </row>
    <row r="75" ht="79.2">
      <c r="A75" s="1" t="s">
        <v>596</v>
      </c>
      <c r="E75" s="27" t="s">
        <v>4171</v>
      </c>
    </row>
    <row r="76" ht="26.4">
      <c r="A76" s="1" t="s">
        <v>587</v>
      </c>
      <c r="B76" s="1">
        <v>17</v>
      </c>
      <c r="C76" s="26" t="s">
        <v>4178</v>
      </c>
      <c r="D76" t="s">
        <v>589</v>
      </c>
      <c r="E76" s="27" t="s">
        <v>4179</v>
      </c>
      <c r="F76" s="28" t="s">
        <v>614</v>
      </c>
      <c r="G76" s="29">
        <v>2495</v>
      </c>
      <c r="H76" s="28">
        <v>0</v>
      </c>
      <c r="I76" s="30">
        <f>ROUND(G76*H76,P4)</f>
        <v>0</v>
      </c>
      <c r="L76" s="30">
        <v>0</v>
      </c>
      <c r="M76" s="24">
        <f>ROUND(G76*L76,P4)</f>
        <v>0</v>
      </c>
      <c r="N76" s="25" t="s">
        <v>592</v>
      </c>
      <c r="O76" s="31">
        <f>M76*AA76</f>
        <v>0</v>
      </c>
      <c r="P76" s="1">
        <v>3</v>
      </c>
      <c r="AA76" s="1">
        <f>IF(P76=1,$O$3,IF(P76=2,$O$4,$O$5))</f>
        <v>0</v>
      </c>
    </row>
    <row r="77">
      <c r="A77" s="1" t="s">
        <v>593</v>
      </c>
      <c r="E77" s="27" t="s">
        <v>4179</v>
      </c>
    </row>
    <row r="78" ht="26.4">
      <c r="A78" s="1" t="s">
        <v>594</v>
      </c>
      <c r="E78" s="32" t="s">
        <v>7253</v>
      </c>
    </row>
    <row r="79" ht="118.8">
      <c r="A79" s="1" t="s">
        <v>596</v>
      </c>
      <c r="E79" s="27" t="s">
        <v>4181</v>
      </c>
    </row>
    <row r="80" ht="26.4">
      <c r="A80" s="1" t="s">
        <v>587</v>
      </c>
      <c r="B80" s="1">
        <v>18</v>
      </c>
      <c r="C80" s="26" t="s">
        <v>4182</v>
      </c>
      <c r="D80" t="s">
        <v>589</v>
      </c>
      <c r="E80" s="27" t="s">
        <v>4183</v>
      </c>
      <c r="F80" s="28" t="s">
        <v>614</v>
      </c>
      <c r="G80" s="29">
        <v>1292</v>
      </c>
      <c r="H80" s="28">
        <v>0</v>
      </c>
      <c r="I80" s="30">
        <f>ROUND(G80*H80,P4)</f>
        <v>0</v>
      </c>
      <c r="L80" s="30">
        <v>0</v>
      </c>
      <c r="M80" s="24">
        <f>ROUND(G80*L80,P4)</f>
        <v>0</v>
      </c>
      <c r="N80" s="25" t="s">
        <v>592</v>
      </c>
      <c r="O80" s="31">
        <f>M80*AA80</f>
        <v>0</v>
      </c>
      <c r="P80" s="1">
        <v>3</v>
      </c>
      <c r="AA80" s="1">
        <f>IF(P80=1,$O$3,IF(P80=2,$O$4,$O$5))</f>
        <v>0</v>
      </c>
    </row>
    <row r="81">
      <c r="A81" s="1" t="s">
        <v>593</v>
      </c>
      <c r="E81" s="27" t="s">
        <v>4183</v>
      </c>
    </row>
    <row r="82" ht="26.4">
      <c r="A82" s="1" t="s">
        <v>594</v>
      </c>
      <c r="E82" s="32" t="s">
        <v>7254</v>
      </c>
    </row>
    <row r="83" ht="105.6">
      <c r="A83" s="1" t="s">
        <v>596</v>
      </c>
      <c r="E83" s="27" t="s">
        <v>4185</v>
      </c>
    </row>
    <row r="84" ht="26.4">
      <c r="A84" s="1" t="s">
        <v>587</v>
      </c>
      <c r="B84" s="1">
        <v>19</v>
      </c>
      <c r="C84" s="26" t="s">
        <v>4186</v>
      </c>
      <c r="D84" t="s">
        <v>589</v>
      </c>
      <c r="E84" s="27" t="s">
        <v>4187</v>
      </c>
      <c r="F84" s="28" t="s">
        <v>614</v>
      </c>
      <c r="G84" s="29">
        <v>2495</v>
      </c>
      <c r="H84" s="28">
        <v>0</v>
      </c>
      <c r="I84" s="30">
        <f>ROUND(G84*H84,P4)</f>
        <v>0</v>
      </c>
      <c r="L84" s="30">
        <v>0</v>
      </c>
      <c r="M84" s="24">
        <f>ROUND(G84*L84,P4)</f>
        <v>0</v>
      </c>
      <c r="N84" s="25" t="s">
        <v>592</v>
      </c>
      <c r="O84" s="31">
        <f>M84*AA84</f>
        <v>0</v>
      </c>
      <c r="P84" s="1">
        <v>3</v>
      </c>
      <c r="AA84" s="1">
        <f>IF(P84=1,$O$3,IF(P84=2,$O$4,$O$5))</f>
        <v>0</v>
      </c>
    </row>
    <row r="85">
      <c r="A85" s="1" t="s">
        <v>593</v>
      </c>
      <c r="E85" s="27" t="s">
        <v>4187</v>
      </c>
    </row>
    <row r="86" ht="26.4">
      <c r="A86" s="1" t="s">
        <v>594</v>
      </c>
      <c r="E86" s="32" t="s">
        <v>7255</v>
      </c>
    </row>
    <row r="87" ht="105.6">
      <c r="A87" s="1" t="s">
        <v>596</v>
      </c>
      <c r="E87" s="27" t="s">
        <v>4189</v>
      </c>
    </row>
    <row r="88">
      <c r="A88" s="1" t="s">
        <v>584</v>
      </c>
      <c r="C88" s="22" t="s">
        <v>2018</v>
      </c>
      <c r="E88" s="23" t="s">
        <v>4023</v>
      </c>
      <c r="L88" s="24">
        <f>SUMIFS(L89:L120,A89:A120,"P")</f>
        <v>0</v>
      </c>
      <c r="M88" s="24">
        <f>SUMIFS(M89:M120,A89:A120,"P")</f>
        <v>0</v>
      </c>
      <c r="N88" s="25"/>
    </row>
    <row r="89" ht="26.4">
      <c r="A89" s="1" t="s">
        <v>587</v>
      </c>
      <c r="B89" s="1">
        <v>20</v>
      </c>
      <c r="C89" s="26" t="s">
        <v>7256</v>
      </c>
      <c r="D89" t="s">
        <v>589</v>
      </c>
      <c r="E89" s="27" t="s">
        <v>7257</v>
      </c>
      <c r="F89" s="28" t="s">
        <v>607</v>
      </c>
      <c r="G89" s="29">
        <v>510</v>
      </c>
      <c r="H89" s="28">
        <v>0</v>
      </c>
      <c r="I89" s="30">
        <f>ROUND(G89*H89,P4)</f>
        <v>0</v>
      </c>
      <c r="L89" s="30">
        <v>0</v>
      </c>
      <c r="M89" s="24">
        <f>ROUND(G89*L89,P4)</f>
        <v>0</v>
      </c>
      <c r="N89" s="25" t="s">
        <v>592</v>
      </c>
      <c r="O89" s="31">
        <f>M89*AA89</f>
        <v>0</v>
      </c>
      <c r="P89" s="1">
        <v>3</v>
      </c>
      <c r="AA89" s="1">
        <f>IF(P89=1,$O$3,IF(P89=2,$O$4,$O$5))</f>
        <v>0</v>
      </c>
    </row>
    <row r="90" ht="26.4">
      <c r="A90" s="1" t="s">
        <v>593</v>
      </c>
      <c r="E90" s="27" t="s">
        <v>7257</v>
      </c>
    </row>
    <row r="91" ht="26.4">
      <c r="A91" s="1" t="s">
        <v>594</v>
      </c>
      <c r="E91" s="32" t="s">
        <v>7258</v>
      </c>
    </row>
    <row r="92" ht="171.6">
      <c r="A92" s="1" t="s">
        <v>596</v>
      </c>
      <c r="E92" s="27" t="s">
        <v>7259</v>
      </c>
    </row>
    <row r="93" ht="26.4">
      <c r="A93" s="1" t="s">
        <v>587</v>
      </c>
      <c r="B93" s="1">
        <v>21</v>
      </c>
      <c r="C93" s="26" t="s">
        <v>7260</v>
      </c>
      <c r="D93" t="s">
        <v>589</v>
      </c>
      <c r="E93" s="27" t="s">
        <v>7261</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7261</v>
      </c>
    </row>
    <row r="95" ht="26.4">
      <c r="A95" s="1" t="s">
        <v>594</v>
      </c>
      <c r="E95" s="32" t="s">
        <v>7262</v>
      </c>
    </row>
    <row r="96" ht="79.2">
      <c r="A96" s="1" t="s">
        <v>596</v>
      </c>
      <c r="E96" s="27" t="s">
        <v>7263</v>
      </c>
    </row>
    <row r="97" ht="26.4">
      <c r="A97" s="1" t="s">
        <v>587</v>
      </c>
      <c r="B97" s="1">
        <v>22</v>
      </c>
      <c r="C97" s="26" t="s">
        <v>7264</v>
      </c>
      <c r="D97" t="s">
        <v>589</v>
      </c>
      <c r="E97" s="27" t="s">
        <v>7265</v>
      </c>
      <c r="F97" s="28" t="s">
        <v>621</v>
      </c>
      <c r="G97" s="29">
        <v>8</v>
      </c>
      <c r="H97" s="28">
        <v>0</v>
      </c>
      <c r="I97" s="30">
        <f>ROUND(G97*H97,P4)</f>
        <v>0</v>
      </c>
      <c r="L97" s="30">
        <v>0</v>
      </c>
      <c r="M97" s="24">
        <f>ROUND(G97*L97,P4)</f>
        <v>0</v>
      </c>
      <c r="N97" s="25" t="s">
        <v>592</v>
      </c>
      <c r="O97" s="31">
        <f>M97*AA97</f>
        <v>0</v>
      </c>
      <c r="P97" s="1">
        <v>3</v>
      </c>
      <c r="AA97" s="1">
        <f>IF(P97=1,$O$3,IF(P97=2,$O$4,$O$5))</f>
        <v>0</v>
      </c>
    </row>
    <row r="98" ht="26.4">
      <c r="A98" s="1" t="s">
        <v>593</v>
      </c>
      <c r="E98" s="27" t="s">
        <v>7266</v>
      </c>
    </row>
    <row r="99" ht="66">
      <c r="A99" s="1" t="s">
        <v>594</v>
      </c>
      <c r="E99" s="32" t="s">
        <v>7267</v>
      </c>
    </row>
    <row r="100" ht="52.8">
      <c r="A100" s="1" t="s">
        <v>596</v>
      </c>
      <c r="E100" s="27" t="s">
        <v>4822</v>
      </c>
    </row>
    <row r="101" ht="26.4">
      <c r="A101" s="1" t="s">
        <v>587</v>
      </c>
      <c r="B101" s="1">
        <v>23</v>
      </c>
      <c r="C101" s="26" t="s">
        <v>7268</v>
      </c>
      <c r="D101" t="s">
        <v>589</v>
      </c>
      <c r="E101" s="27" t="s">
        <v>7269</v>
      </c>
      <c r="F101" s="28" t="s">
        <v>621</v>
      </c>
      <c r="G101" s="29">
        <v>4</v>
      </c>
      <c r="H101" s="28">
        <v>0</v>
      </c>
      <c r="I101" s="30">
        <f>ROUND(G101*H101,P4)</f>
        <v>0</v>
      </c>
      <c r="L101" s="30">
        <v>0</v>
      </c>
      <c r="M101" s="24">
        <f>ROUND(G101*L101,P4)</f>
        <v>0</v>
      </c>
      <c r="N101" s="25" t="s">
        <v>592</v>
      </c>
      <c r="O101" s="31">
        <f>M101*AA101</f>
        <v>0</v>
      </c>
      <c r="P101" s="1">
        <v>3</v>
      </c>
      <c r="AA101" s="1">
        <f>IF(P101=1,$O$3,IF(P101=2,$O$4,$O$5))</f>
        <v>0</v>
      </c>
    </row>
    <row r="102" ht="26.4">
      <c r="A102" s="1" t="s">
        <v>593</v>
      </c>
      <c r="E102" s="27" t="s">
        <v>7269</v>
      </c>
    </row>
    <row r="103" ht="26.4">
      <c r="A103" s="1" t="s">
        <v>594</v>
      </c>
      <c r="E103" s="32" t="s">
        <v>7270</v>
      </c>
    </row>
    <row r="104" ht="79.2">
      <c r="A104" s="1" t="s">
        <v>596</v>
      </c>
      <c r="E104" s="27" t="s">
        <v>7271</v>
      </c>
    </row>
    <row r="105" ht="26.4">
      <c r="A105" s="1" t="s">
        <v>587</v>
      </c>
      <c r="B105" s="1">
        <v>24</v>
      </c>
      <c r="C105" s="26" t="s">
        <v>7272</v>
      </c>
      <c r="D105" t="s">
        <v>589</v>
      </c>
      <c r="E105" s="27" t="s">
        <v>7273</v>
      </c>
      <c r="F105" s="28" t="s">
        <v>607</v>
      </c>
      <c r="G105" s="29">
        <v>4</v>
      </c>
      <c r="H105" s="28">
        <v>0</v>
      </c>
      <c r="I105" s="30">
        <f>ROUND(G105*H105,P4)</f>
        <v>0</v>
      </c>
      <c r="L105" s="30">
        <v>0</v>
      </c>
      <c r="M105" s="24">
        <f>ROUND(G105*L105,P4)</f>
        <v>0</v>
      </c>
      <c r="N105" s="25" t="s">
        <v>592</v>
      </c>
      <c r="O105" s="31">
        <f>M105*AA105</f>
        <v>0</v>
      </c>
      <c r="P105" s="1">
        <v>3</v>
      </c>
      <c r="AA105" s="1">
        <f>IF(P105=1,$O$3,IF(P105=2,$O$4,$O$5))</f>
        <v>0</v>
      </c>
    </row>
    <row r="106">
      <c r="A106" s="1" t="s">
        <v>593</v>
      </c>
      <c r="E106" s="27" t="s">
        <v>7273</v>
      </c>
    </row>
    <row r="107" ht="26.4">
      <c r="A107" s="1" t="s">
        <v>594</v>
      </c>
      <c r="E107" s="32" t="s">
        <v>7274</v>
      </c>
    </row>
    <row r="108" ht="92.4">
      <c r="A108" s="1" t="s">
        <v>596</v>
      </c>
      <c r="E108" s="27" t="s">
        <v>7275</v>
      </c>
    </row>
    <row r="109" ht="26.4">
      <c r="A109" s="1" t="s">
        <v>587</v>
      </c>
      <c r="B109" s="1">
        <v>25</v>
      </c>
      <c r="C109" s="26" t="s">
        <v>4754</v>
      </c>
      <c r="D109" t="s">
        <v>589</v>
      </c>
      <c r="E109" s="27" t="s">
        <v>4755</v>
      </c>
      <c r="F109" s="28" t="s">
        <v>607</v>
      </c>
      <c r="G109" s="29">
        <v>15</v>
      </c>
      <c r="H109" s="28">
        <v>0</v>
      </c>
      <c r="I109" s="30">
        <f>ROUND(G109*H109,P4)</f>
        <v>0</v>
      </c>
      <c r="L109" s="30">
        <v>0</v>
      </c>
      <c r="M109" s="24">
        <f>ROUND(G109*L109,P4)</f>
        <v>0</v>
      </c>
      <c r="N109" s="25" t="s">
        <v>592</v>
      </c>
      <c r="O109" s="31">
        <f>M109*AA109</f>
        <v>0</v>
      </c>
      <c r="P109" s="1">
        <v>3</v>
      </c>
      <c r="AA109" s="1">
        <f>IF(P109=1,$O$3,IF(P109=2,$O$4,$O$5))</f>
        <v>0</v>
      </c>
    </row>
    <row r="110">
      <c r="A110" s="1" t="s">
        <v>593</v>
      </c>
      <c r="E110" s="27" t="s">
        <v>4755</v>
      </c>
    </row>
    <row r="111" ht="26.4">
      <c r="A111" s="1" t="s">
        <v>594</v>
      </c>
      <c r="E111" s="32" t="s">
        <v>7276</v>
      </c>
    </row>
    <row r="112" ht="79.2">
      <c r="A112" s="1" t="s">
        <v>596</v>
      </c>
      <c r="E112" s="27" t="s">
        <v>4224</v>
      </c>
    </row>
    <row r="113" ht="26.4">
      <c r="A113" s="1" t="s">
        <v>587</v>
      </c>
      <c r="B113" s="1">
        <v>26</v>
      </c>
      <c r="C113" s="26" t="s">
        <v>4910</v>
      </c>
      <c r="D113" t="s">
        <v>589</v>
      </c>
      <c r="E113" s="27" t="s">
        <v>4911</v>
      </c>
      <c r="F113" s="28" t="s">
        <v>607</v>
      </c>
      <c r="G113" s="29">
        <v>15</v>
      </c>
      <c r="H113" s="28">
        <v>0</v>
      </c>
      <c r="I113" s="30">
        <f>ROUND(G113*H113,P4)</f>
        <v>0</v>
      </c>
      <c r="L113" s="30">
        <v>0</v>
      </c>
      <c r="M113" s="24">
        <f>ROUND(G113*L113,P4)</f>
        <v>0</v>
      </c>
      <c r="N113" s="25" t="s">
        <v>592</v>
      </c>
      <c r="O113" s="31">
        <f>M113*AA113</f>
        <v>0</v>
      </c>
      <c r="P113" s="1">
        <v>3</v>
      </c>
      <c r="AA113" s="1">
        <f>IF(P113=1,$O$3,IF(P113=2,$O$4,$O$5))</f>
        <v>0</v>
      </c>
    </row>
    <row r="114">
      <c r="A114" s="1" t="s">
        <v>593</v>
      </c>
      <c r="E114" s="27" t="s">
        <v>4911</v>
      </c>
    </row>
    <row r="115" ht="26.4">
      <c r="A115" s="1" t="s">
        <v>594</v>
      </c>
      <c r="E115" s="32" t="s">
        <v>7277</v>
      </c>
    </row>
    <row r="116" ht="66">
      <c r="A116" s="1" t="s">
        <v>596</v>
      </c>
      <c r="E116" s="27" t="s">
        <v>4698</v>
      </c>
    </row>
    <row r="117" ht="26.4">
      <c r="A117" s="1" t="s">
        <v>587</v>
      </c>
      <c r="B117" s="1">
        <v>27</v>
      </c>
      <c r="C117" s="26" t="s">
        <v>7278</v>
      </c>
      <c r="D117" t="s">
        <v>589</v>
      </c>
      <c r="E117" s="27" t="s">
        <v>7279</v>
      </c>
      <c r="F117" s="28" t="s">
        <v>607</v>
      </c>
      <c r="G117" s="29">
        <v>15</v>
      </c>
      <c r="H117" s="28">
        <v>0</v>
      </c>
      <c r="I117" s="30">
        <f>ROUND(G117*H117,P4)</f>
        <v>0</v>
      </c>
      <c r="L117" s="30">
        <v>0</v>
      </c>
      <c r="M117" s="24">
        <f>ROUND(G117*L117,P4)</f>
        <v>0</v>
      </c>
      <c r="N117" s="25" t="s">
        <v>592</v>
      </c>
      <c r="O117" s="31">
        <f>M117*AA117</f>
        <v>0</v>
      </c>
      <c r="P117" s="1">
        <v>3</v>
      </c>
      <c r="AA117" s="1">
        <f>IF(P117=1,$O$3,IF(P117=2,$O$4,$O$5))</f>
        <v>0</v>
      </c>
    </row>
    <row r="118">
      <c r="A118" s="1" t="s">
        <v>593</v>
      </c>
      <c r="E118" s="27" t="s">
        <v>7279</v>
      </c>
    </row>
    <row r="119" ht="26.4">
      <c r="A119" s="1" t="s">
        <v>594</v>
      </c>
      <c r="E119" s="32" t="s">
        <v>7280</v>
      </c>
    </row>
    <row r="120" ht="79.2">
      <c r="A120" s="1" t="s">
        <v>596</v>
      </c>
      <c r="E120" s="27" t="s">
        <v>4921</v>
      </c>
    </row>
    <row r="121">
      <c r="A121" s="1" t="s">
        <v>584</v>
      </c>
      <c r="C121" s="22" t="s">
        <v>690</v>
      </c>
      <c r="E121" s="23" t="s">
        <v>1951</v>
      </c>
      <c r="L121" s="24">
        <f>SUMIFS(L122:L133,A122:A133,"P")</f>
        <v>0</v>
      </c>
      <c r="M121" s="24">
        <f>SUMIFS(M122:M133,A122:A133,"P")</f>
        <v>0</v>
      </c>
      <c r="N121" s="25"/>
    </row>
    <row r="122" ht="39.6">
      <c r="A122" s="1" t="s">
        <v>587</v>
      </c>
      <c r="B122" s="1">
        <v>28</v>
      </c>
      <c r="C122" s="26" t="s">
        <v>692</v>
      </c>
      <c r="D122" t="s">
        <v>693</v>
      </c>
      <c r="E122" s="27" t="s">
        <v>694</v>
      </c>
      <c r="F122" s="28" t="s">
        <v>695</v>
      </c>
      <c r="G122" s="29">
        <v>9793.3500000000004</v>
      </c>
      <c r="H122" s="28">
        <v>0</v>
      </c>
      <c r="I122" s="30">
        <f>ROUND(G122*H122,P4)</f>
        <v>0</v>
      </c>
      <c r="L122" s="30">
        <v>0</v>
      </c>
      <c r="M122" s="24">
        <f>ROUND(G122*L122,P4)</f>
        <v>0</v>
      </c>
      <c r="N122" s="25" t="s">
        <v>589</v>
      </c>
      <c r="O122" s="31">
        <f>M122*AA122</f>
        <v>0</v>
      </c>
      <c r="P122" s="1">
        <v>3</v>
      </c>
      <c r="AA122" s="1">
        <f>IF(P122=1,$O$3,IF(P122=2,$O$4,$O$5))</f>
        <v>0</v>
      </c>
    </row>
    <row r="123" ht="224.4">
      <c r="A123" s="1" t="s">
        <v>593</v>
      </c>
      <c r="E123" s="27" t="s">
        <v>5498</v>
      </c>
    </row>
    <row r="124" ht="26.4">
      <c r="A124" s="1" t="s">
        <v>594</v>
      </c>
      <c r="E124" s="32" t="s">
        <v>7281</v>
      </c>
    </row>
    <row r="125">
      <c r="A125" s="1" t="s">
        <v>596</v>
      </c>
      <c r="E125" s="27" t="s">
        <v>589</v>
      </c>
    </row>
    <row r="126" ht="39.6">
      <c r="A126" s="1" t="s">
        <v>587</v>
      </c>
      <c r="B126" s="1">
        <v>29</v>
      </c>
      <c r="C126" s="26" t="s">
        <v>2681</v>
      </c>
      <c r="D126" t="s">
        <v>2682</v>
      </c>
      <c r="E126" s="27" t="s">
        <v>2683</v>
      </c>
      <c r="F126" s="28" t="s">
        <v>695</v>
      </c>
      <c r="G126" s="29">
        <v>3135.3000000000002</v>
      </c>
      <c r="H126" s="28">
        <v>0</v>
      </c>
      <c r="I126" s="30">
        <f>ROUND(G126*H126,P4)</f>
        <v>0</v>
      </c>
      <c r="L126" s="30">
        <v>0</v>
      </c>
      <c r="M126" s="24">
        <f>ROUND(G126*L126,P4)</f>
        <v>0</v>
      </c>
      <c r="N126" s="25" t="s">
        <v>589</v>
      </c>
      <c r="O126" s="31">
        <f>M126*AA126</f>
        <v>0</v>
      </c>
      <c r="P126" s="1">
        <v>3</v>
      </c>
      <c r="AA126" s="1">
        <f>IF(P126=1,$O$3,IF(P126=2,$O$4,$O$5))</f>
        <v>0</v>
      </c>
    </row>
    <row r="127" ht="224.4">
      <c r="A127" s="1" t="s">
        <v>593</v>
      </c>
      <c r="E127" s="27" t="s">
        <v>5498</v>
      </c>
    </row>
    <row r="128" ht="26.4">
      <c r="A128" s="1" t="s">
        <v>594</v>
      </c>
      <c r="E128" s="32" t="s">
        <v>7282</v>
      </c>
    </row>
    <row r="129">
      <c r="A129" s="1" t="s">
        <v>596</v>
      </c>
      <c r="E129" s="27" t="s">
        <v>589</v>
      </c>
    </row>
    <row r="130" ht="39.6">
      <c r="A130" s="1" t="s">
        <v>587</v>
      </c>
      <c r="B130" s="1">
        <v>30</v>
      </c>
      <c r="C130" s="26" t="s">
        <v>6596</v>
      </c>
      <c r="D130" t="s">
        <v>6597</v>
      </c>
      <c r="E130" s="27" t="s">
        <v>6598</v>
      </c>
      <c r="F130" s="28" t="s">
        <v>695</v>
      </c>
      <c r="G130" s="29">
        <v>3135.3000000000002</v>
      </c>
      <c r="H130" s="28">
        <v>0</v>
      </c>
      <c r="I130" s="30">
        <f>ROUND(G130*H130,P4)</f>
        <v>0</v>
      </c>
      <c r="L130" s="30">
        <v>0</v>
      </c>
      <c r="M130" s="24">
        <f>ROUND(G130*L130,P4)</f>
        <v>0</v>
      </c>
      <c r="N130" s="25" t="s">
        <v>589</v>
      </c>
      <c r="O130" s="31">
        <f>M130*AA130</f>
        <v>0</v>
      </c>
      <c r="P130" s="1">
        <v>3</v>
      </c>
      <c r="AA130" s="1">
        <f>IF(P130=1,$O$3,IF(P130=2,$O$4,$O$5))</f>
        <v>0</v>
      </c>
    </row>
    <row r="131" ht="224.4">
      <c r="A131" s="1" t="s">
        <v>593</v>
      </c>
      <c r="E131" s="27" t="s">
        <v>5498</v>
      </c>
    </row>
    <row r="132" ht="26.4">
      <c r="A132" s="1" t="s">
        <v>594</v>
      </c>
      <c r="E132" s="32" t="s">
        <v>7282</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7283</v>
      </c>
      <c r="E8" s="23" t="s">
        <v>365</v>
      </c>
      <c r="L8" s="24">
        <f>L9+L46+L51+L88+L93</f>
        <v>0</v>
      </c>
      <c r="M8" s="24">
        <f>M9+M46+M51+M88+M93</f>
        <v>0</v>
      </c>
      <c r="N8" s="25"/>
    </row>
    <row r="9">
      <c r="A9" s="1" t="s">
        <v>584</v>
      </c>
      <c r="C9" s="22" t="s">
        <v>585</v>
      </c>
      <c r="E9" s="23" t="s">
        <v>586</v>
      </c>
      <c r="L9" s="24">
        <f>SUMIFS(L10:L45,A10:A45,"P")</f>
        <v>0</v>
      </c>
      <c r="M9" s="24">
        <f>SUMIFS(M10:M45,A10:A45,"P")</f>
        <v>0</v>
      </c>
      <c r="N9" s="25"/>
    </row>
    <row r="10" ht="26.4">
      <c r="A10" s="1" t="s">
        <v>587</v>
      </c>
      <c r="B10" s="1">
        <v>1</v>
      </c>
      <c r="C10" s="26" t="s">
        <v>4642</v>
      </c>
      <c r="D10" t="s">
        <v>589</v>
      </c>
      <c r="E10" s="27" t="s">
        <v>4643</v>
      </c>
      <c r="F10" s="28" t="s">
        <v>591</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7284</v>
      </c>
    </row>
    <row r="13" ht="92.4">
      <c r="A13" s="1" t="s">
        <v>596</v>
      </c>
      <c r="E13" s="27" t="s">
        <v>4641</v>
      </c>
    </row>
    <row r="14" ht="26.4">
      <c r="A14" s="1" t="s">
        <v>587</v>
      </c>
      <c r="B14" s="1">
        <v>2</v>
      </c>
      <c r="C14" s="26" t="s">
        <v>4645</v>
      </c>
      <c r="D14" t="s">
        <v>589</v>
      </c>
      <c r="E14" s="27" t="s">
        <v>4646</v>
      </c>
      <c r="F14" s="28" t="s">
        <v>591</v>
      </c>
      <c r="G14" s="29">
        <v>792.5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7285</v>
      </c>
    </row>
    <row r="17" ht="409.2">
      <c r="A17" s="1" t="s">
        <v>596</v>
      </c>
      <c r="E17" s="27" t="s">
        <v>4648</v>
      </c>
    </row>
    <row r="18" ht="26.4">
      <c r="A18" s="1" t="s">
        <v>587</v>
      </c>
      <c r="B18" s="1">
        <v>3</v>
      </c>
      <c r="C18" s="26" t="s">
        <v>1370</v>
      </c>
      <c r="D18" t="s">
        <v>589</v>
      </c>
      <c r="E18" s="27" t="s">
        <v>1371</v>
      </c>
      <c r="F18" s="28" t="s">
        <v>591</v>
      </c>
      <c r="G18" s="29">
        <v>446.5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7286</v>
      </c>
    </row>
    <row r="21" ht="316.8">
      <c r="A21" s="1" t="s">
        <v>596</v>
      </c>
      <c r="E21" s="27" t="s">
        <v>1373</v>
      </c>
    </row>
    <row r="22" ht="26.4">
      <c r="A22" s="1" t="s">
        <v>587</v>
      </c>
      <c r="B22" s="1">
        <v>4</v>
      </c>
      <c r="C22" s="26" t="s">
        <v>3738</v>
      </c>
      <c r="D22" t="s">
        <v>589</v>
      </c>
      <c r="E22" s="27" t="s">
        <v>3739</v>
      </c>
      <c r="F22" s="28" t="s">
        <v>614</v>
      </c>
      <c r="G22" s="29">
        <v>850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7287</v>
      </c>
    </row>
    <row r="25" ht="52.8">
      <c r="A25" s="1" t="s">
        <v>596</v>
      </c>
      <c r="E25" s="27" t="s">
        <v>3741</v>
      </c>
    </row>
    <row r="26" ht="26.4">
      <c r="A26" s="1" t="s">
        <v>587</v>
      </c>
      <c r="B26" s="1">
        <v>5</v>
      </c>
      <c r="C26" s="26" t="s">
        <v>4656</v>
      </c>
      <c r="D26" t="s">
        <v>589</v>
      </c>
      <c r="E26" s="27" t="s">
        <v>4657</v>
      </c>
      <c r="F26" s="28" t="s">
        <v>614</v>
      </c>
      <c r="G26" s="29">
        <v>722.5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7288</v>
      </c>
    </row>
    <row r="29" ht="52.8">
      <c r="A29" s="1" t="s">
        <v>596</v>
      </c>
      <c r="E29" s="27" t="s">
        <v>616</v>
      </c>
    </row>
    <row r="30" ht="26.4">
      <c r="A30" s="1" t="s">
        <v>587</v>
      </c>
      <c r="B30" s="1">
        <v>6</v>
      </c>
      <c r="C30" s="26" t="s">
        <v>4361</v>
      </c>
      <c r="D30" t="s">
        <v>589</v>
      </c>
      <c r="E30" s="27" t="s">
        <v>4362</v>
      </c>
      <c r="F30" s="28" t="s">
        <v>614</v>
      </c>
      <c r="G30" s="29">
        <v>722.5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7288</v>
      </c>
    </row>
    <row r="33" ht="66">
      <c r="A33" s="1" t="s">
        <v>596</v>
      </c>
      <c r="E33" s="27" t="s">
        <v>3745</v>
      </c>
    </row>
    <row r="34" ht="26.4">
      <c r="A34" s="1" t="s">
        <v>587</v>
      </c>
      <c r="B34" s="1">
        <v>7</v>
      </c>
      <c r="C34" s="26" t="s">
        <v>4364</v>
      </c>
      <c r="D34" t="s">
        <v>589</v>
      </c>
      <c r="E34" s="27" t="s">
        <v>4365</v>
      </c>
      <c r="F34" s="28" t="s">
        <v>614</v>
      </c>
      <c r="G34" s="29">
        <v>722.5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7288</v>
      </c>
    </row>
    <row r="37" ht="66">
      <c r="A37" s="1" t="s">
        <v>596</v>
      </c>
      <c r="E37" s="27" t="s">
        <v>4367</v>
      </c>
    </row>
    <row r="38" ht="26.4">
      <c r="A38" s="1" t="s">
        <v>587</v>
      </c>
      <c r="B38" s="1">
        <v>8</v>
      </c>
      <c r="C38" s="26" t="s">
        <v>3749</v>
      </c>
      <c r="D38" t="s">
        <v>589</v>
      </c>
      <c r="E38" s="27" t="s">
        <v>3750</v>
      </c>
      <c r="F38" s="28" t="s">
        <v>614</v>
      </c>
      <c r="G38" s="29">
        <v>722.5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7288</v>
      </c>
    </row>
    <row r="41" ht="79.2">
      <c r="A41" s="1" t="s">
        <v>596</v>
      </c>
      <c r="E41" s="27" t="s">
        <v>3751</v>
      </c>
    </row>
    <row r="42" ht="26.4">
      <c r="A42" s="1" t="s">
        <v>587</v>
      </c>
      <c r="B42" s="1">
        <v>9</v>
      </c>
      <c r="C42" s="26" t="s">
        <v>4091</v>
      </c>
      <c r="D42" t="s">
        <v>589</v>
      </c>
      <c r="E42" s="27" t="s">
        <v>4092</v>
      </c>
      <c r="F42" s="28" t="s">
        <v>591</v>
      </c>
      <c r="G42" s="29">
        <v>72.25</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7289</v>
      </c>
    </row>
    <row r="45" ht="66">
      <c r="A45" s="1" t="s">
        <v>596</v>
      </c>
      <c r="E45" s="27" t="s">
        <v>4094</v>
      </c>
    </row>
    <row r="46">
      <c r="A46" s="1" t="s">
        <v>584</v>
      </c>
      <c r="C46" s="22" t="s">
        <v>2572</v>
      </c>
      <c r="E46" s="23" t="s">
        <v>7290</v>
      </c>
      <c r="L46" s="24">
        <f>SUMIFS(L47:L50,A47:A50,"P")</f>
        <v>0</v>
      </c>
      <c r="M46" s="24">
        <f>SUMIFS(M47:M50,A47:A50,"P")</f>
        <v>0</v>
      </c>
      <c r="N46" s="25"/>
    </row>
    <row r="47" ht="26.4">
      <c r="A47" s="1" t="s">
        <v>587</v>
      </c>
      <c r="B47" s="1">
        <v>10</v>
      </c>
      <c r="C47" s="26" t="s">
        <v>4107</v>
      </c>
      <c r="D47" t="s">
        <v>589</v>
      </c>
      <c r="E47" s="27" t="s">
        <v>4108</v>
      </c>
      <c r="F47" s="28" t="s">
        <v>607</v>
      </c>
      <c r="G47" s="29">
        <v>143</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7291</v>
      </c>
    </row>
    <row r="50" ht="198">
      <c r="A50" s="1" t="s">
        <v>596</v>
      </c>
      <c r="E50" s="27" t="s">
        <v>3760</v>
      </c>
    </row>
    <row r="51">
      <c r="A51" s="1" t="s">
        <v>584</v>
      </c>
      <c r="C51" s="22" t="s">
        <v>3003</v>
      </c>
      <c r="E51" s="23" t="s">
        <v>4660</v>
      </c>
      <c r="L51" s="24">
        <f>SUMIFS(L52:L87,A52:A87,"P")</f>
        <v>0</v>
      </c>
      <c r="M51" s="24">
        <f>SUMIFS(M52:M87,A52:A87,"P")</f>
        <v>0</v>
      </c>
      <c r="N51" s="25"/>
    </row>
    <row r="52" ht="26.4">
      <c r="A52" s="1" t="s">
        <v>587</v>
      </c>
      <c r="B52" s="1">
        <v>11</v>
      </c>
      <c r="C52" s="26" t="s">
        <v>4878</v>
      </c>
      <c r="D52" t="s">
        <v>589</v>
      </c>
      <c r="E52" s="27" t="s">
        <v>4879</v>
      </c>
      <c r="F52" s="28" t="s">
        <v>614</v>
      </c>
      <c r="G52" s="29">
        <v>750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7292</v>
      </c>
    </row>
    <row r="55" ht="79.2">
      <c r="A55" s="1" t="s">
        <v>596</v>
      </c>
      <c r="E55" s="27" t="s">
        <v>4171</v>
      </c>
    </row>
    <row r="56" ht="26.4">
      <c r="A56" s="1" t="s">
        <v>587</v>
      </c>
      <c r="B56" s="1">
        <v>12</v>
      </c>
      <c r="C56" s="26" t="s">
        <v>4664</v>
      </c>
      <c r="D56" t="s">
        <v>589</v>
      </c>
      <c r="E56" s="27" t="s">
        <v>4665</v>
      </c>
      <c r="F56" s="28" t="s">
        <v>591</v>
      </c>
      <c r="G56" s="29">
        <v>85</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7293</v>
      </c>
    </row>
    <row r="59" ht="105.6">
      <c r="A59" s="1" t="s">
        <v>596</v>
      </c>
      <c r="E59" s="27" t="s">
        <v>4185</v>
      </c>
    </row>
    <row r="60" ht="26.4">
      <c r="A60" s="1" t="s">
        <v>587</v>
      </c>
      <c r="B60" s="1">
        <v>13</v>
      </c>
      <c r="C60" s="26" t="s">
        <v>4667</v>
      </c>
      <c r="D60" t="s">
        <v>589</v>
      </c>
      <c r="E60" s="27" t="s">
        <v>4668</v>
      </c>
      <c r="F60" s="28" t="s">
        <v>614</v>
      </c>
      <c r="G60" s="29">
        <v>18</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7294</v>
      </c>
    </row>
    <row r="63" ht="92.4">
      <c r="A63" s="1" t="s">
        <v>596</v>
      </c>
      <c r="E63" s="27" t="s">
        <v>4670</v>
      </c>
    </row>
    <row r="64" ht="26.4">
      <c r="A64" s="1" t="s">
        <v>587</v>
      </c>
      <c r="B64" s="1">
        <v>14</v>
      </c>
      <c r="C64" s="26" t="s">
        <v>7295</v>
      </c>
      <c r="D64" t="s">
        <v>589</v>
      </c>
      <c r="E64" s="27" t="s">
        <v>7296</v>
      </c>
      <c r="F64" s="28" t="s">
        <v>614</v>
      </c>
      <c r="G64" s="29">
        <v>590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7297</v>
      </c>
    </row>
    <row r="67" ht="92.4">
      <c r="A67" s="1" t="s">
        <v>596</v>
      </c>
      <c r="E67" s="27" t="s">
        <v>7298</v>
      </c>
    </row>
    <row r="68" ht="26.4">
      <c r="A68" s="1" t="s">
        <v>587</v>
      </c>
      <c r="B68" s="1">
        <v>15</v>
      </c>
      <c r="C68" s="26" t="s">
        <v>6299</v>
      </c>
      <c r="D68" t="s">
        <v>589</v>
      </c>
      <c r="E68" s="27" t="s">
        <v>6300</v>
      </c>
      <c r="F68" s="28" t="s">
        <v>614</v>
      </c>
      <c r="G68" s="29">
        <v>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c r="E70" s="32" t="s">
        <v>4774</v>
      </c>
    </row>
    <row r="71" ht="171.6">
      <c r="A71" s="1" t="s">
        <v>596</v>
      </c>
      <c r="E71" s="27" t="s">
        <v>4677</v>
      </c>
    </row>
    <row r="72" ht="26.4">
      <c r="A72" s="1" t="s">
        <v>587</v>
      </c>
      <c r="B72" s="1">
        <v>16</v>
      </c>
      <c r="C72" s="26" t="s">
        <v>7299</v>
      </c>
      <c r="D72" t="s">
        <v>589</v>
      </c>
      <c r="E72" s="27" t="s">
        <v>7300</v>
      </c>
      <c r="F72" s="28" t="s">
        <v>614</v>
      </c>
      <c r="G72" s="29">
        <v>9</v>
      </c>
      <c r="H72" s="28">
        <v>0</v>
      </c>
      <c r="I72" s="30">
        <f>ROUND(G72*H72,P4)</f>
        <v>0</v>
      </c>
      <c r="L72" s="30">
        <v>0</v>
      </c>
      <c r="M72" s="24">
        <f>ROUND(G72*L72,P4)</f>
        <v>0</v>
      </c>
      <c r="N72" s="25" t="s">
        <v>592</v>
      </c>
      <c r="O72" s="31">
        <f>M72*AA72</f>
        <v>0</v>
      </c>
      <c r="P72" s="1">
        <v>3</v>
      </c>
      <c r="AA72" s="1">
        <f>IF(P72=1,$O$3,IF(P72=2,$O$4,$O$5))</f>
        <v>0</v>
      </c>
    </row>
    <row r="73">
      <c r="A73" s="1" t="s">
        <v>593</v>
      </c>
      <c r="E73" s="27" t="s">
        <v>589</v>
      </c>
    </row>
    <row r="74">
      <c r="A74" s="1" t="s">
        <v>594</v>
      </c>
      <c r="E74" s="32" t="s">
        <v>4774</v>
      </c>
    </row>
    <row r="75" ht="171.6">
      <c r="A75" s="1" t="s">
        <v>596</v>
      </c>
      <c r="E75" s="27" t="s">
        <v>4677</v>
      </c>
    </row>
    <row r="76" ht="26.4">
      <c r="A76" s="1" t="s">
        <v>587</v>
      </c>
      <c r="B76" s="1">
        <v>17</v>
      </c>
      <c r="C76" s="26" t="s">
        <v>6303</v>
      </c>
      <c r="D76" t="s">
        <v>589</v>
      </c>
      <c r="E76" s="27" t="s">
        <v>6304</v>
      </c>
      <c r="F76" s="28" t="s">
        <v>614</v>
      </c>
      <c r="G76" s="29">
        <v>9</v>
      </c>
      <c r="H76" s="28">
        <v>0</v>
      </c>
      <c r="I76" s="30">
        <f>ROUND(G76*H76,P4)</f>
        <v>0</v>
      </c>
      <c r="L76" s="30">
        <v>0</v>
      </c>
      <c r="M76" s="24">
        <f>ROUND(G76*L76,P4)</f>
        <v>0</v>
      </c>
      <c r="N76" s="25" t="s">
        <v>592</v>
      </c>
      <c r="O76" s="31">
        <f>M76*AA76</f>
        <v>0</v>
      </c>
      <c r="P76" s="1">
        <v>3</v>
      </c>
      <c r="AA76" s="1">
        <f>IF(P76=1,$O$3,IF(P76=2,$O$4,$O$5))</f>
        <v>0</v>
      </c>
    </row>
    <row r="77">
      <c r="A77" s="1" t="s">
        <v>593</v>
      </c>
      <c r="E77" s="27" t="s">
        <v>589</v>
      </c>
    </row>
    <row r="78">
      <c r="A78" s="1" t="s">
        <v>594</v>
      </c>
      <c r="E78" s="32" t="s">
        <v>4774</v>
      </c>
    </row>
    <row r="79" ht="66">
      <c r="A79" s="1" t="s">
        <v>596</v>
      </c>
      <c r="E79" s="27" t="s">
        <v>6305</v>
      </c>
    </row>
    <row r="80">
      <c r="A80" s="1" t="s">
        <v>587</v>
      </c>
      <c r="B80" s="1">
        <v>18</v>
      </c>
      <c r="C80" s="26" t="s">
        <v>7301</v>
      </c>
      <c r="D80" t="s">
        <v>589</v>
      </c>
      <c r="E80" s="27" t="s">
        <v>7302</v>
      </c>
      <c r="F80" s="28" t="s">
        <v>614</v>
      </c>
      <c r="G80" s="29">
        <v>9</v>
      </c>
      <c r="H80" s="28">
        <v>0</v>
      </c>
      <c r="I80" s="30">
        <f>ROUND(G80*H80,P4)</f>
        <v>0</v>
      </c>
      <c r="L80" s="30">
        <v>0</v>
      </c>
      <c r="M80" s="24">
        <f>ROUND(G80*L80,P4)</f>
        <v>0</v>
      </c>
      <c r="N80" s="25" t="s">
        <v>589</v>
      </c>
      <c r="O80" s="31">
        <f>M80*AA80</f>
        <v>0</v>
      </c>
      <c r="P80" s="1">
        <v>3</v>
      </c>
      <c r="AA80" s="1">
        <f>IF(P80=1,$O$3,IF(P80=2,$O$4,$O$5))</f>
        <v>0</v>
      </c>
    </row>
    <row r="81">
      <c r="A81" s="1" t="s">
        <v>593</v>
      </c>
      <c r="E81" s="27" t="s">
        <v>589</v>
      </c>
    </row>
    <row r="82">
      <c r="A82" s="1" t="s">
        <v>594</v>
      </c>
      <c r="E82" s="32" t="s">
        <v>4774</v>
      </c>
    </row>
    <row r="83">
      <c r="A83" s="1" t="s">
        <v>596</v>
      </c>
      <c r="E83" s="27" t="s">
        <v>7303</v>
      </c>
    </row>
    <row r="84">
      <c r="A84" s="1" t="s">
        <v>587</v>
      </c>
      <c r="B84" s="1">
        <v>19</v>
      </c>
      <c r="C84" s="26" t="s">
        <v>7304</v>
      </c>
      <c r="D84" t="s">
        <v>589</v>
      </c>
      <c r="E84" s="27" t="s">
        <v>7305</v>
      </c>
      <c r="F84" s="28" t="s">
        <v>614</v>
      </c>
      <c r="G84" s="29">
        <v>610</v>
      </c>
      <c r="H84" s="28">
        <v>0</v>
      </c>
      <c r="I84" s="30">
        <f>ROUND(G84*H84,P4)</f>
        <v>0</v>
      </c>
      <c r="L84" s="30">
        <v>0</v>
      </c>
      <c r="M84" s="24">
        <f>ROUND(G84*L84,P4)</f>
        <v>0</v>
      </c>
      <c r="N84" s="25" t="s">
        <v>589</v>
      </c>
      <c r="O84" s="31">
        <f>M84*AA84</f>
        <v>0</v>
      </c>
      <c r="P84" s="1">
        <v>3</v>
      </c>
      <c r="AA84" s="1">
        <f>IF(P84=1,$O$3,IF(P84=2,$O$4,$O$5))</f>
        <v>0</v>
      </c>
    </row>
    <row r="85">
      <c r="A85" s="1" t="s">
        <v>593</v>
      </c>
      <c r="E85" s="27" t="s">
        <v>589</v>
      </c>
    </row>
    <row r="86" ht="26.4">
      <c r="A86" s="1" t="s">
        <v>594</v>
      </c>
      <c r="E86" s="32" t="s">
        <v>7306</v>
      </c>
    </row>
    <row r="87">
      <c r="A87" s="1" t="s">
        <v>596</v>
      </c>
      <c r="E87" s="27" t="s">
        <v>7307</v>
      </c>
    </row>
    <row r="88">
      <c r="A88" s="1" t="s">
        <v>584</v>
      </c>
      <c r="C88" s="22" t="s">
        <v>3840</v>
      </c>
      <c r="E88" s="23" t="s">
        <v>3841</v>
      </c>
      <c r="L88" s="24">
        <f>SUMIFS(L89:L92,A89:A92,"P")</f>
        <v>0</v>
      </c>
      <c r="M88" s="24">
        <f>SUMIFS(M89:M92,A89:A92,"P")</f>
        <v>0</v>
      </c>
      <c r="N88" s="25"/>
    </row>
    <row r="89" ht="26.4">
      <c r="A89" s="1" t="s">
        <v>587</v>
      </c>
      <c r="B89" s="1">
        <v>20</v>
      </c>
      <c r="C89" s="26" t="s">
        <v>7308</v>
      </c>
      <c r="D89" t="s">
        <v>589</v>
      </c>
      <c r="E89" s="27" t="s">
        <v>7309</v>
      </c>
      <c r="F89" s="28" t="s">
        <v>621</v>
      </c>
      <c r="G89" s="29">
        <v>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7310</v>
      </c>
    </row>
    <row r="92" ht="409.5">
      <c r="A92" s="1" t="s">
        <v>596</v>
      </c>
      <c r="E92" s="27" t="s">
        <v>6575</v>
      </c>
    </row>
    <row r="93">
      <c r="A93" s="1" t="s">
        <v>584</v>
      </c>
      <c r="C93" s="22" t="s">
        <v>690</v>
      </c>
      <c r="E93" s="23" t="s">
        <v>691</v>
      </c>
      <c r="L93" s="24">
        <f>SUMIFS(L94:L97,A94:A97,"P")</f>
        <v>0</v>
      </c>
      <c r="M93" s="24">
        <f>SUMIFS(M94:M97,A94:A97,"P")</f>
        <v>0</v>
      </c>
      <c r="N93" s="25"/>
    </row>
    <row r="94" ht="39.6">
      <c r="A94" s="1" t="s">
        <v>587</v>
      </c>
      <c r="B94" s="1">
        <v>21</v>
      </c>
      <c r="C94" s="26" t="s">
        <v>692</v>
      </c>
      <c r="D94" t="s">
        <v>693</v>
      </c>
      <c r="E94" s="27" t="s">
        <v>694</v>
      </c>
      <c r="F94" s="28" t="s">
        <v>695</v>
      </c>
      <c r="G94" s="29">
        <v>1665</v>
      </c>
      <c r="H94" s="28">
        <v>0</v>
      </c>
      <c r="I94" s="30">
        <f>ROUND(G94*H94,P4)</f>
        <v>0</v>
      </c>
      <c r="L94" s="30">
        <v>0</v>
      </c>
      <c r="M94" s="24">
        <f>ROUND(G94*L94,P4)</f>
        <v>0</v>
      </c>
      <c r="N94" s="25" t="s">
        <v>589</v>
      </c>
      <c r="O94" s="31">
        <f>M94*AA94</f>
        <v>0</v>
      </c>
      <c r="P94" s="1">
        <v>3</v>
      </c>
      <c r="AA94" s="1">
        <f>IF(P94=1,$O$3,IF(P94=2,$O$4,$O$5))</f>
        <v>0</v>
      </c>
    </row>
    <row r="95" ht="39.6">
      <c r="A95" s="1" t="s">
        <v>593</v>
      </c>
      <c r="E95" s="27" t="s">
        <v>7311</v>
      </c>
    </row>
    <row r="96" ht="26.4">
      <c r="A96" s="1" t="s">
        <v>594</v>
      </c>
      <c r="E96" s="32" t="s">
        <v>7312</v>
      </c>
    </row>
    <row r="97" ht="158.4">
      <c r="A97" s="1" t="s">
        <v>596</v>
      </c>
      <c r="E97" s="27" t="s">
        <v>7313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7314</v>
      </c>
      <c r="E8" s="23" t="s">
        <v>367</v>
      </c>
      <c r="L8" s="24">
        <f>L9+L18+L31+L36+L41</f>
        <v>0</v>
      </c>
      <c r="M8" s="24">
        <f>M9+M18+M31+M36+M41</f>
        <v>0</v>
      </c>
      <c r="N8" s="25"/>
    </row>
    <row r="9">
      <c r="A9" s="1" t="s">
        <v>584</v>
      </c>
      <c r="C9" s="22" t="s">
        <v>585</v>
      </c>
      <c r="E9" s="23" t="s">
        <v>586</v>
      </c>
      <c r="L9" s="24">
        <f>SUMIFS(L10:L17,A10:A17,"P")</f>
        <v>0</v>
      </c>
      <c r="M9" s="24">
        <f>SUMIFS(M10:M17,A10:A17,"P")</f>
        <v>0</v>
      </c>
      <c r="N9" s="25"/>
    </row>
    <row r="10" ht="26.4">
      <c r="A10" s="1" t="s">
        <v>587</v>
      </c>
      <c r="B10" s="1">
        <v>1</v>
      </c>
      <c r="C10" s="26" t="s">
        <v>4857</v>
      </c>
      <c r="D10" t="s">
        <v>589</v>
      </c>
      <c r="E10" s="27" t="s">
        <v>4858</v>
      </c>
      <c r="F10" s="28" t="s">
        <v>591</v>
      </c>
      <c r="G10" s="29">
        <v>33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7315</v>
      </c>
    </row>
    <row r="13" ht="409.5">
      <c r="A13" s="1" t="s">
        <v>596</v>
      </c>
      <c r="E13" s="27" t="s">
        <v>3712</v>
      </c>
    </row>
    <row r="14" ht="26.4">
      <c r="A14" s="1" t="s">
        <v>587</v>
      </c>
      <c r="B14" s="1">
        <v>2</v>
      </c>
      <c r="C14" s="26" t="s">
        <v>3738</v>
      </c>
      <c r="D14" t="s">
        <v>589</v>
      </c>
      <c r="E14" s="27" t="s">
        <v>3739</v>
      </c>
      <c r="F14" s="28" t="s">
        <v>2567</v>
      </c>
      <c r="G14" s="29">
        <v>83</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7316</v>
      </c>
    </row>
    <row r="17" ht="52.8">
      <c r="A17" s="1" t="s">
        <v>596</v>
      </c>
      <c r="E17" s="27" t="s">
        <v>3741</v>
      </c>
    </row>
    <row r="18">
      <c r="A18" s="1" t="s">
        <v>584</v>
      </c>
      <c r="C18" s="22" t="s">
        <v>3003</v>
      </c>
      <c r="E18" s="23" t="s">
        <v>3598</v>
      </c>
      <c r="L18" s="24">
        <f>SUMIFS(L19:L30,A19:A30,"P")</f>
        <v>0</v>
      </c>
      <c r="M18" s="24">
        <f>SUMIFS(M19:M30,A19:A30,"P")</f>
        <v>0</v>
      </c>
      <c r="N18" s="25"/>
    </row>
    <row r="19" ht="26.4">
      <c r="A19" s="1" t="s">
        <v>587</v>
      </c>
      <c r="B19" s="1">
        <v>3</v>
      </c>
      <c r="C19" s="26" t="s">
        <v>4172</v>
      </c>
      <c r="D19" t="s">
        <v>589</v>
      </c>
      <c r="E19" s="27" t="s">
        <v>4173</v>
      </c>
      <c r="F19" s="28" t="s">
        <v>2567</v>
      </c>
      <c r="G19" s="29">
        <v>85</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7162</v>
      </c>
    </row>
    <row r="22" ht="79.2">
      <c r="A22" s="1" t="s">
        <v>596</v>
      </c>
      <c r="E22" s="27" t="s">
        <v>4171</v>
      </c>
    </row>
    <row r="23" ht="26.4">
      <c r="A23" s="1" t="s">
        <v>587</v>
      </c>
      <c r="B23" s="1">
        <v>4</v>
      </c>
      <c r="C23" s="26" t="s">
        <v>4685</v>
      </c>
      <c r="D23" t="s">
        <v>589</v>
      </c>
      <c r="E23" s="27" t="s">
        <v>4686</v>
      </c>
      <c r="F23" s="28" t="s">
        <v>2567</v>
      </c>
      <c r="G23" s="29">
        <v>85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7317</v>
      </c>
    </row>
    <row r="26" ht="171.6">
      <c r="A26" s="1" t="s">
        <v>596</v>
      </c>
      <c r="E26" s="27" t="s">
        <v>4197</v>
      </c>
    </row>
    <row r="27" ht="26.4">
      <c r="A27" s="1" t="s">
        <v>587</v>
      </c>
      <c r="B27" s="1">
        <v>5</v>
      </c>
      <c r="C27" s="26" t="s">
        <v>4482</v>
      </c>
      <c r="D27" t="s">
        <v>589</v>
      </c>
      <c r="E27" s="27" t="s">
        <v>4483</v>
      </c>
      <c r="F27" s="28" t="s">
        <v>2567</v>
      </c>
      <c r="G27" s="29">
        <v>0.80000000000000004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7318</v>
      </c>
    </row>
    <row r="30" ht="171.6">
      <c r="A30" s="1" t="s">
        <v>596</v>
      </c>
      <c r="E30" s="27" t="s">
        <v>4197</v>
      </c>
    </row>
    <row r="31">
      <c r="A31" s="1" t="s">
        <v>584</v>
      </c>
      <c r="C31" s="22" t="s">
        <v>3840</v>
      </c>
      <c r="E31" s="23" t="s">
        <v>3841</v>
      </c>
      <c r="L31" s="24">
        <f>SUMIFS(L32:L35,A32:A35,"P")</f>
        <v>0</v>
      </c>
      <c r="M31" s="24">
        <f>SUMIFS(M32:M35,A32:A35,"P")</f>
        <v>0</v>
      </c>
      <c r="N31" s="25"/>
    </row>
    <row r="32" ht="26.4">
      <c r="A32" s="1" t="s">
        <v>587</v>
      </c>
      <c r="B32" s="1">
        <v>6</v>
      </c>
      <c r="C32" s="26" t="s">
        <v>3850</v>
      </c>
      <c r="D32" t="s">
        <v>589</v>
      </c>
      <c r="E32" s="27" t="s">
        <v>3851</v>
      </c>
      <c r="F32" s="28" t="s">
        <v>607</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c r="A34" s="1" t="s">
        <v>594</v>
      </c>
      <c r="E34" s="32" t="s">
        <v>7319</v>
      </c>
    </row>
    <row r="35" ht="264">
      <c r="A35" s="1" t="s">
        <v>596</v>
      </c>
      <c r="E35" s="27" t="s">
        <v>3853</v>
      </c>
    </row>
    <row r="36">
      <c r="A36" s="1" t="s">
        <v>584</v>
      </c>
      <c r="C36" s="22" t="s">
        <v>2018</v>
      </c>
      <c r="E36" s="23" t="s">
        <v>2019</v>
      </c>
      <c r="L36" s="24">
        <f>SUMIFS(L37:L40,A37:A40,"P")</f>
        <v>0</v>
      </c>
      <c r="M36" s="24">
        <f>SUMIFS(M37:M40,A37:A40,"P")</f>
        <v>0</v>
      </c>
      <c r="N36" s="25"/>
    </row>
    <row r="37" ht="26.4">
      <c r="A37" s="1" t="s">
        <v>587</v>
      </c>
      <c r="B37" s="1">
        <v>7</v>
      </c>
      <c r="C37" s="26" t="s">
        <v>5047</v>
      </c>
      <c r="D37" t="s">
        <v>589</v>
      </c>
      <c r="E37" s="27" t="s">
        <v>5048</v>
      </c>
      <c r="F37" s="28" t="s">
        <v>914</v>
      </c>
      <c r="G37" s="29">
        <v>92.400000000000006</v>
      </c>
      <c r="H37" s="28">
        <v>0</v>
      </c>
      <c r="I37" s="30">
        <f>ROUND(G37*H37,P4)</f>
        <v>0</v>
      </c>
      <c r="L37" s="30">
        <v>0</v>
      </c>
      <c r="M37" s="24">
        <f>ROUND(G37*L37,P4)</f>
        <v>0</v>
      </c>
      <c r="N37" s="25" t="s">
        <v>592</v>
      </c>
      <c r="O37" s="31">
        <f>M37*AA37</f>
        <v>0</v>
      </c>
      <c r="P37" s="1">
        <v>3</v>
      </c>
      <c r="AA37" s="1">
        <f>IF(P37=1,$O$3,IF(P37=2,$O$4,$O$5))</f>
        <v>0</v>
      </c>
    </row>
    <row r="38">
      <c r="A38" s="1" t="s">
        <v>593</v>
      </c>
      <c r="E38" s="27" t="s">
        <v>589</v>
      </c>
    </row>
    <row r="39">
      <c r="A39" s="1" t="s">
        <v>594</v>
      </c>
      <c r="E39" s="32" t="s">
        <v>7320</v>
      </c>
    </row>
    <row r="40" ht="79.2">
      <c r="A40" s="1" t="s">
        <v>596</v>
      </c>
      <c r="E40" s="27" t="s">
        <v>4224</v>
      </c>
    </row>
    <row r="41">
      <c r="A41" s="1" t="s">
        <v>584</v>
      </c>
      <c r="C41" s="22" t="s">
        <v>690</v>
      </c>
      <c r="E41" s="23" t="s">
        <v>691</v>
      </c>
      <c r="L41" s="24">
        <f>SUMIFS(L42:L45,A42:A45,"P")</f>
        <v>0</v>
      </c>
      <c r="M41" s="24">
        <f>SUMIFS(M42:M45,A42:A45,"P")</f>
        <v>0</v>
      </c>
      <c r="N41" s="25"/>
    </row>
    <row r="42" ht="39.6">
      <c r="A42" s="1" t="s">
        <v>587</v>
      </c>
      <c r="B42" s="1">
        <v>8</v>
      </c>
      <c r="C42" s="26" t="s">
        <v>692</v>
      </c>
      <c r="D42" t="s">
        <v>693</v>
      </c>
      <c r="E42" s="27" t="s">
        <v>694</v>
      </c>
      <c r="F42" s="28" t="s">
        <v>695</v>
      </c>
      <c r="G42" s="29">
        <v>59.399999999999999</v>
      </c>
      <c r="H42" s="28">
        <v>0</v>
      </c>
      <c r="I42" s="30">
        <f>ROUND(G42*H42,P4)</f>
        <v>0</v>
      </c>
      <c r="L42" s="30">
        <v>0</v>
      </c>
      <c r="M42" s="24">
        <f>ROUND(G42*L42,P4)</f>
        <v>0</v>
      </c>
      <c r="N42" s="25" t="s">
        <v>589</v>
      </c>
      <c r="O42" s="31">
        <f>M42*AA42</f>
        <v>0</v>
      </c>
      <c r="P42" s="1">
        <v>3</v>
      </c>
      <c r="AA42" s="1">
        <f>IF(P42=1,$O$3,IF(P42=2,$O$4,$O$5))</f>
        <v>0</v>
      </c>
    </row>
    <row r="43" ht="39.6">
      <c r="A43" s="1" t="s">
        <v>593</v>
      </c>
      <c r="E43" s="27" t="s">
        <v>4047</v>
      </c>
    </row>
    <row r="44">
      <c r="A44" s="1" t="s">
        <v>594</v>
      </c>
      <c r="E44" s="32" t="s">
        <v>7321</v>
      </c>
    </row>
    <row r="45" ht="158.4">
      <c r="A45" s="1" t="s">
        <v>596</v>
      </c>
      <c r="E4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7322</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6.4">
      <c r="A10" s="1" t="s">
        <v>587</v>
      </c>
      <c r="B10" s="1">
        <v>1</v>
      </c>
      <c r="C10" s="26" t="s">
        <v>4645</v>
      </c>
      <c r="D10" t="s">
        <v>589</v>
      </c>
      <c r="E10" s="27" t="s">
        <v>4646</v>
      </c>
      <c r="F10" s="28" t="s">
        <v>591</v>
      </c>
      <c r="G10" s="29">
        <v>427.35000000000002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7323</v>
      </c>
    </row>
    <row r="13" ht="409.2">
      <c r="A13" s="1" t="s">
        <v>596</v>
      </c>
      <c r="E13" s="27" t="s">
        <v>4648</v>
      </c>
    </row>
    <row r="14" ht="26.4">
      <c r="A14" s="1" t="s">
        <v>587</v>
      </c>
      <c r="B14" s="1">
        <v>2</v>
      </c>
      <c r="C14" s="26" t="s">
        <v>1362</v>
      </c>
      <c r="D14" t="s">
        <v>589</v>
      </c>
      <c r="E14" s="27" t="s">
        <v>1363</v>
      </c>
      <c r="F14" s="28" t="s">
        <v>591</v>
      </c>
      <c r="G14" s="29">
        <v>24.32</v>
      </c>
      <c r="H14" s="28">
        <v>0</v>
      </c>
      <c r="I14" s="30">
        <f>ROUND(G14*H14,P4)</f>
        <v>0</v>
      </c>
      <c r="L14" s="30">
        <v>0</v>
      </c>
      <c r="M14" s="24">
        <f>ROUND(G14*L14,P4)</f>
        <v>0</v>
      </c>
      <c r="N14" s="25" t="s">
        <v>592</v>
      </c>
      <c r="O14" s="31">
        <f>M14*AA14</f>
        <v>0</v>
      </c>
      <c r="P14" s="1">
        <v>3</v>
      </c>
      <c r="AA14" s="1">
        <f>IF(P14=1,$O$3,IF(P14=2,$O$4,$O$5))</f>
        <v>0</v>
      </c>
    </row>
    <row r="15">
      <c r="A15" s="1" t="s">
        <v>593</v>
      </c>
      <c r="E15" s="27" t="s">
        <v>7324</v>
      </c>
    </row>
    <row r="16" ht="26.4">
      <c r="A16" s="1" t="s">
        <v>594</v>
      </c>
      <c r="E16" s="32" t="s">
        <v>7325</v>
      </c>
    </row>
    <row r="17" ht="356.4">
      <c r="A17" s="1" t="s">
        <v>596</v>
      </c>
      <c r="E17" s="27" t="s">
        <v>597</v>
      </c>
    </row>
    <row r="18" ht="26.4">
      <c r="A18" s="1" t="s">
        <v>587</v>
      </c>
      <c r="B18" s="1">
        <v>3</v>
      </c>
      <c r="C18" s="26" t="s">
        <v>1370</v>
      </c>
      <c r="D18" t="s">
        <v>589</v>
      </c>
      <c r="E18" s="27" t="s">
        <v>1371</v>
      </c>
      <c r="F18" s="28" t="s">
        <v>591</v>
      </c>
      <c r="G18" s="29">
        <v>293.14999999999998</v>
      </c>
      <c r="H18" s="28">
        <v>0</v>
      </c>
      <c r="I18" s="30">
        <f>ROUND(G18*H18,P4)</f>
        <v>0</v>
      </c>
      <c r="L18" s="30">
        <v>0</v>
      </c>
      <c r="M18" s="24">
        <f>ROUND(G18*L18,P4)</f>
        <v>0</v>
      </c>
      <c r="N18" s="25" t="s">
        <v>592</v>
      </c>
      <c r="O18" s="31">
        <f>M18*AA18</f>
        <v>0</v>
      </c>
      <c r="P18" s="1">
        <v>3</v>
      </c>
      <c r="AA18" s="1">
        <f>IF(P18=1,$O$3,IF(P18=2,$O$4,$O$5))</f>
        <v>0</v>
      </c>
    </row>
    <row r="19">
      <c r="A19" s="1" t="s">
        <v>593</v>
      </c>
      <c r="E19" s="27" t="s">
        <v>589</v>
      </c>
    </row>
    <row r="20" ht="66">
      <c r="A20" s="1" t="s">
        <v>594</v>
      </c>
      <c r="E20" s="32" t="s">
        <v>7326</v>
      </c>
    </row>
    <row r="21" ht="316.8">
      <c r="A21" s="1" t="s">
        <v>596</v>
      </c>
      <c r="E21" s="27" t="s">
        <v>1373</v>
      </c>
    </row>
    <row r="22" ht="26.4">
      <c r="A22" s="1" t="s">
        <v>587</v>
      </c>
      <c r="B22" s="1">
        <v>4</v>
      </c>
      <c r="C22" s="26" t="s">
        <v>4651</v>
      </c>
      <c r="D22" t="s">
        <v>589</v>
      </c>
      <c r="E22" s="27" t="s">
        <v>4652</v>
      </c>
      <c r="F22" s="28" t="s">
        <v>591</v>
      </c>
      <c r="G22" s="29">
        <v>15.199999999999999</v>
      </c>
      <c r="H22" s="28">
        <v>0</v>
      </c>
      <c r="I22" s="30">
        <f>ROUND(G22*H22,P4)</f>
        <v>0</v>
      </c>
      <c r="L22" s="30">
        <v>0</v>
      </c>
      <c r="M22" s="24">
        <f>ROUND(G22*L22,P4)</f>
        <v>0</v>
      </c>
      <c r="N22" s="25" t="s">
        <v>592</v>
      </c>
      <c r="O22" s="31">
        <f>M22*AA22</f>
        <v>0</v>
      </c>
      <c r="P22" s="1">
        <v>3</v>
      </c>
      <c r="AA22" s="1">
        <f>IF(P22=1,$O$3,IF(P22=2,$O$4,$O$5))</f>
        <v>0</v>
      </c>
    </row>
    <row r="23">
      <c r="A23" s="1" t="s">
        <v>593</v>
      </c>
      <c r="E23" s="27" t="s">
        <v>7327</v>
      </c>
    </row>
    <row r="24" ht="26.4">
      <c r="A24" s="1" t="s">
        <v>594</v>
      </c>
      <c r="E24" s="32" t="s">
        <v>7328</v>
      </c>
    </row>
    <row r="25" ht="264">
      <c r="A25" s="1" t="s">
        <v>596</v>
      </c>
      <c r="E25" s="27" t="s">
        <v>4654</v>
      </c>
    </row>
    <row r="26" ht="26.4">
      <c r="A26" s="1" t="s">
        <v>587</v>
      </c>
      <c r="B26" s="1">
        <v>5</v>
      </c>
      <c r="C26" s="26" t="s">
        <v>3738</v>
      </c>
      <c r="D26" t="s">
        <v>589</v>
      </c>
      <c r="E26" s="27" t="s">
        <v>3739</v>
      </c>
      <c r="F26" s="28" t="s">
        <v>614</v>
      </c>
      <c r="G26" s="29">
        <v>420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7329</v>
      </c>
    </row>
    <row r="29" ht="52.8">
      <c r="A29" s="1" t="s">
        <v>596</v>
      </c>
      <c r="E29" s="27" t="s">
        <v>3741</v>
      </c>
    </row>
    <row r="30" ht="26.4">
      <c r="A30" s="1" t="s">
        <v>587</v>
      </c>
      <c r="B30" s="1">
        <v>6</v>
      </c>
      <c r="C30" s="26" t="s">
        <v>4656</v>
      </c>
      <c r="D30" t="s">
        <v>589</v>
      </c>
      <c r="E30" s="27" t="s">
        <v>4657</v>
      </c>
      <c r="F30" s="28" t="s">
        <v>614</v>
      </c>
      <c r="G30" s="29">
        <v>550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7330</v>
      </c>
    </row>
    <row r="33" ht="52.8">
      <c r="A33" s="1" t="s">
        <v>596</v>
      </c>
      <c r="E33" s="27" t="s">
        <v>616</v>
      </c>
    </row>
    <row r="34" ht="26.4">
      <c r="A34" s="1" t="s">
        <v>587</v>
      </c>
      <c r="B34" s="1">
        <v>7</v>
      </c>
      <c r="C34" s="26" t="s">
        <v>4361</v>
      </c>
      <c r="D34" t="s">
        <v>589</v>
      </c>
      <c r="E34" s="27" t="s">
        <v>4362</v>
      </c>
      <c r="F34" s="28" t="s">
        <v>614</v>
      </c>
      <c r="G34" s="29">
        <v>550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7330</v>
      </c>
    </row>
    <row r="37" ht="66">
      <c r="A37" s="1" t="s">
        <v>596</v>
      </c>
      <c r="E37" s="27" t="s">
        <v>3745</v>
      </c>
    </row>
    <row r="38" ht="26.4">
      <c r="A38" s="1" t="s">
        <v>587</v>
      </c>
      <c r="B38" s="1">
        <v>8</v>
      </c>
      <c r="C38" s="26" t="s">
        <v>4364</v>
      </c>
      <c r="D38" t="s">
        <v>589</v>
      </c>
      <c r="E38" s="27" t="s">
        <v>4365</v>
      </c>
      <c r="F38" s="28" t="s">
        <v>614</v>
      </c>
      <c r="G38" s="29">
        <v>550</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7330</v>
      </c>
    </row>
    <row r="41" ht="66">
      <c r="A41" s="1" t="s">
        <v>596</v>
      </c>
      <c r="E41" s="27" t="s">
        <v>4367</v>
      </c>
    </row>
    <row r="42" ht="26.4">
      <c r="A42" s="1" t="s">
        <v>587</v>
      </c>
      <c r="B42" s="1">
        <v>9</v>
      </c>
      <c r="C42" s="26" t="s">
        <v>3749</v>
      </c>
      <c r="D42" t="s">
        <v>589</v>
      </c>
      <c r="E42" s="27" t="s">
        <v>3750</v>
      </c>
      <c r="F42" s="28" t="s">
        <v>614</v>
      </c>
      <c r="G42" s="29">
        <v>550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7330</v>
      </c>
    </row>
    <row r="45" ht="79.2">
      <c r="A45" s="1" t="s">
        <v>596</v>
      </c>
      <c r="E45" s="27" t="s">
        <v>3751</v>
      </c>
    </row>
    <row r="46" ht="26.4">
      <c r="A46" s="1" t="s">
        <v>587</v>
      </c>
      <c r="B46" s="1">
        <v>10</v>
      </c>
      <c r="C46" s="26" t="s">
        <v>4091</v>
      </c>
      <c r="D46" t="s">
        <v>589</v>
      </c>
      <c r="E46" s="27" t="s">
        <v>4092</v>
      </c>
      <c r="F46" s="28" t="s">
        <v>591</v>
      </c>
      <c r="G46" s="29">
        <v>55</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7331</v>
      </c>
    </row>
    <row r="49" ht="66">
      <c r="A49" s="1" t="s">
        <v>596</v>
      </c>
      <c r="E49" s="27" t="s">
        <v>4094</v>
      </c>
    </row>
    <row r="50">
      <c r="A50" s="1" t="s">
        <v>584</v>
      </c>
      <c r="C50" s="22" t="s">
        <v>3003</v>
      </c>
      <c r="E50" s="23" t="s">
        <v>4660</v>
      </c>
      <c r="L50" s="24">
        <f>SUMIFS(L51:L90,A51:A90,"P")</f>
        <v>0</v>
      </c>
      <c r="M50" s="24">
        <f>SUMIFS(M51:M90,A51:A90,"P")</f>
        <v>0</v>
      </c>
      <c r="N50" s="25"/>
    </row>
    <row r="51" ht="26.4">
      <c r="A51" s="1" t="s">
        <v>587</v>
      </c>
      <c r="B51" s="1">
        <v>11</v>
      </c>
      <c r="C51" s="26" t="s">
        <v>4476</v>
      </c>
      <c r="D51" t="s">
        <v>589</v>
      </c>
      <c r="E51" s="27" t="s">
        <v>4477</v>
      </c>
      <c r="F51" s="28" t="s">
        <v>614</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7332</v>
      </c>
    </row>
    <row r="54" ht="79.2">
      <c r="A54" s="1" t="s">
        <v>596</v>
      </c>
      <c r="E54" s="27" t="s">
        <v>4171</v>
      </c>
    </row>
    <row r="55" ht="26.4">
      <c r="A55" s="1" t="s">
        <v>587</v>
      </c>
      <c r="B55" s="1">
        <v>12</v>
      </c>
      <c r="C55" s="26" t="s">
        <v>4878</v>
      </c>
      <c r="D55" t="s">
        <v>589</v>
      </c>
      <c r="E55" s="27" t="s">
        <v>4879</v>
      </c>
      <c r="F55" s="28" t="s">
        <v>614</v>
      </c>
      <c r="G55" s="29">
        <v>490</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7333</v>
      </c>
    </row>
    <row r="58" ht="79.2">
      <c r="A58" s="1" t="s">
        <v>596</v>
      </c>
      <c r="E58" s="27" t="s">
        <v>4171</v>
      </c>
    </row>
    <row r="59" ht="26.4">
      <c r="A59" s="1" t="s">
        <v>587</v>
      </c>
      <c r="B59" s="1">
        <v>13</v>
      </c>
      <c r="C59" s="26" t="s">
        <v>4664</v>
      </c>
      <c r="D59" t="s">
        <v>589</v>
      </c>
      <c r="E59" s="27" t="s">
        <v>4665</v>
      </c>
      <c r="F59" s="28" t="s">
        <v>591</v>
      </c>
      <c r="G59" s="29">
        <v>82.5</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7334</v>
      </c>
    </row>
    <row r="62" ht="105.6">
      <c r="A62" s="1" t="s">
        <v>596</v>
      </c>
      <c r="E62" s="27" t="s">
        <v>4185</v>
      </c>
    </row>
    <row r="63" ht="26.4">
      <c r="A63" s="1" t="s">
        <v>587</v>
      </c>
      <c r="B63" s="1">
        <v>14</v>
      </c>
      <c r="C63" s="26" t="s">
        <v>4667</v>
      </c>
      <c r="D63" t="s">
        <v>589</v>
      </c>
      <c r="E63" s="27" t="s">
        <v>4668</v>
      </c>
      <c r="F63" s="28" t="s">
        <v>614</v>
      </c>
      <c r="G63" s="29">
        <v>15</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7335</v>
      </c>
    </row>
    <row r="66" ht="92.4">
      <c r="A66" s="1" t="s">
        <v>596</v>
      </c>
      <c r="E66" s="27" t="s">
        <v>4670</v>
      </c>
    </row>
    <row r="67" ht="26.4">
      <c r="A67" s="1" t="s">
        <v>587</v>
      </c>
      <c r="B67" s="1">
        <v>15</v>
      </c>
      <c r="C67" s="26" t="s">
        <v>4671</v>
      </c>
      <c r="D67" t="s">
        <v>589</v>
      </c>
      <c r="E67" s="27" t="s">
        <v>4672</v>
      </c>
      <c r="F67" s="28" t="s">
        <v>614</v>
      </c>
      <c r="G67" s="29">
        <v>345</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7336</v>
      </c>
    </row>
    <row r="70" ht="92.4">
      <c r="A70" s="1" t="s">
        <v>596</v>
      </c>
      <c r="E70" s="27" t="s">
        <v>4670</v>
      </c>
    </row>
    <row r="71" ht="26.4">
      <c r="A71" s="1" t="s">
        <v>587</v>
      </c>
      <c r="B71" s="1">
        <v>16</v>
      </c>
      <c r="C71" s="26" t="s">
        <v>4674</v>
      </c>
      <c r="D71" t="s">
        <v>589</v>
      </c>
      <c r="E71" s="27" t="s">
        <v>4675</v>
      </c>
      <c r="F71" s="28" t="s">
        <v>614</v>
      </c>
      <c r="G71" s="29">
        <v>15</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7337</v>
      </c>
    </row>
    <row r="74" ht="171.6">
      <c r="A74" s="1" t="s">
        <v>596</v>
      </c>
      <c r="E74" s="27" t="s">
        <v>4677</v>
      </c>
    </row>
    <row r="75" ht="26.4">
      <c r="A75" s="1" t="s">
        <v>587</v>
      </c>
      <c r="B75" s="1">
        <v>17</v>
      </c>
      <c r="C75" s="26" t="s">
        <v>7338</v>
      </c>
      <c r="D75" t="s">
        <v>589</v>
      </c>
      <c r="E75" s="27" t="s">
        <v>7339</v>
      </c>
      <c r="F75" s="28" t="s">
        <v>591</v>
      </c>
      <c r="G75" s="29">
        <v>19.800000000000001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7340</v>
      </c>
    </row>
    <row r="78" ht="171.6">
      <c r="A78" s="1" t="s">
        <v>596</v>
      </c>
      <c r="E78" s="27" t="s">
        <v>4677</v>
      </c>
    </row>
    <row r="79" ht="26.4">
      <c r="A79" s="1" t="s">
        <v>587</v>
      </c>
      <c r="B79" s="1">
        <v>18</v>
      </c>
      <c r="C79" s="26" t="s">
        <v>4678</v>
      </c>
      <c r="D79" t="s">
        <v>589</v>
      </c>
      <c r="E79" s="27" t="s">
        <v>4679</v>
      </c>
      <c r="F79" s="28" t="s">
        <v>614</v>
      </c>
      <c r="G79" s="29">
        <v>15</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7337</v>
      </c>
    </row>
    <row r="82" ht="171.6">
      <c r="A82" s="1" t="s">
        <v>596</v>
      </c>
      <c r="E82" s="27" t="s">
        <v>4677</v>
      </c>
    </row>
    <row r="83" ht="26.4">
      <c r="A83" s="1" t="s">
        <v>587</v>
      </c>
      <c r="B83" s="1">
        <v>19</v>
      </c>
      <c r="C83" s="26" t="s">
        <v>4681</v>
      </c>
      <c r="D83" t="s">
        <v>589</v>
      </c>
      <c r="E83" s="27" t="s">
        <v>4682</v>
      </c>
      <c r="F83" s="28" t="s">
        <v>607</v>
      </c>
      <c r="G83" s="29">
        <v>6</v>
      </c>
      <c r="H83" s="28">
        <v>0</v>
      </c>
      <c r="I83" s="30">
        <f>ROUND(G83*H83,P4)</f>
        <v>0</v>
      </c>
      <c r="L83" s="30">
        <v>0</v>
      </c>
      <c r="M83" s="24">
        <f>ROUND(G83*L83,P4)</f>
        <v>0</v>
      </c>
      <c r="N83" s="25" t="s">
        <v>592</v>
      </c>
      <c r="O83" s="31">
        <f>M83*AA83</f>
        <v>0</v>
      </c>
      <c r="P83" s="1">
        <v>3</v>
      </c>
      <c r="AA83" s="1">
        <f>IF(P83=1,$O$3,IF(P83=2,$O$4,$O$5))</f>
        <v>0</v>
      </c>
    </row>
    <row r="84">
      <c r="A84" s="1" t="s">
        <v>593</v>
      </c>
      <c r="E84" s="27" t="s">
        <v>589</v>
      </c>
    </row>
    <row r="85">
      <c r="A85" s="1" t="s">
        <v>594</v>
      </c>
      <c r="E85" s="32" t="s">
        <v>7341</v>
      </c>
    </row>
    <row r="86" ht="92.4">
      <c r="A86" s="1" t="s">
        <v>596</v>
      </c>
      <c r="E86" s="27" t="s">
        <v>4684</v>
      </c>
    </row>
    <row r="87" ht="26.4">
      <c r="A87" s="1" t="s">
        <v>587</v>
      </c>
      <c r="B87" s="1">
        <v>20</v>
      </c>
      <c r="C87" s="26" t="s">
        <v>4482</v>
      </c>
      <c r="D87" t="s">
        <v>589</v>
      </c>
      <c r="E87" s="27" t="s">
        <v>4483</v>
      </c>
      <c r="F87" s="28" t="s">
        <v>614</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7342</v>
      </c>
    </row>
    <row r="90" ht="171.6">
      <c r="A90" s="1" t="s">
        <v>596</v>
      </c>
      <c r="E90" s="27" t="s">
        <v>4197</v>
      </c>
    </row>
    <row r="91">
      <c r="A91" s="1" t="s">
        <v>584</v>
      </c>
      <c r="C91" s="22" t="s">
        <v>617</v>
      </c>
      <c r="E91" s="23" t="s">
        <v>618</v>
      </c>
      <c r="L91" s="24">
        <f>SUMIFS(L92:L95,A92:A95,"P")</f>
        <v>0</v>
      </c>
      <c r="M91" s="24">
        <f>SUMIFS(M92:M95,A92:A95,"P")</f>
        <v>0</v>
      </c>
      <c r="N91" s="25"/>
    </row>
    <row r="92" ht="26.4">
      <c r="A92" s="1" t="s">
        <v>587</v>
      </c>
      <c r="B92" s="1">
        <v>21</v>
      </c>
      <c r="C92" s="26" t="s">
        <v>7343</v>
      </c>
      <c r="D92" t="s">
        <v>589</v>
      </c>
      <c r="E92" s="27" t="s">
        <v>7344</v>
      </c>
      <c r="F92" s="28" t="s">
        <v>614</v>
      </c>
      <c r="G92" s="29">
        <v>16</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7345</v>
      </c>
    </row>
    <row r="95" ht="145.2">
      <c r="A95" s="1" t="s">
        <v>596</v>
      </c>
      <c r="E95" s="27" t="s">
        <v>7346</v>
      </c>
    </row>
    <row r="96">
      <c r="A96" s="1" t="s">
        <v>584</v>
      </c>
      <c r="C96" s="22" t="s">
        <v>3840</v>
      </c>
      <c r="E96" s="23" t="s">
        <v>3841</v>
      </c>
      <c r="L96" s="24">
        <f>SUMIFS(L97:L104,A97:A104,"P")</f>
        <v>0</v>
      </c>
      <c r="M96" s="24">
        <f>SUMIFS(M97:M104,A97:A104,"P")</f>
        <v>0</v>
      </c>
      <c r="N96" s="25"/>
    </row>
    <row r="97" ht="26.4">
      <c r="A97" s="1" t="s">
        <v>587</v>
      </c>
      <c r="B97" s="1">
        <v>22</v>
      </c>
      <c r="C97" s="26" t="s">
        <v>3850</v>
      </c>
      <c r="D97" t="s">
        <v>589</v>
      </c>
      <c r="E97" s="27" t="s">
        <v>3851</v>
      </c>
      <c r="F97" s="28" t="s">
        <v>607</v>
      </c>
      <c r="G97" s="29">
        <v>133</v>
      </c>
      <c r="H97" s="28">
        <v>0</v>
      </c>
      <c r="I97" s="30">
        <f>ROUND(G97*H97,P4)</f>
        <v>0</v>
      </c>
      <c r="L97" s="30">
        <v>0</v>
      </c>
      <c r="M97" s="24">
        <f>ROUND(G97*L97,P4)</f>
        <v>0</v>
      </c>
      <c r="N97" s="25" t="s">
        <v>592</v>
      </c>
      <c r="O97" s="31">
        <f>M97*AA97</f>
        <v>0</v>
      </c>
      <c r="P97" s="1">
        <v>3</v>
      </c>
      <c r="AA97" s="1">
        <f>IF(P97=1,$O$3,IF(P97=2,$O$4,$O$5))</f>
        <v>0</v>
      </c>
    </row>
    <row r="98">
      <c r="A98" s="1" t="s">
        <v>593</v>
      </c>
      <c r="E98" s="27" t="s">
        <v>7347</v>
      </c>
    </row>
    <row r="99" ht="26.4">
      <c r="A99" s="1" t="s">
        <v>594</v>
      </c>
      <c r="E99" s="32" t="s">
        <v>7348</v>
      </c>
    </row>
    <row r="100" ht="264">
      <c r="A100" s="1" t="s">
        <v>596</v>
      </c>
      <c r="E100" s="27" t="s">
        <v>3853</v>
      </c>
    </row>
    <row r="101" ht="26.4">
      <c r="A101" s="1" t="s">
        <v>587</v>
      </c>
      <c r="B101" s="1">
        <v>23</v>
      </c>
      <c r="C101" s="26" t="s">
        <v>4211</v>
      </c>
      <c r="D101" t="s">
        <v>589</v>
      </c>
      <c r="E101" s="27" t="s">
        <v>4212</v>
      </c>
      <c r="F101" s="28" t="s">
        <v>591</v>
      </c>
      <c r="G101" s="29">
        <v>9.1199999999999992</v>
      </c>
      <c r="H101" s="28">
        <v>0</v>
      </c>
      <c r="I101" s="30">
        <f>ROUND(G101*H101,P4)</f>
        <v>0</v>
      </c>
      <c r="L101" s="30">
        <v>0</v>
      </c>
      <c r="M101" s="24">
        <f>ROUND(G101*L101,P4)</f>
        <v>0</v>
      </c>
      <c r="N101" s="25" t="s">
        <v>592</v>
      </c>
      <c r="O101" s="31">
        <f>M101*AA101</f>
        <v>0</v>
      </c>
      <c r="P101" s="1">
        <v>3</v>
      </c>
      <c r="AA101" s="1">
        <f>IF(P101=1,$O$3,IF(P101=2,$O$4,$O$5))</f>
        <v>0</v>
      </c>
    </row>
    <row r="102">
      <c r="A102" s="1" t="s">
        <v>593</v>
      </c>
      <c r="E102" s="27" t="s">
        <v>7349</v>
      </c>
    </row>
    <row r="103" ht="26.4">
      <c r="A103" s="1" t="s">
        <v>594</v>
      </c>
      <c r="E103" s="32" t="s">
        <v>7350</v>
      </c>
    </row>
    <row r="104" ht="409.2">
      <c r="A104" s="1" t="s">
        <v>596</v>
      </c>
      <c r="E104" s="27" t="s">
        <v>3869</v>
      </c>
    </row>
    <row r="105">
      <c r="A105" s="1" t="s">
        <v>584</v>
      </c>
      <c r="C105" s="22" t="s">
        <v>2018</v>
      </c>
      <c r="E105" s="23" t="s">
        <v>4690</v>
      </c>
      <c r="L105" s="24">
        <f>SUMIFS(L106:L133,A106:A133,"P")</f>
        <v>0</v>
      </c>
      <c r="M105" s="24">
        <f>SUMIFS(M106:M133,A106:A133,"P")</f>
        <v>0</v>
      </c>
      <c r="N105" s="25"/>
    </row>
    <row r="106" ht="26.4">
      <c r="A106" s="1" t="s">
        <v>587</v>
      </c>
      <c r="B106" s="1">
        <v>24</v>
      </c>
      <c r="C106" s="26" t="s">
        <v>7351</v>
      </c>
      <c r="D106" t="s">
        <v>589</v>
      </c>
      <c r="E106" s="27" t="s">
        <v>7352</v>
      </c>
      <c r="F106" s="28" t="s">
        <v>607</v>
      </c>
      <c r="G106" s="29">
        <v>42.600999999999999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7353</v>
      </c>
    </row>
    <row r="109" ht="92.4">
      <c r="A109" s="1" t="s">
        <v>596</v>
      </c>
      <c r="E109" s="27" t="s">
        <v>7354</v>
      </c>
    </row>
    <row r="110" ht="26.4">
      <c r="A110" s="1" t="s">
        <v>587</v>
      </c>
      <c r="B110" s="1">
        <v>25</v>
      </c>
      <c r="C110" s="26" t="s">
        <v>7355</v>
      </c>
      <c r="D110" t="s">
        <v>589</v>
      </c>
      <c r="E110" s="27" t="s">
        <v>7356</v>
      </c>
      <c r="F110" s="28" t="s">
        <v>607</v>
      </c>
      <c r="G110" s="29">
        <v>9</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7357</v>
      </c>
    </row>
    <row r="113" ht="118.8">
      <c r="A113" s="1" t="s">
        <v>596</v>
      </c>
      <c r="E113" s="27" t="s">
        <v>5018</v>
      </c>
    </row>
    <row r="114" ht="26.4">
      <c r="A114" s="1" t="s">
        <v>587</v>
      </c>
      <c r="B114" s="1">
        <v>26</v>
      </c>
      <c r="C114" s="26" t="s">
        <v>4819</v>
      </c>
      <c r="D114" t="s">
        <v>589</v>
      </c>
      <c r="E114" s="27" t="s">
        <v>4820</v>
      </c>
      <c r="F114" s="28" t="s">
        <v>621</v>
      </c>
      <c r="G114" s="29">
        <v>9</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7358</v>
      </c>
    </row>
    <row r="117" ht="52.8">
      <c r="A117" s="1" t="s">
        <v>596</v>
      </c>
      <c r="E117" s="27" t="s">
        <v>4822</v>
      </c>
    </row>
    <row r="118" ht="26.4">
      <c r="A118" s="1" t="s">
        <v>587</v>
      </c>
      <c r="B118" s="1">
        <v>27</v>
      </c>
      <c r="C118" s="26" t="s">
        <v>4221</v>
      </c>
      <c r="D118" t="s">
        <v>589</v>
      </c>
      <c r="E118" s="27" t="s">
        <v>4222</v>
      </c>
      <c r="F118" s="28" t="s">
        <v>607</v>
      </c>
      <c r="G118" s="29">
        <v>317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7359</v>
      </c>
    </row>
    <row r="121" ht="79.2">
      <c r="A121" s="1" t="s">
        <v>596</v>
      </c>
      <c r="E121" s="27" t="s">
        <v>4224</v>
      </c>
    </row>
    <row r="122" ht="26.4">
      <c r="A122" s="1" t="s">
        <v>587</v>
      </c>
      <c r="B122" s="1">
        <v>28</v>
      </c>
      <c r="C122" s="26" t="s">
        <v>4754</v>
      </c>
      <c r="D122" t="s">
        <v>589</v>
      </c>
      <c r="E122" s="27" t="s">
        <v>4755</v>
      </c>
      <c r="F122" s="28" t="s">
        <v>607</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4683</v>
      </c>
    </row>
    <row r="125" ht="79.2">
      <c r="A125" s="1" t="s">
        <v>596</v>
      </c>
      <c r="E125" s="27" t="s">
        <v>4224</v>
      </c>
    </row>
    <row r="126" ht="26.4">
      <c r="A126" s="1" t="s">
        <v>587</v>
      </c>
      <c r="B126" s="1">
        <v>29</v>
      </c>
      <c r="C126" s="26" t="s">
        <v>7360</v>
      </c>
      <c r="D126" t="s">
        <v>589</v>
      </c>
      <c r="E126" s="27" t="s">
        <v>7361</v>
      </c>
      <c r="F126" s="28" t="s">
        <v>607</v>
      </c>
      <c r="G126" s="29">
        <v>20</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7362</v>
      </c>
    </row>
    <row r="129" ht="132">
      <c r="A129" s="1" t="s">
        <v>596</v>
      </c>
      <c r="E129" s="27" t="s">
        <v>4446</v>
      </c>
    </row>
    <row r="130">
      <c r="A130" s="1" t="s">
        <v>587</v>
      </c>
      <c r="B130" s="1">
        <v>30</v>
      </c>
      <c r="C130" s="26" t="s">
        <v>7363</v>
      </c>
      <c r="D130" t="s">
        <v>589</v>
      </c>
      <c r="E130" s="27" t="s">
        <v>7364</v>
      </c>
      <c r="F130" s="28" t="s">
        <v>614</v>
      </c>
      <c r="G130" s="29">
        <v>34</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26.4">
      <c r="A132" s="1" t="s">
        <v>594</v>
      </c>
      <c r="E132" s="32" t="s">
        <v>7365</v>
      </c>
    </row>
    <row r="133">
      <c r="A133" s="1" t="s">
        <v>596</v>
      </c>
      <c r="E133" s="27" t="s">
        <v>7366</v>
      </c>
    </row>
    <row r="134">
      <c r="A134" s="1" t="s">
        <v>584</v>
      </c>
      <c r="C134" s="22" t="s">
        <v>690</v>
      </c>
      <c r="E134" s="23" t="s">
        <v>691</v>
      </c>
      <c r="L134" s="24">
        <f>SUMIFS(L135:L142,A135:A142,"P")</f>
        <v>0</v>
      </c>
      <c r="M134" s="24">
        <f>SUMIFS(M135:M142,A135:A142,"P")</f>
        <v>0</v>
      </c>
      <c r="N134" s="25"/>
    </row>
    <row r="135" ht="39.6">
      <c r="A135" s="1" t="s">
        <v>587</v>
      </c>
      <c r="B135" s="1">
        <v>31</v>
      </c>
      <c r="C135" s="26" t="s">
        <v>692</v>
      </c>
      <c r="D135" t="s">
        <v>693</v>
      </c>
      <c r="E135" s="27" t="s">
        <v>694</v>
      </c>
      <c r="F135" s="28" t="s">
        <v>695</v>
      </c>
      <c r="G135" s="29">
        <v>903.44000000000005</v>
      </c>
      <c r="H135" s="28">
        <v>0</v>
      </c>
      <c r="I135" s="30">
        <f>ROUND(G135*H135,P4)</f>
        <v>0</v>
      </c>
      <c r="L135" s="30">
        <v>0</v>
      </c>
      <c r="M135" s="24">
        <f>ROUND(G135*L135,P4)</f>
        <v>0</v>
      </c>
      <c r="N135" s="25" t="s">
        <v>589</v>
      </c>
      <c r="O135" s="31">
        <f>M135*AA135</f>
        <v>0</v>
      </c>
      <c r="P135" s="1">
        <v>3</v>
      </c>
      <c r="AA135" s="1">
        <f>IF(P135=1,$O$3,IF(P135=2,$O$4,$O$5))</f>
        <v>0</v>
      </c>
    </row>
    <row r="136" ht="39.6">
      <c r="A136" s="1" t="s">
        <v>593</v>
      </c>
      <c r="E136" s="27" t="s">
        <v>4715</v>
      </c>
    </row>
    <row r="137" ht="26.4">
      <c r="A137" s="1" t="s">
        <v>594</v>
      </c>
      <c r="E137" s="32" t="s">
        <v>7367</v>
      </c>
    </row>
    <row r="138" ht="158.4">
      <c r="A138" s="1" t="s">
        <v>596</v>
      </c>
      <c r="E138" s="27" t="s">
        <v>4717</v>
      </c>
    </row>
    <row r="139" ht="26.4">
      <c r="A139" s="1" t="s">
        <v>587</v>
      </c>
      <c r="B139" s="1">
        <v>32</v>
      </c>
      <c r="C139" s="26" t="s">
        <v>2717</v>
      </c>
      <c r="D139" t="s">
        <v>2718</v>
      </c>
      <c r="E139" s="27" t="s">
        <v>2719</v>
      </c>
      <c r="F139" s="28" t="s">
        <v>695</v>
      </c>
      <c r="G139" s="29">
        <v>0.20000000000000001</v>
      </c>
      <c r="H139" s="28">
        <v>0</v>
      </c>
      <c r="I139" s="30">
        <f>ROUND(G139*H139,P4)</f>
        <v>0</v>
      </c>
      <c r="L139" s="30">
        <v>0</v>
      </c>
      <c r="M139" s="24">
        <f>ROUND(G139*L139,P4)</f>
        <v>0</v>
      </c>
      <c r="N139" s="25" t="s">
        <v>589</v>
      </c>
      <c r="O139" s="31">
        <f>M139*AA139</f>
        <v>0</v>
      </c>
      <c r="P139" s="1">
        <v>3</v>
      </c>
      <c r="AA139" s="1">
        <f>IF(P139=1,$O$3,IF(P139=2,$O$4,$O$5))</f>
        <v>0</v>
      </c>
    </row>
    <row r="140" ht="39.6">
      <c r="A140" s="1" t="s">
        <v>593</v>
      </c>
      <c r="E140" s="27" t="s">
        <v>7368</v>
      </c>
    </row>
    <row r="141" ht="26.4">
      <c r="A141" s="1" t="s">
        <v>594</v>
      </c>
      <c r="E141" s="32" t="s">
        <v>7369</v>
      </c>
    </row>
    <row r="142" ht="158.4">
      <c r="A142" s="1" t="s">
        <v>596</v>
      </c>
      <c r="E142"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7370</v>
      </c>
      <c r="E8" s="23" t="s">
        <v>371</v>
      </c>
      <c r="L8" s="24">
        <f>L9+L62+L67+L92</f>
        <v>0</v>
      </c>
      <c r="M8" s="24">
        <f>M9+M62+M67+M92</f>
        <v>0</v>
      </c>
      <c r="N8" s="25"/>
    </row>
    <row r="9">
      <c r="A9" s="1" t="s">
        <v>584</v>
      </c>
      <c r="C9" s="22" t="s">
        <v>585</v>
      </c>
      <c r="E9" s="23" t="s">
        <v>586</v>
      </c>
      <c r="L9" s="24">
        <f>SUMIFS(L10:L61,A10:A61,"P")</f>
        <v>0</v>
      </c>
      <c r="M9" s="24">
        <f>SUMIFS(M10:M61,A10:A61,"P")</f>
        <v>0</v>
      </c>
      <c r="N9" s="25"/>
    </row>
    <row r="10" ht="26.4">
      <c r="A10" s="1" t="s">
        <v>587</v>
      </c>
      <c r="B10" s="1">
        <v>1</v>
      </c>
      <c r="C10" s="26" t="s">
        <v>6048</v>
      </c>
      <c r="D10" t="s">
        <v>589</v>
      </c>
      <c r="E10" s="27" t="s">
        <v>6049</v>
      </c>
      <c r="F10" s="28" t="s">
        <v>591</v>
      </c>
      <c r="G10" s="29">
        <v>1456.8</v>
      </c>
      <c r="H10" s="28">
        <v>0</v>
      </c>
      <c r="I10" s="30">
        <f>ROUND(G10*H10,P4)</f>
        <v>0</v>
      </c>
      <c r="L10" s="30">
        <v>0</v>
      </c>
      <c r="M10" s="24">
        <f>ROUND(G10*L10,P4)</f>
        <v>0</v>
      </c>
      <c r="N10" s="25" t="s">
        <v>592</v>
      </c>
      <c r="O10" s="31">
        <f>M10*AA10</f>
        <v>0</v>
      </c>
      <c r="P10" s="1">
        <v>3</v>
      </c>
      <c r="AA10" s="1">
        <f>IF(P10=1,$O$3,IF(P10=2,$O$4,$O$5))</f>
        <v>0</v>
      </c>
    </row>
    <row r="11">
      <c r="A11" s="1" t="s">
        <v>593</v>
      </c>
      <c r="E11" s="27" t="s">
        <v>6049</v>
      </c>
    </row>
    <row r="12" ht="26.4">
      <c r="A12" s="1" t="s">
        <v>594</v>
      </c>
      <c r="E12" s="32" t="s">
        <v>7371</v>
      </c>
    </row>
    <row r="13" ht="66">
      <c r="A13" s="1" t="s">
        <v>596</v>
      </c>
      <c r="E13" s="27" t="s">
        <v>6051</v>
      </c>
    </row>
    <row r="14" ht="26.4">
      <c r="A14" s="1" t="s">
        <v>587</v>
      </c>
      <c r="B14" s="1">
        <v>2</v>
      </c>
      <c r="C14" s="26" t="s">
        <v>7229</v>
      </c>
      <c r="D14" t="s">
        <v>589</v>
      </c>
      <c r="E14" s="27" t="s">
        <v>7230</v>
      </c>
      <c r="F14" s="28" t="s">
        <v>2557</v>
      </c>
      <c r="G14" s="29">
        <v>2913.5999999999999</v>
      </c>
      <c r="H14" s="28">
        <v>0</v>
      </c>
      <c r="I14" s="30">
        <f>ROUND(G14*H14,P4)</f>
        <v>0</v>
      </c>
      <c r="L14" s="30">
        <v>0</v>
      </c>
      <c r="M14" s="24">
        <f>ROUND(G14*L14,P4)</f>
        <v>0</v>
      </c>
      <c r="N14" s="25" t="s">
        <v>592</v>
      </c>
      <c r="O14" s="31">
        <f>M14*AA14</f>
        <v>0</v>
      </c>
      <c r="P14" s="1">
        <v>3</v>
      </c>
      <c r="AA14" s="1">
        <f>IF(P14=1,$O$3,IF(P14=2,$O$4,$O$5))</f>
        <v>0</v>
      </c>
    </row>
    <row r="15">
      <c r="A15" s="1" t="s">
        <v>593</v>
      </c>
      <c r="E15" s="27" t="s">
        <v>7230</v>
      </c>
    </row>
    <row r="16" ht="66">
      <c r="A16" s="1" t="s">
        <v>594</v>
      </c>
      <c r="E16" s="32" t="s">
        <v>7372</v>
      </c>
    </row>
    <row r="17" ht="79.2">
      <c r="A17" s="1" t="s">
        <v>596</v>
      </c>
      <c r="E17" s="27" t="s">
        <v>2559</v>
      </c>
    </row>
    <row r="18" ht="26.4">
      <c r="A18" s="1" t="s">
        <v>587</v>
      </c>
      <c r="B18" s="1">
        <v>3</v>
      </c>
      <c r="C18" s="26" t="s">
        <v>4857</v>
      </c>
      <c r="D18" t="s">
        <v>589</v>
      </c>
      <c r="E18" s="27" t="s">
        <v>4858</v>
      </c>
      <c r="F18" s="28" t="s">
        <v>591</v>
      </c>
      <c r="G18" s="29">
        <v>4306.5600000000004</v>
      </c>
      <c r="H18" s="28">
        <v>0</v>
      </c>
      <c r="I18" s="30">
        <f>ROUND(G18*H18,P4)</f>
        <v>0</v>
      </c>
      <c r="L18" s="30">
        <v>0</v>
      </c>
      <c r="M18" s="24">
        <f>ROUND(G18*L18,P4)</f>
        <v>0</v>
      </c>
      <c r="N18" s="25" t="s">
        <v>592</v>
      </c>
      <c r="O18" s="31">
        <f>M18*AA18</f>
        <v>0</v>
      </c>
      <c r="P18" s="1">
        <v>3</v>
      </c>
      <c r="AA18" s="1">
        <f>IF(P18=1,$O$3,IF(P18=2,$O$4,$O$5))</f>
        <v>0</v>
      </c>
    </row>
    <row r="19">
      <c r="A19" s="1" t="s">
        <v>593</v>
      </c>
      <c r="E19" s="27" t="s">
        <v>4858</v>
      </c>
    </row>
    <row r="20" ht="66">
      <c r="A20" s="1" t="s">
        <v>594</v>
      </c>
      <c r="E20" s="32" t="s">
        <v>7373</v>
      </c>
    </row>
    <row r="21" ht="409.5">
      <c r="A21" s="1" t="s">
        <v>596</v>
      </c>
      <c r="E21" s="27" t="s">
        <v>3712</v>
      </c>
    </row>
    <row r="22" ht="26.4">
      <c r="A22" s="1" t="s">
        <v>587</v>
      </c>
      <c r="B22" s="1">
        <v>4</v>
      </c>
      <c r="C22" s="26" t="s">
        <v>7233</v>
      </c>
      <c r="D22" t="s">
        <v>589</v>
      </c>
      <c r="E22" s="27" t="s">
        <v>7234</v>
      </c>
      <c r="F22" s="28" t="s">
        <v>591</v>
      </c>
      <c r="G22" s="29">
        <v>538.32000000000005</v>
      </c>
      <c r="H22" s="28">
        <v>0</v>
      </c>
      <c r="I22" s="30">
        <f>ROUND(G22*H22,P4)</f>
        <v>0</v>
      </c>
      <c r="L22" s="30">
        <v>0</v>
      </c>
      <c r="M22" s="24">
        <f>ROUND(G22*L22,P4)</f>
        <v>0</v>
      </c>
      <c r="N22" s="25" t="s">
        <v>592</v>
      </c>
      <c r="O22" s="31">
        <f>M22*AA22</f>
        <v>0</v>
      </c>
      <c r="P22" s="1">
        <v>3</v>
      </c>
      <c r="AA22" s="1">
        <f>IF(P22=1,$O$3,IF(P22=2,$O$4,$O$5))</f>
        <v>0</v>
      </c>
    </row>
    <row r="23">
      <c r="A23" s="1" t="s">
        <v>593</v>
      </c>
      <c r="E23" s="27" t="s">
        <v>7234</v>
      </c>
    </row>
    <row r="24" ht="66">
      <c r="A24" s="1" t="s">
        <v>594</v>
      </c>
      <c r="E24" s="32" t="s">
        <v>7374</v>
      </c>
    </row>
    <row r="25" ht="409.5">
      <c r="A25" s="1" t="s">
        <v>596</v>
      </c>
      <c r="E25" s="27" t="s">
        <v>7236</v>
      </c>
    </row>
    <row r="26" ht="26.4">
      <c r="A26" s="1" t="s">
        <v>587</v>
      </c>
      <c r="B26" s="1">
        <v>5</v>
      </c>
      <c r="C26" s="26" t="s">
        <v>7237</v>
      </c>
      <c r="D26" t="s">
        <v>589</v>
      </c>
      <c r="E26" s="27" t="s">
        <v>7238</v>
      </c>
      <c r="F26" s="28" t="s">
        <v>591</v>
      </c>
      <c r="G26" s="29">
        <v>538.32000000000005</v>
      </c>
      <c r="H26" s="28">
        <v>0</v>
      </c>
      <c r="I26" s="30">
        <f>ROUND(G26*H26,P4)</f>
        <v>0</v>
      </c>
      <c r="L26" s="30">
        <v>0</v>
      </c>
      <c r="M26" s="24">
        <f>ROUND(G26*L26,P4)</f>
        <v>0</v>
      </c>
      <c r="N26" s="25" t="s">
        <v>592</v>
      </c>
      <c r="O26" s="31">
        <f>M26*AA26</f>
        <v>0</v>
      </c>
      <c r="P26" s="1">
        <v>3</v>
      </c>
      <c r="AA26" s="1">
        <f>IF(P26=1,$O$3,IF(P26=2,$O$4,$O$5))</f>
        <v>0</v>
      </c>
    </row>
    <row r="27">
      <c r="A27" s="1" t="s">
        <v>593</v>
      </c>
      <c r="E27" s="27" t="s">
        <v>7238</v>
      </c>
    </row>
    <row r="28" ht="66">
      <c r="A28" s="1" t="s">
        <v>594</v>
      </c>
      <c r="E28" s="32" t="s">
        <v>7375</v>
      </c>
    </row>
    <row r="29" ht="409.5">
      <c r="A29" s="1" t="s">
        <v>596</v>
      </c>
      <c r="E29" s="27" t="s">
        <v>3712</v>
      </c>
    </row>
    <row r="30" ht="26.4">
      <c r="A30" s="1" t="s">
        <v>587</v>
      </c>
      <c r="B30" s="1">
        <v>6</v>
      </c>
      <c r="C30" s="26" t="s">
        <v>1366</v>
      </c>
      <c r="D30" t="s">
        <v>589</v>
      </c>
      <c r="E30" s="27" t="s">
        <v>1367</v>
      </c>
      <c r="F30" s="28" t="s">
        <v>591</v>
      </c>
      <c r="G30" s="29">
        <v>485</v>
      </c>
      <c r="H30" s="28">
        <v>0</v>
      </c>
      <c r="I30" s="30">
        <f>ROUND(G30*H30,P4)</f>
        <v>0</v>
      </c>
      <c r="L30" s="30">
        <v>0</v>
      </c>
      <c r="M30" s="24">
        <f>ROUND(G30*L30,P4)</f>
        <v>0</v>
      </c>
      <c r="N30" s="25" t="s">
        <v>592</v>
      </c>
      <c r="O30" s="31">
        <f>M30*AA30</f>
        <v>0</v>
      </c>
      <c r="P30" s="1">
        <v>3</v>
      </c>
      <c r="AA30" s="1">
        <f>IF(P30=1,$O$3,IF(P30=2,$O$4,$O$5))</f>
        <v>0</v>
      </c>
    </row>
    <row r="31">
      <c r="A31" s="1" t="s">
        <v>593</v>
      </c>
      <c r="E31" s="27" t="s">
        <v>1367</v>
      </c>
    </row>
    <row r="32" ht="39.6">
      <c r="A32" s="1" t="s">
        <v>594</v>
      </c>
      <c r="E32" s="32" t="s">
        <v>7376</v>
      </c>
    </row>
    <row r="33" ht="303.6">
      <c r="A33" s="1" t="s">
        <v>596</v>
      </c>
      <c r="E33" s="27" t="s">
        <v>1369</v>
      </c>
    </row>
    <row r="34" ht="26.4">
      <c r="A34" s="1" t="s">
        <v>587</v>
      </c>
      <c r="B34" s="1">
        <v>7</v>
      </c>
      <c r="C34" s="26" t="s">
        <v>3738</v>
      </c>
      <c r="D34" t="s">
        <v>589</v>
      </c>
      <c r="E34" s="27" t="s">
        <v>3739</v>
      </c>
      <c r="F34" s="28" t="s">
        <v>614</v>
      </c>
      <c r="G34" s="29">
        <v>5200</v>
      </c>
      <c r="H34" s="28">
        <v>0</v>
      </c>
      <c r="I34" s="30">
        <f>ROUND(G34*H34,P4)</f>
        <v>0</v>
      </c>
      <c r="L34" s="30">
        <v>0</v>
      </c>
      <c r="M34" s="24">
        <f>ROUND(G34*L34,P4)</f>
        <v>0</v>
      </c>
      <c r="N34" s="25" t="s">
        <v>592</v>
      </c>
      <c r="O34" s="31">
        <f>M34*AA34</f>
        <v>0</v>
      </c>
      <c r="P34" s="1">
        <v>3</v>
      </c>
      <c r="AA34" s="1">
        <f>IF(P34=1,$O$3,IF(P34=2,$O$4,$O$5))</f>
        <v>0</v>
      </c>
    </row>
    <row r="35">
      <c r="A35" s="1" t="s">
        <v>593</v>
      </c>
      <c r="E35" s="27" t="s">
        <v>3739</v>
      </c>
    </row>
    <row r="36" ht="26.4">
      <c r="A36" s="1" t="s">
        <v>594</v>
      </c>
      <c r="E36" s="32" t="s">
        <v>7377</v>
      </c>
    </row>
    <row r="37" ht="52.8">
      <c r="A37" s="1" t="s">
        <v>596</v>
      </c>
      <c r="E37" s="27" t="s">
        <v>3741</v>
      </c>
    </row>
    <row r="38" ht="26.4">
      <c r="A38" s="1" t="s">
        <v>587</v>
      </c>
      <c r="B38" s="1">
        <v>8</v>
      </c>
      <c r="C38" s="26" t="s">
        <v>3742</v>
      </c>
      <c r="D38" t="s">
        <v>589</v>
      </c>
      <c r="E38" s="27" t="s">
        <v>3743</v>
      </c>
      <c r="F38" s="28" t="s">
        <v>614</v>
      </c>
      <c r="G38" s="29">
        <v>3745</v>
      </c>
      <c r="H38" s="28">
        <v>0</v>
      </c>
      <c r="I38" s="30">
        <f>ROUND(G38*H38,P4)</f>
        <v>0</v>
      </c>
      <c r="L38" s="30">
        <v>0</v>
      </c>
      <c r="M38" s="24">
        <f>ROUND(G38*L38,P4)</f>
        <v>0</v>
      </c>
      <c r="N38" s="25" t="s">
        <v>592</v>
      </c>
      <c r="O38" s="31">
        <f>M38*AA38</f>
        <v>0</v>
      </c>
      <c r="P38" s="1">
        <v>3</v>
      </c>
      <c r="AA38" s="1">
        <f>IF(P38=1,$O$3,IF(P38=2,$O$4,$O$5))</f>
        <v>0</v>
      </c>
    </row>
    <row r="39">
      <c r="A39" s="1" t="s">
        <v>593</v>
      </c>
      <c r="E39" s="27" t="s">
        <v>3743</v>
      </c>
    </row>
    <row r="40" ht="26.4">
      <c r="A40" s="1" t="s">
        <v>594</v>
      </c>
      <c r="E40" s="32" t="s">
        <v>7378</v>
      </c>
    </row>
    <row r="41" ht="66">
      <c r="A41" s="1" t="s">
        <v>596</v>
      </c>
      <c r="E41" s="27" t="s">
        <v>3745</v>
      </c>
    </row>
    <row r="42" ht="26.4">
      <c r="A42" s="1" t="s">
        <v>587</v>
      </c>
      <c r="B42" s="1">
        <v>9</v>
      </c>
      <c r="C42" s="26" t="s">
        <v>4864</v>
      </c>
      <c r="D42" t="s">
        <v>589</v>
      </c>
      <c r="E42" s="27" t="s">
        <v>4865</v>
      </c>
      <c r="F42" s="28" t="s">
        <v>614</v>
      </c>
      <c r="G42" s="29">
        <v>420</v>
      </c>
      <c r="H42" s="28">
        <v>0</v>
      </c>
      <c r="I42" s="30">
        <f>ROUND(G42*H42,P4)</f>
        <v>0</v>
      </c>
      <c r="L42" s="30">
        <v>0</v>
      </c>
      <c r="M42" s="24">
        <f>ROUND(G42*L42,P4)</f>
        <v>0</v>
      </c>
      <c r="N42" s="25" t="s">
        <v>592</v>
      </c>
      <c r="O42" s="31">
        <f>M42*AA42</f>
        <v>0</v>
      </c>
      <c r="P42" s="1">
        <v>3</v>
      </c>
      <c r="AA42" s="1">
        <f>IF(P42=1,$O$3,IF(P42=2,$O$4,$O$5))</f>
        <v>0</v>
      </c>
    </row>
    <row r="43">
      <c r="A43" s="1" t="s">
        <v>593</v>
      </c>
      <c r="E43" s="27" t="s">
        <v>4865</v>
      </c>
    </row>
    <row r="44" ht="26.4">
      <c r="A44" s="1" t="s">
        <v>594</v>
      </c>
      <c r="E44" s="32" t="s">
        <v>7379</v>
      </c>
    </row>
    <row r="45" ht="66">
      <c r="A45" s="1" t="s">
        <v>596</v>
      </c>
      <c r="E45" s="27" t="s">
        <v>4867</v>
      </c>
    </row>
    <row r="46" ht="26.4">
      <c r="A46" s="1" t="s">
        <v>587</v>
      </c>
      <c r="B46" s="1">
        <v>10</v>
      </c>
      <c r="C46" s="26" t="s">
        <v>5067</v>
      </c>
      <c r="D46" t="s">
        <v>589</v>
      </c>
      <c r="E46" s="27" t="s">
        <v>5068</v>
      </c>
      <c r="F46" s="28" t="s">
        <v>614</v>
      </c>
      <c r="G46" s="29">
        <v>4160</v>
      </c>
      <c r="H46" s="28">
        <v>0</v>
      </c>
      <c r="I46" s="30">
        <f>ROUND(G46*H46,P4)</f>
        <v>0</v>
      </c>
      <c r="L46" s="30">
        <v>0</v>
      </c>
      <c r="M46" s="24">
        <f>ROUND(G46*L46,P4)</f>
        <v>0</v>
      </c>
      <c r="N46" s="25" t="s">
        <v>592</v>
      </c>
      <c r="O46" s="31">
        <f>M46*AA46</f>
        <v>0</v>
      </c>
      <c r="P46" s="1">
        <v>3</v>
      </c>
      <c r="AA46" s="1">
        <f>IF(P46=1,$O$3,IF(P46=2,$O$4,$O$5))</f>
        <v>0</v>
      </c>
    </row>
    <row r="47">
      <c r="A47" s="1" t="s">
        <v>593</v>
      </c>
      <c r="E47" s="27" t="s">
        <v>5068</v>
      </c>
    </row>
    <row r="48" ht="26.4">
      <c r="A48" s="1" t="s">
        <v>594</v>
      </c>
      <c r="E48" s="32" t="s">
        <v>7380</v>
      </c>
    </row>
    <row r="49" ht="66">
      <c r="A49" s="1" t="s">
        <v>596</v>
      </c>
      <c r="E49" s="27" t="s">
        <v>5069</v>
      </c>
    </row>
    <row r="50" ht="26.4">
      <c r="A50" s="1" t="s">
        <v>587</v>
      </c>
      <c r="B50" s="1">
        <v>11</v>
      </c>
      <c r="C50" s="26" t="s">
        <v>3749</v>
      </c>
      <c r="D50" t="s">
        <v>589</v>
      </c>
      <c r="E50" s="27" t="s">
        <v>3750</v>
      </c>
      <c r="F50" s="28" t="s">
        <v>614</v>
      </c>
      <c r="G50" s="29">
        <v>4165</v>
      </c>
      <c r="H50" s="28">
        <v>0</v>
      </c>
      <c r="I50" s="30">
        <f>ROUND(G50*H50,P4)</f>
        <v>0</v>
      </c>
      <c r="L50" s="30">
        <v>0</v>
      </c>
      <c r="M50" s="24">
        <f>ROUND(G50*L50,P4)</f>
        <v>0</v>
      </c>
      <c r="N50" s="25" t="s">
        <v>592</v>
      </c>
      <c r="O50" s="31">
        <f>M50*AA50</f>
        <v>0</v>
      </c>
      <c r="P50" s="1">
        <v>3</v>
      </c>
      <c r="AA50" s="1">
        <f>IF(P50=1,$O$3,IF(P50=2,$O$4,$O$5))</f>
        <v>0</v>
      </c>
    </row>
    <row r="51">
      <c r="A51" s="1" t="s">
        <v>593</v>
      </c>
      <c r="E51" s="27" t="s">
        <v>3750</v>
      </c>
    </row>
    <row r="52" ht="26.4">
      <c r="A52" s="1" t="s">
        <v>594</v>
      </c>
      <c r="E52" s="32" t="s">
        <v>7381</v>
      </c>
    </row>
    <row r="53" ht="79.2">
      <c r="A53" s="1" t="s">
        <v>596</v>
      </c>
      <c r="E53" s="27" t="s">
        <v>3751</v>
      </c>
    </row>
    <row r="54" ht="26.4">
      <c r="A54" s="1" t="s">
        <v>587</v>
      </c>
      <c r="B54" s="1">
        <v>12</v>
      </c>
      <c r="C54" s="26" t="s">
        <v>7243</v>
      </c>
      <c r="D54" t="s">
        <v>589</v>
      </c>
      <c r="E54" s="27" t="s">
        <v>7244</v>
      </c>
      <c r="F54" s="28" t="s">
        <v>614</v>
      </c>
      <c r="G54" s="29">
        <v>4165</v>
      </c>
      <c r="H54" s="28">
        <v>0</v>
      </c>
      <c r="I54" s="30">
        <f>ROUND(G54*H54,P4)</f>
        <v>0</v>
      </c>
      <c r="L54" s="30">
        <v>0</v>
      </c>
      <c r="M54" s="24">
        <f>ROUND(G54*L54,P4)</f>
        <v>0</v>
      </c>
      <c r="N54" s="25" t="s">
        <v>592</v>
      </c>
      <c r="O54" s="31">
        <f>M54*AA54</f>
        <v>0</v>
      </c>
      <c r="P54" s="1">
        <v>3</v>
      </c>
      <c r="AA54" s="1">
        <f>IF(P54=1,$O$3,IF(P54=2,$O$4,$O$5))</f>
        <v>0</v>
      </c>
    </row>
    <row r="55">
      <c r="A55" s="1" t="s">
        <v>593</v>
      </c>
      <c r="E55" s="27" t="s">
        <v>7244</v>
      </c>
    </row>
    <row r="56" ht="26.4">
      <c r="A56" s="1" t="s">
        <v>594</v>
      </c>
      <c r="E56" s="32" t="s">
        <v>7381</v>
      </c>
    </row>
    <row r="57" ht="66">
      <c r="A57" s="1" t="s">
        <v>596</v>
      </c>
      <c r="E57" s="27" t="s">
        <v>7245</v>
      </c>
    </row>
    <row r="58" ht="26.4">
      <c r="A58" s="1" t="s">
        <v>587</v>
      </c>
      <c r="B58" s="1">
        <v>13</v>
      </c>
      <c r="C58" s="26" t="s">
        <v>7246</v>
      </c>
      <c r="D58" t="s">
        <v>589</v>
      </c>
      <c r="E58" s="27" t="s">
        <v>7247</v>
      </c>
      <c r="F58" s="28" t="s">
        <v>591</v>
      </c>
      <c r="G58" s="29">
        <v>1456.8</v>
      </c>
      <c r="H58" s="28">
        <v>0</v>
      </c>
      <c r="I58" s="30">
        <f>ROUND(G58*H58,P4)</f>
        <v>0</v>
      </c>
      <c r="L58" s="30">
        <v>0</v>
      </c>
      <c r="M58" s="24">
        <f>ROUND(G58*L58,P4)</f>
        <v>0</v>
      </c>
      <c r="N58" s="25" t="s">
        <v>592</v>
      </c>
      <c r="O58" s="31">
        <f>M58*AA58</f>
        <v>0</v>
      </c>
      <c r="P58" s="1">
        <v>3</v>
      </c>
      <c r="AA58" s="1">
        <f>IF(P58=1,$O$3,IF(P58=2,$O$4,$O$5))</f>
        <v>0</v>
      </c>
    </row>
    <row r="59">
      <c r="A59" s="1" t="s">
        <v>593</v>
      </c>
      <c r="E59" s="27" t="s">
        <v>7247</v>
      </c>
    </row>
    <row r="60" ht="26.4">
      <c r="A60" s="1" t="s">
        <v>594</v>
      </c>
      <c r="E60" s="32" t="s">
        <v>7382</v>
      </c>
    </row>
    <row r="61" ht="105.6">
      <c r="A61" s="1" t="s">
        <v>596</v>
      </c>
      <c r="E61" s="27" t="s">
        <v>7249</v>
      </c>
    </row>
    <row r="62">
      <c r="A62" s="1" t="s">
        <v>584</v>
      </c>
      <c r="C62" s="22" t="s">
        <v>2572</v>
      </c>
      <c r="E62" s="23" t="s">
        <v>4106</v>
      </c>
      <c r="L62" s="24">
        <f>SUMIFS(L63:L66,A63:A66,"P")</f>
        <v>0</v>
      </c>
      <c r="M62" s="24">
        <f>SUMIFS(M63:M66,A63:A66,"P")</f>
        <v>0</v>
      </c>
      <c r="N62" s="25"/>
    </row>
    <row r="63" ht="26.4">
      <c r="A63" s="1" t="s">
        <v>587</v>
      </c>
      <c r="B63" s="1">
        <v>14</v>
      </c>
      <c r="C63" s="26" t="s">
        <v>4110</v>
      </c>
      <c r="D63" t="s">
        <v>589</v>
      </c>
      <c r="E63" s="27" t="s">
        <v>4111</v>
      </c>
      <c r="F63" s="28" t="s">
        <v>614</v>
      </c>
      <c r="G63" s="29">
        <v>6240</v>
      </c>
      <c r="H63" s="28">
        <v>0</v>
      </c>
      <c r="I63" s="30">
        <f>ROUND(G63*H63,P4)</f>
        <v>0</v>
      </c>
      <c r="L63" s="30">
        <v>0</v>
      </c>
      <c r="M63" s="24">
        <f>ROUND(G63*L63,P4)</f>
        <v>0</v>
      </c>
      <c r="N63" s="25" t="s">
        <v>592</v>
      </c>
      <c r="O63" s="31">
        <f>M63*AA63</f>
        <v>0</v>
      </c>
      <c r="P63" s="1">
        <v>3</v>
      </c>
      <c r="AA63" s="1">
        <f>IF(P63=1,$O$3,IF(P63=2,$O$4,$O$5))</f>
        <v>0</v>
      </c>
    </row>
    <row r="64">
      <c r="A64" s="1" t="s">
        <v>593</v>
      </c>
      <c r="E64" s="27" t="s">
        <v>4111</v>
      </c>
    </row>
    <row r="65" ht="26.4">
      <c r="A65" s="1" t="s">
        <v>594</v>
      </c>
      <c r="E65" s="32" t="s">
        <v>7383</v>
      </c>
    </row>
    <row r="66" ht="132">
      <c r="A66" s="1" t="s">
        <v>596</v>
      </c>
      <c r="E66" s="27" t="s">
        <v>4113</v>
      </c>
    </row>
    <row r="67">
      <c r="A67" s="1" t="s">
        <v>584</v>
      </c>
      <c r="C67" s="22" t="s">
        <v>3003</v>
      </c>
      <c r="E67" s="23" t="s">
        <v>4010</v>
      </c>
      <c r="L67" s="24">
        <f>SUMIFS(L68:L91,A68:A91,"P")</f>
        <v>0</v>
      </c>
      <c r="M67" s="24">
        <f>SUMIFS(M68:M91,A68:A91,"P")</f>
        <v>0</v>
      </c>
      <c r="N67" s="25"/>
    </row>
    <row r="68" ht="26.4">
      <c r="A68" s="1" t="s">
        <v>587</v>
      </c>
      <c r="B68" s="1">
        <v>15</v>
      </c>
      <c r="C68" s="26" t="s">
        <v>4168</v>
      </c>
      <c r="D68" t="s">
        <v>589</v>
      </c>
      <c r="E68" s="27" t="s">
        <v>4169</v>
      </c>
      <c r="F68" s="28" t="s">
        <v>591</v>
      </c>
      <c r="G68" s="29">
        <v>2600</v>
      </c>
      <c r="H68" s="28">
        <v>0</v>
      </c>
      <c r="I68" s="30">
        <f>ROUND(G68*H68,P4)</f>
        <v>0</v>
      </c>
      <c r="L68" s="30">
        <v>0</v>
      </c>
      <c r="M68" s="24">
        <f>ROUND(G68*L68,P4)</f>
        <v>0</v>
      </c>
      <c r="N68" s="25" t="s">
        <v>592</v>
      </c>
      <c r="O68" s="31">
        <f>M68*AA68</f>
        <v>0</v>
      </c>
      <c r="P68" s="1">
        <v>3</v>
      </c>
      <c r="AA68" s="1">
        <f>IF(P68=1,$O$3,IF(P68=2,$O$4,$O$5))</f>
        <v>0</v>
      </c>
    </row>
    <row r="69">
      <c r="A69" s="1" t="s">
        <v>593</v>
      </c>
      <c r="E69" s="27" t="s">
        <v>4169</v>
      </c>
    </row>
    <row r="70" ht="26.4">
      <c r="A70" s="1" t="s">
        <v>594</v>
      </c>
      <c r="E70" s="32" t="s">
        <v>7384</v>
      </c>
    </row>
    <row r="71" ht="79.2">
      <c r="A71" s="1" t="s">
        <v>596</v>
      </c>
      <c r="E71" s="27" t="s">
        <v>4171</v>
      </c>
    </row>
    <row r="72" ht="26.4">
      <c r="A72" s="1" t="s">
        <v>587</v>
      </c>
      <c r="B72" s="1">
        <v>16</v>
      </c>
      <c r="C72" s="26" t="s">
        <v>4175</v>
      </c>
      <c r="D72" t="s">
        <v>589</v>
      </c>
      <c r="E72" s="27" t="s">
        <v>4176</v>
      </c>
      <c r="F72" s="28" t="s">
        <v>614</v>
      </c>
      <c r="G72" s="29">
        <v>5200</v>
      </c>
      <c r="H72" s="28">
        <v>0</v>
      </c>
      <c r="I72" s="30">
        <f>ROUND(G72*H72,P4)</f>
        <v>0</v>
      </c>
      <c r="L72" s="30">
        <v>0</v>
      </c>
      <c r="M72" s="24">
        <f>ROUND(G72*L72,P4)</f>
        <v>0</v>
      </c>
      <c r="N72" s="25" t="s">
        <v>592</v>
      </c>
      <c r="O72" s="31">
        <f>M72*AA72</f>
        <v>0</v>
      </c>
      <c r="P72" s="1">
        <v>3</v>
      </c>
      <c r="AA72" s="1">
        <f>IF(P72=1,$O$3,IF(P72=2,$O$4,$O$5))</f>
        <v>0</v>
      </c>
    </row>
    <row r="73">
      <c r="A73" s="1" t="s">
        <v>593</v>
      </c>
      <c r="E73" s="27" t="s">
        <v>4176</v>
      </c>
    </row>
    <row r="74" ht="26.4">
      <c r="A74" s="1" t="s">
        <v>594</v>
      </c>
      <c r="E74" s="32" t="s">
        <v>7385</v>
      </c>
    </row>
    <row r="75" ht="79.2">
      <c r="A75" s="1" t="s">
        <v>596</v>
      </c>
      <c r="E75" s="27" t="s">
        <v>4171</v>
      </c>
    </row>
    <row r="76" ht="26.4">
      <c r="A76" s="1" t="s">
        <v>587</v>
      </c>
      <c r="B76" s="1">
        <v>17</v>
      </c>
      <c r="C76" s="26" t="s">
        <v>4178</v>
      </c>
      <c r="D76" t="s">
        <v>589</v>
      </c>
      <c r="E76" s="27" t="s">
        <v>4179</v>
      </c>
      <c r="F76" s="28" t="s">
        <v>614</v>
      </c>
      <c r="G76" s="29">
        <v>4360</v>
      </c>
      <c r="H76" s="28">
        <v>0</v>
      </c>
      <c r="I76" s="30">
        <f>ROUND(G76*H76,P4)</f>
        <v>0</v>
      </c>
      <c r="L76" s="30">
        <v>0</v>
      </c>
      <c r="M76" s="24">
        <f>ROUND(G76*L76,P4)</f>
        <v>0</v>
      </c>
      <c r="N76" s="25" t="s">
        <v>592</v>
      </c>
      <c r="O76" s="31">
        <f>M76*AA76</f>
        <v>0</v>
      </c>
      <c r="P76" s="1">
        <v>3</v>
      </c>
      <c r="AA76" s="1">
        <f>IF(P76=1,$O$3,IF(P76=2,$O$4,$O$5))</f>
        <v>0</v>
      </c>
    </row>
    <row r="77">
      <c r="A77" s="1" t="s">
        <v>593</v>
      </c>
      <c r="E77" s="27" t="s">
        <v>4179</v>
      </c>
    </row>
    <row r="78" ht="26.4">
      <c r="A78" s="1" t="s">
        <v>594</v>
      </c>
      <c r="E78" s="32" t="s">
        <v>7386</v>
      </c>
    </row>
    <row r="79" ht="118.8">
      <c r="A79" s="1" t="s">
        <v>596</v>
      </c>
      <c r="E79" s="27" t="s">
        <v>4181</v>
      </c>
    </row>
    <row r="80" ht="26.4">
      <c r="A80" s="1" t="s">
        <v>587</v>
      </c>
      <c r="B80" s="1">
        <v>18</v>
      </c>
      <c r="C80" s="26" t="s">
        <v>4182</v>
      </c>
      <c r="D80" t="s">
        <v>589</v>
      </c>
      <c r="E80" s="27" t="s">
        <v>4183</v>
      </c>
      <c r="F80" s="28" t="s">
        <v>614</v>
      </c>
      <c r="G80" s="29">
        <v>1100</v>
      </c>
      <c r="H80" s="28">
        <v>0</v>
      </c>
      <c r="I80" s="30">
        <f>ROUND(G80*H80,P4)</f>
        <v>0</v>
      </c>
      <c r="L80" s="30">
        <v>0</v>
      </c>
      <c r="M80" s="24">
        <f>ROUND(G80*L80,P4)</f>
        <v>0</v>
      </c>
      <c r="N80" s="25" t="s">
        <v>592</v>
      </c>
      <c r="O80" s="31">
        <f>M80*AA80</f>
        <v>0</v>
      </c>
      <c r="P80" s="1">
        <v>3</v>
      </c>
      <c r="AA80" s="1">
        <f>IF(P80=1,$O$3,IF(P80=2,$O$4,$O$5))</f>
        <v>0</v>
      </c>
    </row>
    <row r="81">
      <c r="A81" s="1" t="s">
        <v>593</v>
      </c>
      <c r="E81" s="27" t="s">
        <v>4183</v>
      </c>
    </row>
    <row r="82" ht="26.4">
      <c r="A82" s="1" t="s">
        <v>594</v>
      </c>
      <c r="E82" s="32" t="s">
        <v>7387</v>
      </c>
    </row>
    <row r="83" ht="105.6">
      <c r="A83" s="1" t="s">
        <v>596</v>
      </c>
      <c r="E83" s="27" t="s">
        <v>4185</v>
      </c>
    </row>
    <row r="84" ht="26.4">
      <c r="A84" s="1" t="s">
        <v>587</v>
      </c>
      <c r="B84" s="1">
        <v>19</v>
      </c>
      <c r="C84" s="26" t="s">
        <v>4186</v>
      </c>
      <c r="D84" t="s">
        <v>589</v>
      </c>
      <c r="E84" s="27" t="s">
        <v>4187</v>
      </c>
      <c r="F84" s="28" t="s">
        <v>614</v>
      </c>
      <c r="G84" s="29">
        <v>4360</v>
      </c>
      <c r="H84" s="28">
        <v>0</v>
      </c>
      <c r="I84" s="30">
        <f>ROUND(G84*H84,P4)</f>
        <v>0</v>
      </c>
      <c r="L84" s="30">
        <v>0</v>
      </c>
      <c r="M84" s="24">
        <f>ROUND(G84*L84,P4)</f>
        <v>0</v>
      </c>
      <c r="N84" s="25" t="s">
        <v>592</v>
      </c>
      <c r="O84" s="31">
        <f>M84*AA84</f>
        <v>0</v>
      </c>
      <c r="P84" s="1">
        <v>3</v>
      </c>
      <c r="AA84" s="1">
        <f>IF(P84=1,$O$3,IF(P84=2,$O$4,$O$5))</f>
        <v>0</v>
      </c>
    </row>
    <row r="85">
      <c r="A85" s="1" t="s">
        <v>593</v>
      </c>
      <c r="E85" s="27" t="s">
        <v>4187</v>
      </c>
    </row>
    <row r="86" ht="26.4">
      <c r="A86" s="1" t="s">
        <v>594</v>
      </c>
      <c r="E86" s="32" t="s">
        <v>7386</v>
      </c>
    </row>
    <row r="87" ht="105.6">
      <c r="A87" s="1" t="s">
        <v>596</v>
      </c>
      <c r="E87" s="27" t="s">
        <v>4189</v>
      </c>
    </row>
    <row r="88" ht="26.4">
      <c r="A88" s="1" t="s">
        <v>587</v>
      </c>
      <c r="B88" s="1">
        <v>20</v>
      </c>
      <c r="C88" s="26" t="s">
        <v>1719</v>
      </c>
      <c r="D88" t="s">
        <v>589</v>
      </c>
      <c r="E88" s="27" t="s">
        <v>1720</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1720</v>
      </c>
    </row>
    <row r="90" ht="26.4">
      <c r="A90" s="1" t="s">
        <v>594</v>
      </c>
      <c r="E90" s="32" t="s">
        <v>7388</v>
      </c>
    </row>
    <row r="91" ht="79.2">
      <c r="A91" s="1" t="s">
        <v>596</v>
      </c>
      <c r="E91" s="27" t="s">
        <v>664</v>
      </c>
    </row>
    <row r="92">
      <c r="A92" s="1" t="s">
        <v>584</v>
      </c>
      <c r="C92" s="22" t="s">
        <v>690</v>
      </c>
      <c r="E92" s="23" t="s">
        <v>1951</v>
      </c>
      <c r="L92" s="24">
        <f>SUMIFS(L93:L104,A93:A104,"P")</f>
        <v>0</v>
      </c>
      <c r="M92" s="24">
        <f>SUMIFS(M93:M104,A93:A104,"P")</f>
        <v>0</v>
      </c>
      <c r="N92" s="25"/>
    </row>
    <row r="93" ht="39.6">
      <c r="A93" s="1" t="s">
        <v>587</v>
      </c>
      <c r="B93" s="1">
        <v>21</v>
      </c>
      <c r="C93" s="26" t="s">
        <v>692</v>
      </c>
      <c r="D93" t="s">
        <v>693</v>
      </c>
      <c r="E93" s="27" t="s">
        <v>694</v>
      </c>
      <c r="F93" s="28" t="s">
        <v>695</v>
      </c>
      <c r="G93" s="29">
        <v>10791.081</v>
      </c>
      <c r="H93" s="28">
        <v>0</v>
      </c>
      <c r="I93" s="30">
        <f>ROUND(G93*H93,P4)</f>
        <v>0</v>
      </c>
      <c r="L93" s="30">
        <v>0</v>
      </c>
      <c r="M93" s="24">
        <f>ROUND(G93*L93,P4)</f>
        <v>0</v>
      </c>
      <c r="N93" s="25" t="s">
        <v>589</v>
      </c>
      <c r="O93" s="31">
        <f>M93*AA93</f>
        <v>0</v>
      </c>
      <c r="P93" s="1">
        <v>3</v>
      </c>
      <c r="AA93" s="1">
        <f>IF(P93=1,$O$3,IF(P93=2,$O$4,$O$5))</f>
        <v>0</v>
      </c>
    </row>
    <row r="94" ht="224.4">
      <c r="A94" s="1" t="s">
        <v>593</v>
      </c>
      <c r="E94" s="27" t="s">
        <v>5498</v>
      </c>
    </row>
    <row r="95" ht="39.6">
      <c r="A95" s="1" t="s">
        <v>594</v>
      </c>
      <c r="E95" s="32" t="s">
        <v>7389</v>
      </c>
    </row>
    <row r="96">
      <c r="A96" s="1" t="s">
        <v>596</v>
      </c>
      <c r="E96" s="27" t="s">
        <v>589</v>
      </c>
    </row>
    <row r="97" ht="39.6">
      <c r="A97" s="1" t="s">
        <v>587</v>
      </c>
      <c r="B97" s="1">
        <v>22</v>
      </c>
      <c r="C97" s="26" t="s">
        <v>2681</v>
      </c>
      <c r="D97" t="s">
        <v>2682</v>
      </c>
      <c r="E97" s="27" t="s">
        <v>2683</v>
      </c>
      <c r="F97" s="28" t="s">
        <v>695</v>
      </c>
      <c r="G97" s="29">
        <v>1130.472</v>
      </c>
      <c r="H97" s="28">
        <v>0</v>
      </c>
      <c r="I97" s="30">
        <f>ROUND(G97*H97,P4)</f>
        <v>0</v>
      </c>
      <c r="L97" s="30">
        <v>0</v>
      </c>
      <c r="M97" s="24">
        <f>ROUND(G97*L97,P4)</f>
        <v>0</v>
      </c>
      <c r="N97" s="25" t="s">
        <v>589</v>
      </c>
      <c r="O97" s="31">
        <f>M97*AA97</f>
        <v>0</v>
      </c>
      <c r="P97" s="1">
        <v>3</v>
      </c>
      <c r="AA97" s="1">
        <f>IF(P97=1,$O$3,IF(P97=2,$O$4,$O$5))</f>
        <v>0</v>
      </c>
    </row>
    <row r="98" ht="224.4">
      <c r="A98" s="1" t="s">
        <v>593</v>
      </c>
      <c r="E98" s="27" t="s">
        <v>5498</v>
      </c>
    </row>
    <row r="99" ht="26.4">
      <c r="A99" s="1" t="s">
        <v>594</v>
      </c>
      <c r="E99" s="32" t="s">
        <v>7390</v>
      </c>
    </row>
    <row r="100">
      <c r="A100" s="1" t="s">
        <v>596</v>
      </c>
      <c r="E100" s="27" t="s">
        <v>589</v>
      </c>
    </row>
    <row r="101" ht="39.6">
      <c r="A101" s="1" t="s">
        <v>587</v>
      </c>
      <c r="B101" s="1">
        <v>23</v>
      </c>
      <c r="C101" s="26" t="s">
        <v>6596</v>
      </c>
      <c r="D101" t="s">
        <v>6597</v>
      </c>
      <c r="E101" s="27" t="s">
        <v>6598</v>
      </c>
      <c r="F101" s="28" t="s">
        <v>695</v>
      </c>
      <c r="G101" s="29">
        <v>1130.472</v>
      </c>
      <c r="H101" s="28">
        <v>0</v>
      </c>
      <c r="I101" s="30">
        <f>ROUND(G101*H101,P4)</f>
        <v>0</v>
      </c>
      <c r="L101" s="30">
        <v>0</v>
      </c>
      <c r="M101" s="24">
        <f>ROUND(G101*L101,P4)</f>
        <v>0</v>
      </c>
      <c r="N101" s="25" t="s">
        <v>589</v>
      </c>
      <c r="O101" s="31">
        <f>M101*AA101</f>
        <v>0</v>
      </c>
      <c r="P101" s="1">
        <v>3</v>
      </c>
      <c r="AA101" s="1">
        <f>IF(P101=1,$O$3,IF(P101=2,$O$4,$O$5))</f>
        <v>0</v>
      </c>
    </row>
    <row r="102" ht="224.4">
      <c r="A102" s="1" t="s">
        <v>593</v>
      </c>
      <c r="E102" s="27" t="s">
        <v>5498</v>
      </c>
    </row>
    <row r="103" ht="26.4">
      <c r="A103" s="1" t="s">
        <v>594</v>
      </c>
      <c r="E103" s="32" t="s">
        <v>7390</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COUNTIFS(L8:L195,"=0",A8:A195,"P")+COUNTIFS(L8:L195,"",A8:A195,"P")+SUM(Q8:Q195)</f>
        <v>0</v>
      </c>
    </row>
    <row r="8">
      <c r="A8" s="1" t="s">
        <v>582</v>
      </c>
      <c r="C8" s="22" t="s">
        <v>7391</v>
      </c>
      <c r="E8" s="23" t="s">
        <v>373</v>
      </c>
      <c r="L8" s="24">
        <f>L9+L74+L91+L144+L157+L182</f>
        <v>0</v>
      </c>
      <c r="M8" s="24">
        <f>M9+M74+M91+M144+M157+M182</f>
        <v>0</v>
      </c>
      <c r="N8" s="25"/>
    </row>
    <row r="9">
      <c r="A9" s="1" t="s">
        <v>584</v>
      </c>
      <c r="C9" s="22" t="s">
        <v>585</v>
      </c>
      <c r="E9" s="23" t="s">
        <v>586</v>
      </c>
      <c r="L9" s="24">
        <f>SUMIFS(L10:L73,A10:A73,"P")</f>
        <v>0</v>
      </c>
      <c r="M9" s="24">
        <f>SUMIFS(M10:M73,A10:A73,"P")</f>
        <v>0</v>
      </c>
      <c r="N9" s="25"/>
    </row>
    <row r="10" ht="26.4">
      <c r="A10" s="1" t="s">
        <v>587</v>
      </c>
      <c r="B10" s="1">
        <v>1</v>
      </c>
      <c r="C10" s="26" t="s">
        <v>4073</v>
      </c>
      <c r="D10" t="s">
        <v>589</v>
      </c>
      <c r="E10" s="27" t="s">
        <v>4074</v>
      </c>
      <c r="F10" s="28" t="s">
        <v>591</v>
      </c>
      <c r="G10" s="29">
        <v>226.5</v>
      </c>
      <c r="H10" s="28">
        <v>0</v>
      </c>
      <c r="I10" s="30">
        <f>ROUND(G10*H10,P4)</f>
        <v>0</v>
      </c>
      <c r="L10" s="30">
        <v>0</v>
      </c>
      <c r="M10" s="24">
        <f>ROUND(G10*L10,P4)</f>
        <v>0</v>
      </c>
      <c r="N10" s="25" t="s">
        <v>592</v>
      </c>
      <c r="O10" s="31">
        <f>M10*AA10</f>
        <v>0</v>
      </c>
      <c r="P10" s="1">
        <v>3</v>
      </c>
      <c r="AA10" s="1">
        <f>IF(P10=1,$O$3,IF(P10=2,$O$4,$O$5))</f>
        <v>0</v>
      </c>
    </row>
    <row r="11" ht="26.4">
      <c r="A11" s="1" t="s">
        <v>593</v>
      </c>
      <c r="E11" s="27" t="s">
        <v>4074</v>
      </c>
    </row>
    <row r="12" ht="26.4">
      <c r="A12" s="1" t="s">
        <v>594</v>
      </c>
      <c r="E12" s="32" t="s">
        <v>7392</v>
      </c>
    </row>
    <row r="13" ht="105.6">
      <c r="A13" s="1" t="s">
        <v>596</v>
      </c>
      <c r="E13" s="27" t="s">
        <v>4076</v>
      </c>
    </row>
    <row r="14" ht="26.4">
      <c r="A14" s="1" t="s">
        <v>587</v>
      </c>
      <c r="B14" s="1">
        <v>2</v>
      </c>
      <c r="C14" s="26" t="s">
        <v>6048</v>
      </c>
      <c r="D14" t="s">
        <v>589</v>
      </c>
      <c r="E14" s="27" t="s">
        <v>6049</v>
      </c>
      <c r="F14" s="28" t="s">
        <v>591</v>
      </c>
      <c r="G14" s="29">
        <v>313.80000000000001</v>
      </c>
      <c r="H14" s="28">
        <v>0</v>
      </c>
      <c r="I14" s="30">
        <f>ROUND(G14*H14,P4)</f>
        <v>0</v>
      </c>
      <c r="L14" s="30">
        <v>0</v>
      </c>
      <c r="M14" s="24">
        <f>ROUND(G14*L14,P4)</f>
        <v>0</v>
      </c>
      <c r="N14" s="25" t="s">
        <v>592</v>
      </c>
      <c r="O14" s="31">
        <f>M14*AA14</f>
        <v>0</v>
      </c>
      <c r="P14" s="1">
        <v>3</v>
      </c>
      <c r="AA14" s="1">
        <f>IF(P14=1,$O$3,IF(P14=2,$O$4,$O$5))</f>
        <v>0</v>
      </c>
    </row>
    <row r="15">
      <c r="A15" s="1" t="s">
        <v>593</v>
      </c>
      <c r="E15" s="27" t="s">
        <v>6049</v>
      </c>
    </row>
    <row r="16" ht="26.4">
      <c r="A16" s="1" t="s">
        <v>594</v>
      </c>
      <c r="E16" s="32" t="s">
        <v>7393</v>
      </c>
    </row>
    <row r="17" ht="66">
      <c r="A17" s="1" t="s">
        <v>596</v>
      </c>
      <c r="E17" s="27" t="s">
        <v>6051</v>
      </c>
    </row>
    <row r="18" ht="26.4">
      <c r="A18" s="1" t="s">
        <v>587</v>
      </c>
      <c r="B18" s="1">
        <v>3</v>
      </c>
      <c r="C18" s="26" t="s">
        <v>7229</v>
      </c>
      <c r="D18" t="s">
        <v>589</v>
      </c>
      <c r="E18" s="27" t="s">
        <v>7230</v>
      </c>
      <c r="F18" s="28" t="s">
        <v>2557</v>
      </c>
      <c r="G18" s="29">
        <v>627.60000000000002</v>
      </c>
      <c r="H18" s="28">
        <v>0</v>
      </c>
      <c r="I18" s="30">
        <f>ROUND(G18*H18,P4)</f>
        <v>0</v>
      </c>
      <c r="L18" s="30">
        <v>0</v>
      </c>
      <c r="M18" s="24">
        <f>ROUND(G18*L18,P4)</f>
        <v>0</v>
      </c>
      <c r="N18" s="25" t="s">
        <v>592</v>
      </c>
      <c r="O18" s="31">
        <f>M18*AA18</f>
        <v>0</v>
      </c>
      <c r="P18" s="1">
        <v>3</v>
      </c>
      <c r="AA18" s="1">
        <f>IF(P18=1,$O$3,IF(P18=2,$O$4,$O$5))</f>
        <v>0</v>
      </c>
    </row>
    <row r="19">
      <c r="A19" s="1" t="s">
        <v>593</v>
      </c>
      <c r="E19" s="27" t="s">
        <v>7230</v>
      </c>
    </row>
    <row r="20" ht="66">
      <c r="A20" s="1" t="s">
        <v>594</v>
      </c>
      <c r="E20" s="32" t="s">
        <v>7394</v>
      </c>
    </row>
    <row r="21" ht="79.2">
      <c r="A21" s="1" t="s">
        <v>596</v>
      </c>
      <c r="E21" s="27" t="s">
        <v>2559</v>
      </c>
    </row>
    <row r="22" ht="26.4">
      <c r="A22" s="1" t="s">
        <v>587</v>
      </c>
      <c r="B22" s="1">
        <v>4</v>
      </c>
      <c r="C22" s="26" t="s">
        <v>4857</v>
      </c>
      <c r="D22" t="s">
        <v>589</v>
      </c>
      <c r="E22" s="27" t="s">
        <v>4858</v>
      </c>
      <c r="F22" s="28" t="s">
        <v>591</v>
      </c>
      <c r="G22" s="29">
        <v>1452.96</v>
      </c>
      <c r="H22" s="28">
        <v>0</v>
      </c>
      <c r="I22" s="30">
        <f>ROUND(G22*H22,P4)</f>
        <v>0</v>
      </c>
      <c r="L22" s="30">
        <v>0</v>
      </c>
      <c r="M22" s="24">
        <f>ROUND(G22*L22,P4)</f>
        <v>0</v>
      </c>
      <c r="N22" s="25" t="s">
        <v>592</v>
      </c>
      <c r="O22" s="31">
        <f>M22*AA22</f>
        <v>0</v>
      </c>
      <c r="P22" s="1">
        <v>3</v>
      </c>
      <c r="AA22" s="1">
        <f>IF(P22=1,$O$3,IF(P22=2,$O$4,$O$5))</f>
        <v>0</v>
      </c>
    </row>
    <row r="23">
      <c r="A23" s="1" t="s">
        <v>593</v>
      </c>
      <c r="E23" s="27" t="s">
        <v>4858</v>
      </c>
    </row>
    <row r="24" ht="79.2">
      <c r="A24" s="1" t="s">
        <v>594</v>
      </c>
      <c r="E24" s="32" t="s">
        <v>7395</v>
      </c>
    </row>
    <row r="25" ht="409.5">
      <c r="A25" s="1" t="s">
        <v>596</v>
      </c>
      <c r="E25" s="27" t="s">
        <v>3712</v>
      </c>
    </row>
    <row r="26" ht="26.4">
      <c r="A26" s="1" t="s">
        <v>587</v>
      </c>
      <c r="B26" s="1">
        <v>5</v>
      </c>
      <c r="C26" s="26" t="s">
        <v>7233</v>
      </c>
      <c r="D26" t="s">
        <v>589</v>
      </c>
      <c r="E26" s="27" t="s">
        <v>7234</v>
      </c>
      <c r="F26" s="28" t="s">
        <v>591</v>
      </c>
      <c r="G26" s="29">
        <v>168.12</v>
      </c>
      <c r="H26" s="28">
        <v>0</v>
      </c>
      <c r="I26" s="30">
        <f>ROUND(G26*H26,P4)</f>
        <v>0</v>
      </c>
      <c r="L26" s="30">
        <v>0</v>
      </c>
      <c r="M26" s="24">
        <f>ROUND(G26*L26,P4)</f>
        <v>0</v>
      </c>
      <c r="N26" s="25" t="s">
        <v>592</v>
      </c>
      <c r="O26" s="31">
        <f>M26*AA26</f>
        <v>0</v>
      </c>
      <c r="P26" s="1">
        <v>3</v>
      </c>
      <c r="AA26" s="1">
        <f>IF(P26=1,$O$3,IF(P26=2,$O$4,$O$5))</f>
        <v>0</v>
      </c>
    </row>
    <row r="27">
      <c r="A27" s="1" t="s">
        <v>593</v>
      </c>
      <c r="E27" s="27" t="s">
        <v>7234</v>
      </c>
    </row>
    <row r="28" ht="66">
      <c r="A28" s="1" t="s">
        <v>594</v>
      </c>
      <c r="E28" s="32" t="s">
        <v>7396</v>
      </c>
    </row>
    <row r="29" ht="409.5">
      <c r="A29" s="1" t="s">
        <v>596</v>
      </c>
      <c r="E29" s="27" t="s">
        <v>7236</v>
      </c>
    </row>
    <row r="30" ht="26.4">
      <c r="A30" s="1" t="s">
        <v>587</v>
      </c>
      <c r="B30" s="1">
        <v>6</v>
      </c>
      <c r="C30" s="26" t="s">
        <v>7237</v>
      </c>
      <c r="D30" t="s">
        <v>589</v>
      </c>
      <c r="E30" s="27" t="s">
        <v>7238</v>
      </c>
      <c r="F30" s="28" t="s">
        <v>591</v>
      </c>
      <c r="G30" s="29">
        <v>168.12</v>
      </c>
      <c r="H30" s="28">
        <v>0</v>
      </c>
      <c r="I30" s="30">
        <f>ROUND(G30*H30,P4)</f>
        <v>0</v>
      </c>
      <c r="L30" s="30">
        <v>0</v>
      </c>
      <c r="M30" s="24">
        <f>ROUND(G30*L30,P4)</f>
        <v>0</v>
      </c>
      <c r="N30" s="25" t="s">
        <v>592</v>
      </c>
      <c r="O30" s="31">
        <f>M30*AA30</f>
        <v>0</v>
      </c>
      <c r="P30" s="1">
        <v>3</v>
      </c>
      <c r="AA30" s="1">
        <f>IF(P30=1,$O$3,IF(P30=2,$O$4,$O$5))</f>
        <v>0</v>
      </c>
    </row>
    <row r="31">
      <c r="A31" s="1" t="s">
        <v>593</v>
      </c>
      <c r="E31" s="27" t="s">
        <v>7238</v>
      </c>
    </row>
    <row r="32" ht="66">
      <c r="A32" s="1" t="s">
        <v>594</v>
      </c>
      <c r="E32" s="32" t="s">
        <v>7397</v>
      </c>
    </row>
    <row r="33" ht="409.5">
      <c r="A33" s="1" t="s">
        <v>596</v>
      </c>
      <c r="E33" s="27" t="s">
        <v>3712</v>
      </c>
    </row>
    <row r="34" ht="26.4">
      <c r="A34" s="1" t="s">
        <v>587</v>
      </c>
      <c r="B34" s="1">
        <v>7</v>
      </c>
      <c r="C34" s="26" t="s">
        <v>1366</v>
      </c>
      <c r="D34" t="s">
        <v>589</v>
      </c>
      <c r="E34" s="27" t="s">
        <v>1367</v>
      </c>
      <c r="F34" s="28" t="s">
        <v>591</v>
      </c>
      <c r="G34" s="29">
        <v>131</v>
      </c>
      <c r="H34" s="28">
        <v>0</v>
      </c>
      <c r="I34" s="30">
        <f>ROUND(G34*H34,P4)</f>
        <v>0</v>
      </c>
      <c r="L34" s="30">
        <v>0</v>
      </c>
      <c r="M34" s="24">
        <f>ROUND(G34*L34,P4)</f>
        <v>0</v>
      </c>
      <c r="N34" s="25" t="s">
        <v>592</v>
      </c>
      <c r="O34" s="31">
        <f>M34*AA34</f>
        <v>0</v>
      </c>
      <c r="P34" s="1">
        <v>3</v>
      </c>
      <c r="AA34" s="1">
        <f>IF(P34=1,$O$3,IF(P34=2,$O$4,$O$5))</f>
        <v>0</v>
      </c>
    </row>
    <row r="35">
      <c r="A35" s="1" t="s">
        <v>593</v>
      </c>
      <c r="E35" s="27" t="s">
        <v>1367</v>
      </c>
    </row>
    <row r="36" ht="26.4">
      <c r="A36" s="1" t="s">
        <v>594</v>
      </c>
      <c r="E36" s="32" t="s">
        <v>7398</v>
      </c>
    </row>
    <row r="37" ht="303.6">
      <c r="A37" s="1" t="s">
        <v>596</v>
      </c>
      <c r="E37" s="27" t="s">
        <v>1369</v>
      </c>
    </row>
    <row r="38" ht="26.4">
      <c r="A38" s="1" t="s">
        <v>587</v>
      </c>
      <c r="B38" s="1">
        <v>8</v>
      </c>
      <c r="C38" s="26" t="s">
        <v>609</v>
      </c>
      <c r="D38" t="s">
        <v>589</v>
      </c>
      <c r="E38" s="27" t="s">
        <v>610</v>
      </c>
      <c r="F38" s="28" t="s">
        <v>591</v>
      </c>
      <c r="G38" s="29">
        <v>75.599999999999994</v>
      </c>
      <c r="H38" s="28">
        <v>0</v>
      </c>
      <c r="I38" s="30">
        <f>ROUND(G38*H38,P4)</f>
        <v>0</v>
      </c>
      <c r="L38" s="30">
        <v>0</v>
      </c>
      <c r="M38" s="24">
        <f>ROUND(G38*L38,P4)</f>
        <v>0</v>
      </c>
      <c r="N38" s="25" t="s">
        <v>592</v>
      </c>
      <c r="O38" s="31">
        <f>M38*AA38</f>
        <v>0</v>
      </c>
      <c r="P38" s="1">
        <v>3</v>
      </c>
      <c r="AA38" s="1">
        <f>IF(P38=1,$O$3,IF(P38=2,$O$4,$O$5))</f>
        <v>0</v>
      </c>
    </row>
    <row r="39">
      <c r="A39" s="1" t="s">
        <v>593</v>
      </c>
      <c r="E39" s="27" t="s">
        <v>610</v>
      </c>
    </row>
    <row r="40" ht="26.4">
      <c r="A40" s="1" t="s">
        <v>594</v>
      </c>
      <c r="E40" s="32" t="s">
        <v>7399</v>
      </c>
    </row>
    <row r="41" ht="264">
      <c r="A41" s="1" t="s">
        <v>596</v>
      </c>
      <c r="E41" s="27" t="s">
        <v>611</v>
      </c>
    </row>
    <row r="42" ht="26.4">
      <c r="A42" s="1" t="s">
        <v>587</v>
      </c>
      <c r="B42" s="1">
        <v>9</v>
      </c>
      <c r="C42" s="26" t="s">
        <v>2355</v>
      </c>
      <c r="D42" t="s">
        <v>589</v>
      </c>
      <c r="E42" s="27" t="s">
        <v>2356</v>
      </c>
      <c r="F42" s="28" t="s">
        <v>591</v>
      </c>
      <c r="G42" s="29">
        <v>32.399999999999999</v>
      </c>
      <c r="H42" s="28">
        <v>0</v>
      </c>
      <c r="I42" s="30">
        <f>ROUND(G42*H42,P4)</f>
        <v>0</v>
      </c>
      <c r="L42" s="30">
        <v>0</v>
      </c>
      <c r="M42" s="24">
        <f>ROUND(G42*L42,P4)</f>
        <v>0</v>
      </c>
      <c r="N42" s="25" t="s">
        <v>592</v>
      </c>
      <c r="O42" s="31">
        <f>M42*AA42</f>
        <v>0</v>
      </c>
      <c r="P42" s="1">
        <v>3</v>
      </c>
      <c r="AA42" s="1">
        <f>IF(P42=1,$O$3,IF(P42=2,$O$4,$O$5))</f>
        <v>0</v>
      </c>
    </row>
    <row r="43">
      <c r="A43" s="1" t="s">
        <v>593</v>
      </c>
      <c r="E43" s="27" t="s">
        <v>2356</v>
      </c>
    </row>
    <row r="44" ht="26.4">
      <c r="A44" s="1" t="s">
        <v>594</v>
      </c>
      <c r="E44" s="32" t="s">
        <v>7400</v>
      </c>
    </row>
    <row r="45" ht="343.2">
      <c r="A45" s="1" t="s">
        <v>596</v>
      </c>
      <c r="E45" s="27" t="s">
        <v>2358</v>
      </c>
    </row>
    <row r="46" ht="26.4">
      <c r="A46" s="1" t="s">
        <v>587</v>
      </c>
      <c r="B46" s="1">
        <v>10</v>
      </c>
      <c r="C46" s="26" t="s">
        <v>3738</v>
      </c>
      <c r="D46" t="s">
        <v>589</v>
      </c>
      <c r="E46" s="27" t="s">
        <v>3739</v>
      </c>
      <c r="F46" s="28" t="s">
        <v>614</v>
      </c>
      <c r="G46" s="29">
        <v>1800</v>
      </c>
      <c r="H46" s="28">
        <v>0</v>
      </c>
      <c r="I46" s="30">
        <f>ROUND(G46*H46,P4)</f>
        <v>0</v>
      </c>
      <c r="L46" s="30">
        <v>0</v>
      </c>
      <c r="M46" s="24">
        <f>ROUND(G46*L46,P4)</f>
        <v>0</v>
      </c>
      <c r="N46" s="25" t="s">
        <v>592</v>
      </c>
      <c r="O46" s="31">
        <f>M46*AA46</f>
        <v>0</v>
      </c>
      <c r="P46" s="1">
        <v>3</v>
      </c>
      <c r="AA46" s="1">
        <f>IF(P46=1,$O$3,IF(P46=2,$O$4,$O$5))</f>
        <v>0</v>
      </c>
    </row>
    <row r="47">
      <c r="A47" s="1" t="s">
        <v>593</v>
      </c>
      <c r="E47" s="27" t="s">
        <v>3739</v>
      </c>
    </row>
    <row r="48" ht="26.4">
      <c r="A48" s="1" t="s">
        <v>594</v>
      </c>
      <c r="E48" s="32" t="s">
        <v>7401</v>
      </c>
    </row>
    <row r="49" ht="52.8">
      <c r="A49" s="1" t="s">
        <v>596</v>
      </c>
      <c r="E49" s="27" t="s">
        <v>3741</v>
      </c>
    </row>
    <row r="50" ht="26.4">
      <c r="A50" s="1" t="s">
        <v>587</v>
      </c>
      <c r="B50" s="1">
        <v>11</v>
      </c>
      <c r="C50" s="26" t="s">
        <v>3742</v>
      </c>
      <c r="D50" t="s">
        <v>589</v>
      </c>
      <c r="E50" s="27" t="s">
        <v>3743</v>
      </c>
      <c r="F50" s="28" t="s">
        <v>614</v>
      </c>
      <c r="G50" s="29">
        <v>793</v>
      </c>
      <c r="H50" s="28">
        <v>0</v>
      </c>
      <c r="I50" s="30">
        <f>ROUND(G50*H50,P4)</f>
        <v>0</v>
      </c>
      <c r="L50" s="30">
        <v>0</v>
      </c>
      <c r="M50" s="24">
        <f>ROUND(G50*L50,P4)</f>
        <v>0</v>
      </c>
      <c r="N50" s="25" t="s">
        <v>592</v>
      </c>
      <c r="O50" s="31">
        <f>M50*AA50</f>
        <v>0</v>
      </c>
      <c r="P50" s="1">
        <v>3</v>
      </c>
      <c r="AA50" s="1">
        <f>IF(P50=1,$O$3,IF(P50=2,$O$4,$O$5))</f>
        <v>0</v>
      </c>
    </row>
    <row r="51">
      <c r="A51" s="1" t="s">
        <v>593</v>
      </c>
      <c r="E51" s="27" t="s">
        <v>3743</v>
      </c>
    </row>
    <row r="52" ht="26.4">
      <c r="A52" s="1" t="s">
        <v>594</v>
      </c>
      <c r="E52" s="32" t="s">
        <v>7402</v>
      </c>
    </row>
    <row r="53" ht="66">
      <c r="A53" s="1" t="s">
        <v>596</v>
      </c>
      <c r="E53" s="27" t="s">
        <v>3745</v>
      </c>
    </row>
    <row r="54" ht="26.4">
      <c r="A54" s="1" t="s">
        <v>587</v>
      </c>
      <c r="B54" s="1">
        <v>12</v>
      </c>
      <c r="C54" s="26" t="s">
        <v>4864</v>
      </c>
      <c r="D54" t="s">
        <v>589</v>
      </c>
      <c r="E54" s="27" t="s">
        <v>4865</v>
      </c>
      <c r="F54" s="28" t="s">
        <v>614</v>
      </c>
      <c r="G54" s="29">
        <v>280</v>
      </c>
      <c r="H54" s="28">
        <v>0</v>
      </c>
      <c r="I54" s="30">
        <f>ROUND(G54*H54,P4)</f>
        <v>0</v>
      </c>
      <c r="L54" s="30">
        <v>0</v>
      </c>
      <c r="M54" s="24">
        <f>ROUND(G54*L54,P4)</f>
        <v>0</v>
      </c>
      <c r="N54" s="25" t="s">
        <v>592</v>
      </c>
      <c r="O54" s="31">
        <f>M54*AA54</f>
        <v>0</v>
      </c>
      <c r="P54" s="1">
        <v>3</v>
      </c>
      <c r="AA54" s="1">
        <f>IF(P54=1,$O$3,IF(P54=2,$O$4,$O$5))</f>
        <v>0</v>
      </c>
    </row>
    <row r="55">
      <c r="A55" s="1" t="s">
        <v>593</v>
      </c>
      <c r="E55" s="27" t="s">
        <v>4865</v>
      </c>
    </row>
    <row r="56" ht="26.4">
      <c r="A56" s="1" t="s">
        <v>594</v>
      </c>
      <c r="E56" s="32" t="s">
        <v>7403</v>
      </c>
    </row>
    <row r="57" ht="66">
      <c r="A57" s="1" t="s">
        <v>596</v>
      </c>
      <c r="E57" s="27" t="s">
        <v>4867</v>
      </c>
    </row>
    <row r="58" ht="26.4">
      <c r="A58" s="1" t="s">
        <v>587</v>
      </c>
      <c r="B58" s="1">
        <v>13</v>
      </c>
      <c r="C58" s="26" t="s">
        <v>5067</v>
      </c>
      <c r="D58" t="s">
        <v>589</v>
      </c>
      <c r="E58" s="27" t="s">
        <v>5068</v>
      </c>
      <c r="F58" s="28" t="s">
        <v>614</v>
      </c>
      <c r="G58" s="29">
        <v>1030</v>
      </c>
      <c r="H58" s="28">
        <v>0</v>
      </c>
      <c r="I58" s="30">
        <f>ROUND(G58*H58,P4)</f>
        <v>0</v>
      </c>
      <c r="L58" s="30">
        <v>0</v>
      </c>
      <c r="M58" s="24">
        <f>ROUND(G58*L58,P4)</f>
        <v>0</v>
      </c>
      <c r="N58" s="25" t="s">
        <v>592</v>
      </c>
      <c r="O58" s="31">
        <f>M58*AA58</f>
        <v>0</v>
      </c>
      <c r="P58" s="1">
        <v>3</v>
      </c>
      <c r="AA58" s="1">
        <f>IF(P58=1,$O$3,IF(P58=2,$O$4,$O$5))</f>
        <v>0</v>
      </c>
    </row>
    <row r="59">
      <c r="A59" s="1" t="s">
        <v>593</v>
      </c>
      <c r="E59" s="27" t="s">
        <v>5068</v>
      </c>
    </row>
    <row r="60" ht="26.4">
      <c r="A60" s="1" t="s">
        <v>594</v>
      </c>
      <c r="E60" s="32" t="s">
        <v>7404</v>
      </c>
    </row>
    <row r="61" ht="66">
      <c r="A61" s="1" t="s">
        <v>596</v>
      </c>
      <c r="E61" s="27" t="s">
        <v>5069</v>
      </c>
    </row>
    <row r="62" ht="26.4">
      <c r="A62" s="1" t="s">
        <v>587</v>
      </c>
      <c r="B62" s="1">
        <v>14</v>
      </c>
      <c r="C62" s="26" t="s">
        <v>3749</v>
      </c>
      <c r="D62" t="s">
        <v>589</v>
      </c>
      <c r="E62" s="27" t="s">
        <v>3750</v>
      </c>
      <c r="F62" s="28" t="s">
        <v>614</v>
      </c>
      <c r="G62" s="29">
        <v>1030</v>
      </c>
      <c r="H62" s="28">
        <v>0</v>
      </c>
      <c r="I62" s="30">
        <f>ROUND(G62*H62,P4)</f>
        <v>0</v>
      </c>
      <c r="L62" s="30">
        <v>0</v>
      </c>
      <c r="M62" s="24">
        <f>ROUND(G62*L62,P4)</f>
        <v>0</v>
      </c>
      <c r="N62" s="25" t="s">
        <v>592</v>
      </c>
      <c r="O62" s="31">
        <f>M62*AA62</f>
        <v>0</v>
      </c>
      <c r="P62" s="1">
        <v>3</v>
      </c>
      <c r="AA62" s="1">
        <f>IF(P62=1,$O$3,IF(P62=2,$O$4,$O$5))</f>
        <v>0</v>
      </c>
    </row>
    <row r="63">
      <c r="A63" s="1" t="s">
        <v>593</v>
      </c>
      <c r="E63" s="27" t="s">
        <v>3750</v>
      </c>
    </row>
    <row r="64" ht="26.4">
      <c r="A64" s="1" t="s">
        <v>594</v>
      </c>
      <c r="E64" s="32" t="s">
        <v>7405</v>
      </c>
    </row>
    <row r="65" ht="79.2">
      <c r="A65" s="1" t="s">
        <v>596</v>
      </c>
      <c r="E65" s="27" t="s">
        <v>3751</v>
      </c>
    </row>
    <row r="66" ht="26.4">
      <c r="A66" s="1" t="s">
        <v>587</v>
      </c>
      <c r="B66" s="1">
        <v>15</v>
      </c>
      <c r="C66" s="26" t="s">
        <v>7243</v>
      </c>
      <c r="D66" t="s">
        <v>589</v>
      </c>
      <c r="E66" s="27" t="s">
        <v>7244</v>
      </c>
      <c r="F66" s="28" t="s">
        <v>614</v>
      </c>
      <c r="G66" s="29">
        <v>1030</v>
      </c>
      <c r="H66" s="28">
        <v>0</v>
      </c>
      <c r="I66" s="30">
        <f>ROUND(G66*H66,P4)</f>
        <v>0</v>
      </c>
      <c r="L66" s="30">
        <v>0</v>
      </c>
      <c r="M66" s="24">
        <f>ROUND(G66*L66,P4)</f>
        <v>0</v>
      </c>
      <c r="N66" s="25" t="s">
        <v>592</v>
      </c>
      <c r="O66" s="31">
        <f>M66*AA66</f>
        <v>0</v>
      </c>
      <c r="P66" s="1">
        <v>3</v>
      </c>
      <c r="AA66" s="1">
        <f>IF(P66=1,$O$3,IF(P66=2,$O$4,$O$5))</f>
        <v>0</v>
      </c>
    </row>
    <row r="67">
      <c r="A67" s="1" t="s">
        <v>593</v>
      </c>
      <c r="E67" s="27" t="s">
        <v>7244</v>
      </c>
    </row>
    <row r="68" ht="26.4">
      <c r="A68" s="1" t="s">
        <v>594</v>
      </c>
      <c r="E68" s="32" t="s">
        <v>7404</v>
      </c>
    </row>
    <row r="69" ht="66">
      <c r="A69" s="1" t="s">
        <v>596</v>
      </c>
      <c r="E69" s="27" t="s">
        <v>7245</v>
      </c>
    </row>
    <row r="70" ht="26.4">
      <c r="A70" s="1" t="s">
        <v>587</v>
      </c>
      <c r="B70" s="1">
        <v>16</v>
      </c>
      <c r="C70" s="26" t="s">
        <v>7246</v>
      </c>
      <c r="D70" t="s">
        <v>589</v>
      </c>
      <c r="E70" s="27" t="s">
        <v>7247</v>
      </c>
      <c r="F70" s="28" t="s">
        <v>591</v>
      </c>
      <c r="G70" s="29">
        <v>313.80000000000001</v>
      </c>
      <c r="H70" s="28">
        <v>0</v>
      </c>
      <c r="I70" s="30">
        <f>ROUND(G70*H70,P4)</f>
        <v>0</v>
      </c>
      <c r="L70" s="30">
        <v>0</v>
      </c>
      <c r="M70" s="24">
        <f>ROUND(G70*L70,P4)</f>
        <v>0</v>
      </c>
      <c r="N70" s="25" t="s">
        <v>592</v>
      </c>
      <c r="O70" s="31">
        <f>M70*AA70</f>
        <v>0</v>
      </c>
      <c r="P70" s="1">
        <v>3</v>
      </c>
      <c r="AA70" s="1">
        <f>IF(P70=1,$O$3,IF(P70=2,$O$4,$O$5))</f>
        <v>0</v>
      </c>
    </row>
    <row r="71">
      <c r="A71" s="1" t="s">
        <v>593</v>
      </c>
      <c r="E71" s="27" t="s">
        <v>7247</v>
      </c>
    </row>
    <row r="72" ht="26.4">
      <c r="A72" s="1" t="s">
        <v>594</v>
      </c>
      <c r="E72" s="32" t="s">
        <v>7406</v>
      </c>
    </row>
    <row r="73" ht="105.6">
      <c r="A73" s="1" t="s">
        <v>596</v>
      </c>
      <c r="E73" s="27" t="s">
        <v>7249</v>
      </c>
    </row>
    <row r="74">
      <c r="A74" s="1" t="s">
        <v>584</v>
      </c>
      <c r="C74" s="22" t="s">
        <v>2572</v>
      </c>
      <c r="E74" s="23" t="s">
        <v>4106</v>
      </c>
      <c r="L74" s="24">
        <f>SUMIFS(L75:L90,A75:A90,"P")</f>
        <v>0</v>
      </c>
      <c r="M74" s="24">
        <f>SUMIFS(M75:M90,A75:A90,"P")</f>
        <v>0</v>
      </c>
      <c r="N74" s="25"/>
    </row>
    <row r="75" ht="26.4">
      <c r="A75" s="1" t="s">
        <v>587</v>
      </c>
      <c r="B75" s="1">
        <v>17</v>
      </c>
      <c r="C75" s="26" t="s">
        <v>7407</v>
      </c>
      <c r="D75" t="s">
        <v>589</v>
      </c>
      <c r="E75" s="27" t="s">
        <v>7408</v>
      </c>
      <c r="F75" s="28" t="s">
        <v>591</v>
      </c>
      <c r="G75" s="29">
        <v>52</v>
      </c>
      <c r="H75" s="28">
        <v>0</v>
      </c>
      <c r="I75" s="30">
        <f>ROUND(G75*H75,P4)</f>
        <v>0</v>
      </c>
      <c r="L75" s="30">
        <v>0</v>
      </c>
      <c r="M75" s="24">
        <f>ROUND(G75*L75,P4)</f>
        <v>0</v>
      </c>
      <c r="N75" s="25" t="s">
        <v>592</v>
      </c>
      <c r="O75" s="31">
        <f>M75*AA75</f>
        <v>0</v>
      </c>
      <c r="P75" s="1">
        <v>3</v>
      </c>
      <c r="AA75" s="1">
        <f>IF(P75=1,$O$3,IF(P75=2,$O$4,$O$5))</f>
        <v>0</v>
      </c>
    </row>
    <row r="76">
      <c r="A76" s="1" t="s">
        <v>593</v>
      </c>
      <c r="E76" s="27" t="s">
        <v>7408</v>
      </c>
    </row>
    <row r="77" ht="26.4">
      <c r="A77" s="1" t="s">
        <v>594</v>
      </c>
      <c r="E77" s="32" t="s">
        <v>7409</v>
      </c>
    </row>
    <row r="78" ht="79.2">
      <c r="A78" s="1" t="s">
        <v>596</v>
      </c>
      <c r="E78" s="27" t="s">
        <v>4592</v>
      </c>
    </row>
    <row r="79" ht="26.4">
      <c r="A79" s="1" t="s">
        <v>587</v>
      </c>
      <c r="B79" s="1">
        <v>18</v>
      </c>
      <c r="C79" s="26" t="s">
        <v>7410</v>
      </c>
      <c r="D79" t="s">
        <v>589</v>
      </c>
      <c r="E79" s="27" t="s">
        <v>7411</v>
      </c>
      <c r="F79" s="28" t="s">
        <v>607</v>
      </c>
      <c r="G79" s="29">
        <v>39</v>
      </c>
      <c r="H79" s="28">
        <v>0</v>
      </c>
      <c r="I79" s="30">
        <f>ROUND(G79*H79,P4)</f>
        <v>0</v>
      </c>
      <c r="L79" s="30">
        <v>0</v>
      </c>
      <c r="M79" s="24">
        <f>ROUND(G79*L79,P4)</f>
        <v>0</v>
      </c>
      <c r="N79" s="25" t="s">
        <v>592</v>
      </c>
      <c r="O79" s="31">
        <f>M79*AA79</f>
        <v>0</v>
      </c>
      <c r="P79" s="1">
        <v>3</v>
      </c>
      <c r="AA79" s="1">
        <f>IF(P79=1,$O$3,IF(P79=2,$O$4,$O$5))</f>
        <v>0</v>
      </c>
    </row>
    <row r="80">
      <c r="A80" s="1" t="s">
        <v>593</v>
      </c>
      <c r="E80" s="27" t="s">
        <v>7411</v>
      </c>
    </row>
    <row r="81" ht="26.4">
      <c r="A81" s="1" t="s">
        <v>594</v>
      </c>
      <c r="E81" s="32" t="s">
        <v>7412</v>
      </c>
    </row>
    <row r="82" ht="198">
      <c r="A82" s="1" t="s">
        <v>596</v>
      </c>
      <c r="E82" s="27" t="s">
        <v>3760</v>
      </c>
    </row>
    <row r="83" ht="26.4">
      <c r="A83" s="1" t="s">
        <v>587</v>
      </c>
      <c r="B83" s="1">
        <v>19</v>
      </c>
      <c r="C83" s="26" t="s">
        <v>6521</v>
      </c>
      <c r="D83" t="s">
        <v>589</v>
      </c>
      <c r="E83" s="27" t="s">
        <v>6522</v>
      </c>
      <c r="F83" s="28" t="s">
        <v>614</v>
      </c>
      <c r="G83" s="29">
        <v>249.59999999999999</v>
      </c>
      <c r="H83" s="28">
        <v>0</v>
      </c>
      <c r="I83" s="30">
        <f>ROUND(G83*H83,P4)</f>
        <v>0</v>
      </c>
      <c r="L83" s="30">
        <v>0</v>
      </c>
      <c r="M83" s="24">
        <f>ROUND(G83*L83,P4)</f>
        <v>0</v>
      </c>
      <c r="N83" s="25" t="s">
        <v>592</v>
      </c>
      <c r="O83" s="31">
        <f>M83*AA83</f>
        <v>0</v>
      </c>
      <c r="P83" s="1">
        <v>3</v>
      </c>
      <c r="AA83" s="1">
        <f>IF(P83=1,$O$3,IF(P83=2,$O$4,$O$5))</f>
        <v>0</v>
      </c>
    </row>
    <row r="84">
      <c r="A84" s="1" t="s">
        <v>593</v>
      </c>
      <c r="E84" s="27" t="s">
        <v>6522</v>
      </c>
    </row>
    <row r="85" ht="26.4">
      <c r="A85" s="1" t="s">
        <v>594</v>
      </c>
      <c r="E85" s="32" t="s">
        <v>7413</v>
      </c>
    </row>
    <row r="86" ht="132">
      <c r="A86" s="1" t="s">
        <v>596</v>
      </c>
      <c r="E86" s="27" t="s">
        <v>4113</v>
      </c>
    </row>
    <row r="87" ht="26.4">
      <c r="A87" s="1" t="s">
        <v>587</v>
      </c>
      <c r="B87" s="1">
        <v>20</v>
      </c>
      <c r="C87" s="26" t="s">
        <v>4110</v>
      </c>
      <c r="D87" t="s">
        <v>589</v>
      </c>
      <c r="E87" s="27" t="s">
        <v>4111</v>
      </c>
      <c r="F87" s="28" t="s">
        <v>614</v>
      </c>
      <c r="G87" s="29">
        <v>2160</v>
      </c>
      <c r="H87" s="28">
        <v>0</v>
      </c>
      <c r="I87" s="30">
        <f>ROUND(G87*H87,P4)</f>
        <v>0</v>
      </c>
      <c r="L87" s="30">
        <v>0</v>
      </c>
      <c r="M87" s="24">
        <f>ROUND(G87*L87,P4)</f>
        <v>0</v>
      </c>
      <c r="N87" s="25" t="s">
        <v>592</v>
      </c>
      <c r="O87" s="31">
        <f>M87*AA87</f>
        <v>0</v>
      </c>
      <c r="P87" s="1">
        <v>3</v>
      </c>
      <c r="AA87" s="1">
        <f>IF(P87=1,$O$3,IF(P87=2,$O$4,$O$5))</f>
        <v>0</v>
      </c>
    </row>
    <row r="88">
      <c r="A88" s="1" t="s">
        <v>593</v>
      </c>
      <c r="E88" s="27" t="s">
        <v>4111</v>
      </c>
    </row>
    <row r="89" ht="26.4">
      <c r="A89" s="1" t="s">
        <v>594</v>
      </c>
      <c r="E89" s="32" t="s">
        <v>7414</v>
      </c>
    </row>
    <row r="90" ht="132">
      <c r="A90" s="1" t="s">
        <v>596</v>
      </c>
      <c r="E90" s="27" t="s">
        <v>4113</v>
      </c>
    </row>
    <row r="91">
      <c r="A91" s="1" t="s">
        <v>584</v>
      </c>
      <c r="C91" s="22" t="s">
        <v>3003</v>
      </c>
      <c r="E91" s="23" t="s">
        <v>4010</v>
      </c>
      <c r="L91" s="24">
        <f>SUMIFS(L92:L143,A92:A143,"P")</f>
        <v>0</v>
      </c>
      <c r="M91" s="24">
        <f>SUMIFS(M92:M143,A92:A143,"P")</f>
        <v>0</v>
      </c>
      <c r="N91" s="25"/>
    </row>
    <row r="92" ht="26.4">
      <c r="A92" s="1" t="s">
        <v>587</v>
      </c>
      <c r="B92" s="1">
        <v>21</v>
      </c>
      <c r="C92" s="26" t="s">
        <v>4168</v>
      </c>
      <c r="D92" t="s">
        <v>589</v>
      </c>
      <c r="E92" s="27" t="s">
        <v>4169</v>
      </c>
      <c r="F92" s="28" t="s">
        <v>591</v>
      </c>
      <c r="G92" s="29">
        <v>900</v>
      </c>
      <c r="H92" s="28">
        <v>0</v>
      </c>
      <c r="I92" s="30">
        <f>ROUND(G92*H92,P4)</f>
        <v>0</v>
      </c>
      <c r="L92" s="30">
        <v>0</v>
      </c>
      <c r="M92" s="24">
        <f>ROUND(G92*L92,P4)</f>
        <v>0</v>
      </c>
      <c r="N92" s="25" t="s">
        <v>592</v>
      </c>
      <c r="O92" s="31">
        <f>M92*AA92</f>
        <v>0</v>
      </c>
      <c r="P92" s="1">
        <v>3</v>
      </c>
      <c r="AA92" s="1">
        <f>IF(P92=1,$O$3,IF(P92=2,$O$4,$O$5))</f>
        <v>0</v>
      </c>
    </row>
    <row r="93">
      <c r="A93" s="1" t="s">
        <v>593</v>
      </c>
      <c r="E93" s="27" t="s">
        <v>4169</v>
      </c>
    </row>
    <row r="94" ht="26.4">
      <c r="A94" s="1" t="s">
        <v>594</v>
      </c>
      <c r="E94" s="32" t="s">
        <v>7415</v>
      </c>
    </row>
    <row r="95" ht="79.2">
      <c r="A95" s="1" t="s">
        <v>596</v>
      </c>
      <c r="E95" s="27" t="s">
        <v>4171</v>
      </c>
    </row>
    <row r="96" ht="26.4">
      <c r="A96" s="1" t="s">
        <v>587</v>
      </c>
      <c r="B96" s="1">
        <v>22</v>
      </c>
      <c r="C96" s="26" t="s">
        <v>4476</v>
      </c>
      <c r="D96" t="s">
        <v>589</v>
      </c>
      <c r="E96" s="27" t="s">
        <v>4477</v>
      </c>
      <c r="F96" s="28" t="s">
        <v>614</v>
      </c>
      <c r="G96" s="29">
        <v>991</v>
      </c>
      <c r="H96" s="28">
        <v>0</v>
      </c>
      <c r="I96" s="30">
        <f>ROUND(G96*H96,P4)</f>
        <v>0</v>
      </c>
      <c r="L96" s="30">
        <v>0</v>
      </c>
      <c r="M96" s="24">
        <f>ROUND(G96*L96,P4)</f>
        <v>0</v>
      </c>
      <c r="N96" s="25" t="s">
        <v>592</v>
      </c>
      <c r="O96" s="31">
        <f>M96*AA96</f>
        <v>0</v>
      </c>
      <c r="P96" s="1">
        <v>3</v>
      </c>
      <c r="AA96" s="1">
        <f>IF(P96=1,$O$3,IF(P96=2,$O$4,$O$5))</f>
        <v>0</v>
      </c>
    </row>
    <row r="97">
      <c r="A97" s="1" t="s">
        <v>593</v>
      </c>
      <c r="E97" s="27" t="s">
        <v>4477</v>
      </c>
    </row>
    <row r="98" ht="39.6">
      <c r="A98" s="1" t="s">
        <v>594</v>
      </c>
      <c r="E98" s="32" t="s">
        <v>7416</v>
      </c>
    </row>
    <row r="99" ht="79.2">
      <c r="A99" s="1" t="s">
        <v>596</v>
      </c>
      <c r="E99" s="27" t="s">
        <v>4171</v>
      </c>
    </row>
    <row r="100" ht="26.4">
      <c r="A100" s="1" t="s">
        <v>587</v>
      </c>
      <c r="B100" s="1">
        <v>23</v>
      </c>
      <c r="C100" s="26" t="s">
        <v>4172</v>
      </c>
      <c r="D100" t="s">
        <v>589</v>
      </c>
      <c r="E100" s="27" t="s">
        <v>4173</v>
      </c>
      <c r="F100" s="28" t="s">
        <v>614</v>
      </c>
      <c r="G100" s="29">
        <v>85</v>
      </c>
      <c r="H100" s="28">
        <v>0</v>
      </c>
      <c r="I100" s="30">
        <f>ROUND(G100*H100,P4)</f>
        <v>0</v>
      </c>
      <c r="L100" s="30">
        <v>0</v>
      </c>
      <c r="M100" s="24">
        <f>ROUND(G100*L100,P4)</f>
        <v>0</v>
      </c>
      <c r="N100" s="25" t="s">
        <v>592</v>
      </c>
      <c r="O100" s="31">
        <f>M100*AA100</f>
        <v>0</v>
      </c>
      <c r="P100" s="1">
        <v>3</v>
      </c>
      <c r="AA100" s="1">
        <f>IF(P100=1,$O$3,IF(P100=2,$O$4,$O$5))</f>
        <v>0</v>
      </c>
    </row>
    <row r="101">
      <c r="A101" s="1" t="s">
        <v>593</v>
      </c>
      <c r="E101" s="27" t="s">
        <v>4173</v>
      </c>
    </row>
    <row r="102" ht="26.4">
      <c r="A102" s="1" t="s">
        <v>594</v>
      </c>
      <c r="E102" s="32" t="s">
        <v>7417</v>
      </c>
    </row>
    <row r="103" ht="79.2">
      <c r="A103" s="1" t="s">
        <v>596</v>
      </c>
      <c r="E103" s="27" t="s">
        <v>4171</v>
      </c>
    </row>
    <row r="104" ht="26.4">
      <c r="A104" s="1" t="s">
        <v>587</v>
      </c>
      <c r="B104" s="1">
        <v>24</v>
      </c>
      <c r="C104" s="26" t="s">
        <v>4175</v>
      </c>
      <c r="D104" t="s">
        <v>589</v>
      </c>
      <c r="E104" s="27" t="s">
        <v>4176</v>
      </c>
      <c r="F104" s="28" t="s">
        <v>614</v>
      </c>
      <c r="G104" s="29">
        <v>1268</v>
      </c>
      <c r="H104" s="28">
        <v>0</v>
      </c>
      <c r="I104" s="30">
        <f>ROUND(G104*H104,P4)</f>
        <v>0</v>
      </c>
      <c r="L104" s="30">
        <v>0</v>
      </c>
      <c r="M104" s="24">
        <f>ROUND(G104*L104,P4)</f>
        <v>0</v>
      </c>
      <c r="N104" s="25" t="s">
        <v>592</v>
      </c>
      <c r="O104" s="31">
        <f>M104*AA104</f>
        <v>0</v>
      </c>
      <c r="P104" s="1">
        <v>3</v>
      </c>
      <c r="AA104" s="1">
        <f>IF(P104=1,$O$3,IF(P104=2,$O$4,$O$5))</f>
        <v>0</v>
      </c>
    </row>
    <row r="105">
      <c r="A105" s="1" t="s">
        <v>593</v>
      </c>
      <c r="E105" s="27" t="s">
        <v>4176</v>
      </c>
    </row>
    <row r="106" ht="26.4">
      <c r="A106" s="1" t="s">
        <v>594</v>
      </c>
      <c r="E106" s="32" t="s">
        <v>7418</v>
      </c>
    </row>
    <row r="107" ht="79.2">
      <c r="A107" s="1" t="s">
        <v>596</v>
      </c>
      <c r="E107" s="27" t="s">
        <v>4171</v>
      </c>
    </row>
    <row r="108" ht="26.4">
      <c r="A108" s="1" t="s">
        <v>587</v>
      </c>
      <c r="B108" s="1">
        <v>25</v>
      </c>
      <c r="C108" s="26" t="s">
        <v>4178</v>
      </c>
      <c r="D108" t="s">
        <v>589</v>
      </c>
      <c r="E108" s="27" t="s">
        <v>4179</v>
      </c>
      <c r="F108" s="28" t="s">
        <v>614</v>
      </c>
      <c r="G108" s="29">
        <v>1016</v>
      </c>
      <c r="H108" s="28">
        <v>0</v>
      </c>
      <c r="I108" s="30">
        <f>ROUND(G108*H108,P4)</f>
        <v>0</v>
      </c>
      <c r="L108" s="30">
        <v>0</v>
      </c>
      <c r="M108" s="24">
        <f>ROUND(G108*L108,P4)</f>
        <v>0</v>
      </c>
      <c r="N108" s="25" t="s">
        <v>592</v>
      </c>
      <c r="O108" s="31">
        <f>M108*AA108</f>
        <v>0</v>
      </c>
      <c r="P108" s="1">
        <v>3</v>
      </c>
      <c r="AA108" s="1">
        <f>IF(P108=1,$O$3,IF(P108=2,$O$4,$O$5))</f>
        <v>0</v>
      </c>
    </row>
    <row r="109">
      <c r="A109" s="1" t="s">
        <v>593</v>
      </c>
      <c r="E109" s="27" t="s">
        <v>4179</v>
      </c>
    </row>
    <row r="110" ht="26.4">
      <c r="A110" s="1" t="s">
        <v>594</v>
      </c>
      <c r="E110" s="32" t="s">
        <v>7419</v>
      </c>
    </row>
    <row r="111" ht="118.8">
      <c r="A111" s="1" t="s">
        <v>596</v>
      </c>
      <c r="E111" s="27" t="s">
        <v>4181</v>
      </c>
    </row>
    <row r="112" ht="26.4">
      <c r="A112" s="1" t="s">
        <v>587</v>
      </c>
      <c r="B112" s="1">
        <v>26</v>
      </c>
      <c r="C112" s="26" t="s">
        <v>4182</v>
      </c>
      <c r="D112" t="s">
        <v>589</v>
      </c>
      <c r="E112" s="27" t="s">
        <v>4183</v>
      </c>
      <c r="F112" s="28" t="s">
        <v>614</v>
      </c>
      <c r="G112" s="29">
        <v>85</v>
      </c>
      <c r="H112" s="28">
        <v>0</v>
      </c>
      <c r="I112" s="30">
        <f>ROUND(G112*H112,P4)</f>
        <v>0</v>
      </c>
      <c r="L112" s="30">
        <v>0</v>
      </c>
      <c r="M112" s="24">
        <f>ROUND(G112*L112,P4)</f>
        <v>0</v>
      </c>
      <c r="N112" s="25" t="s">
        <v>592</v>
      </c>
      <c r="O112" s="31">
        <f>M112*AA112</f>
        <v>0</v>
      </c>
      <c r="P112" s="1">
        <v>3</v>
      </c>
      <c r="AA112" s="1">
        <f>IF(P112=1,$O$3,IF(P112=2,$O$4,$O$5))</f>
        <v>0</v>
      </c>
    </row>
    <row r="113">
      <c r="A113" s="1" t="s">
        <v>593</v>
      </c>
      <c r="E113" s="27" t="s">
        <v>4183</v>
      </c>
    </row>
    <row r="114" ht="26.4">
      <c r="A114" s="1" t="s">
        <v>594</v>
      </c>
      <c r="E114" s="32" t="s">
        <v>7417</v>
      </c>
    </row>
    <row r="115" ht="105.6">
      <c r="A115" s="1" t="s">
        <v>596</v>
      </c>
      <c r="E115" s="27" t="s">
        <v>4185</v>
      </c>
    </row>
    <row r="116" ht="26.4">
      <c r="A116" s="1" t="s">
        <v>587</v>
      </c>
      <c r="B116" s="1">
        <v>27</v>
      </c>
      <c r="C116" s="26" t="s">
        <v>7420</v>
      </c>
      <c r="D116" t="s">
        <v>589</v>
      </c>
      <c r="E116" s="27" t="s">
        <v>7421</v>
      </c>
      <c r="F116" s="28" t="s">
        <v>614</v>
      </c>
      <c r="G116" s="29">
        <v>365</v>
      </c>
      <c r="H116" s="28">
        <v>0</v>
      </c>
      <c r="I116" s="30">
        <f>ROUND(G116*H116,P4)</f>
        <v>0</v>
      </c>
      <c r="L116" s="30">
        <v>0</v>
      </c>
      <c r="M116" s="24">
        <f>ROUND(G116*L116,P4)</f>
        <v>0</v>
      </c>
      <c r="N116" s="25" t="s">
        <v>592</v>
      </c>
      <c r="O116" s="31">
        <f>M116*AA116</f>
        <v>0</v>
      </c>
      <c r="P116" s="1">
        <v>3</v>
      </c>
      <c r="AA116" s="1">
        <f>IF(P116=1,$O$3,IF(P116=2,$O$4,$O$5))</f>
        <v>0</v>
      </c>
    </row>
    <row r="117">
      <c r="A117" s="1" t="s">
        <v>593</v>
      </c>
      <c r="E117" s="27" t="s">
        <v>7421</v>
      </c>
    </row>
    <row r="118" ht="26.4">
      <c r="A118" s="1" t="s">
        <v>594</v>
      </c>
      <c r="E118" s="32" t="s">
        <v>7422</v>
      </c>
    </row>
    <row r="119" ht="105.6">
      <c r="A119" s="1" t="s">
        <v>596</v>
      </c>
      <c r="E119" s="27" t="s">
        <v>4185</v>
      </c>
    </row>
    <row r="120" ht="26.4">
      <c r="A120" s="1" t="s">
        <v>587</v>
      </c>
      <c r="B120" s="1">
        <v>28</v>
      </c>
      <c r="C120" s="26" t="s">
        <v>7423</v>
      </c>
      <c r="D120" t="s">
        <v>589</v>
      </c>
      <c r="E120" s="27" t="s">
        <v>7424</v>
      </c>
      <c r="F120" s="28" t="s">
        <v>614</v>
      </c>
      <c r="G120" s="29">
        <v>459</v>
      </c>
      <c r="H120" s="28">
        <v>0</v>
      </c>
      <c r="I120" s="30">
        <f>ROUND(G120*H120,P4)</f>
        <v>0</v>
      </c>
      <c r="L120" s="30">
        <v>0</v>
      </c>
      <c r="M120" s="24">
        <f>ROUND(G120*L120,P4)</f>
        <v>0</v>
      </c>
      <c r="N120" s="25" t="s">
        <v>592</v>
      </c>
      <c r="O120" s="31">
        <f>M120*AA120</f>
        <v>0</v>
      </c>
      <c r="P120" s="1">
        <v>3</v>
      </c>
      <c r="AA120" s="1">
        <f>IF(P120=1,$O$3,IF(P120=2,$O$4,$O$5))</f>
        <v>0</v>
      </c>
    </row>
    <row r="121">
      <c r="A121" s="1" t="s">
        <v>593</v>
      </c>
      <c r="E121" s="27" t="s">
        <v>7424</v>
      </c>
    </row>
    <row r="122" ht="26.4">
      <c r="A122" s="1" t="s">
        <v>594</v>
      </c>
      <c r="E122" s="32" t="s">
        <v>7425</v>
      </c>
    </row>
    <row r="123" ht="92.4">
      <c r="A123" s="1" t="s">
        <v>596</v>
      </c>
      <c r="E123" s="27" t="s">
        <v>4670</v>
      </c>
    </row>
    <row r="124" ht="26.4">
      <c r="A124" s="1" t="s">
        <v>587</v>
      </c>
      <c r="B124" s="1">
        <v>29</v>
      </c>
      <c r="C124" s="26" t="s">
        <v>6563</v>
      </c>
      <c r="D124" t="s">
        <v>589</v>
      </c>
      <c r="E124" s="27" t="s">
        <v>6564</v>
      </c>
      <c r="F124" s="28" t="s">
        <v>614</v>
      </c>
      <c r="G124" s="29">
        <v>896</v>
      </c>
      <c r="H124" s="28">
        <v>0</v>
      </c>
      <c r="I124" s="30">
        <f>ROUND(G124*H124,P4)</f>
        <v>0</v>
      </c>
      <c r="L124" s="30">
        <v>0</v>
      </c>
      <c r="M124" s="24">
        <f>ROUND(G124*L124,P4)</f>
        <v>0</v>
      </c>
      <c r="N124" s="25" t="s">
        <v>592</v>
      </c>
      <c r="O124" s="31">
        <f>M124*AA124</f>
        <v>0</v>
      </c>
      <c r="P124" s="1">
        <v>3</v>
      </c>
      <c r="AA124" s="1">
        <f>IF(P124=1,$O$3,IF(P124=2,$O$4,$O$5))</f>
        <v>0</v>
      </c>
    </row>
    <row r="125">
      <c r="A125" s="1" t="s">
        <v>593</v>
      </c>
      <c r="E125" s="27" t="s">
        <v>6564</v>
      </c>
    </row>
    <row r="126" ht="26.4">
      <c r="A126" s="1" t="s">
        <v>594</v>
      </c>
      <c r="E126" s="32" t="s">
        <v>7426</v>
      </c>
    </row>
    <row r="127" ht="92.4">
      <c r="A127" s="1" t="s">
        <v>596</v>
      </c>
      <c r="E127" s="27" t="s">
        <v>4670</v>
      </c>
    </row>
    <row r="128" ht="26.4">
      <c r="A128" s="1" t="s">
        <v>587</v>
      </c>
      <c r="B128" s="1">
        <v>30</v>
      </c>
      <c r="C128" s="26" t="s">
        <v>4186</v>
      </c>
      <c r="D128" t="s">
        <v>589</v>
      </c>
      <c r="E128" s="27" t="s">
        <v>4187</v>
      </c>
      <c r="F128" s="28" t="s">
        <v>614</v>
      </c>
      <c r="G128" s="29">
        <v>1016</v>
      </c>
      <c r="H128" s="28">
        <v>0</v>
      </c>
      <c r="I128" s="30">
        <f>ROUND(G128*H128,P4)</f>
        <v>0</v>
      </c>
      <c r="L128" s="30">
        <v>0</v>
      </c>
      <c r="M128" s="24">
        <f>ROUND(G128*L128,P4)</f>
        <v>0</v>
      </c>
      <c r="N128" s="25" t="s">
        <v>592</v>
      </c>
      <c r="O128" s="31">
        <f>M128*AA128</f>
        <v>0</v>
      </c>
      <c r="P128" s="1">
        <v>3</v>
      </c>
      <c r="AA128" s="1">
        <f>IF(P128=1,$O$3,IF(P128=2,$O$4,$O$5))</f>
        <v>0</v>
      </c>
    </row>
    <row r="129">
      <c r="A129" s="1" t="s">
        <v>593</v>
      </c>
      <c r="E129" s="27" t="s">
        <v>4187</v>
      </c>
    </row>
    <row r="130" ht="26.4">
      <c r="A130" s="1" t="s">
        <v>594</v>
      </c>
      <c r="E130" s="32" t="s">
        <v>7419</v>
      </c>
    </row>
    <row r="131" ht="105.6">
      <c r="A131" s="1" t="s">
        <v>596</v>
      </c>
      <c r="E131" s="27" t="s">
        <v>4189</v>
      </c>
    </row>
    <row r="132" ht="26.4">
      <c r="A132" s="1" t="s">
        <v>587</v>
      </c>
      <c r="B132" s="1">
        <v>31</v>
      </c>
      <c r="C132" s="26" t="s">
        <v>5124</v>
      </c>
      <c r="D132" t="s">
        <v>589</v>
      </c>
      <c r="E132" s="27" t="s">
        <v>5125</v>
      </c>
      <c r="F132" s="28" t="s">
        <v>614</v>
      </c>
      <c r="G132" s="29">
        <v>418</v>
      </c>
      <c r="H132" s="28">
        <v>0</v>
      </c>
      <c r="I132" s="30">
        <f>ROUND(G132*H132,P4)</f>
        <v>0</v>
      </c>
      <c r="L132" s="30">
        <v>0</v>
      </c>
      <c r="M132" s="24">
        <f>ROUND(G132*L132,P4)</f>
        <v>0</v>
      </c>
      <c r="N132" s="25" t="s">
        <v>592</v>
      </c>
      <c r="O132" s="31">
        <f>M132*AA132</f>
        <v>0</v>
      </c>
      <c r="P132" s="1">
        <v>3</v>
      </c>
      <c r="AA132" s="1">
        <f>IF(P132=1,$O$3,IF(P132=2,$O$4,$O$5))</f>
        <v>0</v>
      </c>
    </row>
    <row r="133">
      <c r="A133" s="1" t="s">
        <v>593</v>
      </c>
      <c r="E133" s="27" t="s">
        <v>5125</v>
      </c>
    </row>
    <row r="134" ht="26.4">
      <c r="A134" s="1" t="s">
        <v>594</v>
      </c>
      <c r="E134" s="32" t="s">
        <v>7427</v>
      </c>
    </row>
    <row r="135" ht="171.6">
      <c r="A135" s="1" t="s">
        <v>596</v>
      </c>
      <c r="E135" s="27" t="s">
        <v>4677</v>
      </c>
    </row>
    <row r="136" ht="26.4">
      <c r="A136" s="1" t="s">
        <v>587</v>
      </c>
      <c r="B136" s="1">
        <v>32</v>
      </c>
      <c r="C136" s="26" t="s">
        <v>4806</v>
      </c>
      <c r="D136" t="s">
        <v>589</v>
      </c>
      <c r="E136" s="27" t="s">
        <v>4807</v>
      </c>
      <c r="F136" s="28" t="s">
        <v>614</v>
      </c>
      <c r="G136" s="29">
        <v>437</v>
      </c>
      <c r="H136" s="28">
        <v>0</v>
      </c>
      <c r="I136" s="30">
        <f>ROUND(G136*H136,P4)</f>
        <v>0</v>
      </c>
      <c r="L136" s="30">
        <v>0</v>
      </c>
      <c r="M136" s="24">
        <f>ROUND(G136*L136,P4)</f>
        <v>0</v>
      </c>
      <c r="N136" s="25" t="s">
        <v>592</v>
      </c>
      <c r="O136" s="31">
        <f>M136*AA136</f>
        <v>0</v>
      </c>
      <c r="P136" s="1">
        <v>3</v>
      </c>
      <c r="AA136" s="1">
        <f>IF(P136=1,$O$3,IF(P136=2,$O$4,$O$5))</f>
        <v>0</v>
      </c>
    </row>
    <row r="137">
      <c r="A137" s="1" t="s">
        <v>593</v>
      </c>
      <c r="E137" s="27" t="s">
        <v>4807</v>
      </c>
    </row>
    <row r="138" ht="26.4">
      <c r="A138" s="1" t="s">
        <v>594</v>
      </c>
      <c r="E138" s="32" t="s">
        <v>7428</v>
      </c>
    </row>
    <row r="139" ht="171.6">
      <c r="A139" s="1" t="s">
        <v>596</v>
      </c>
      <c r="E139" s="27" t="s">
        <v>4677</v>
      </c>
    </row>
    <row r="140" ht="26.4">
      <c r="A140" s="1" t="s">
        <v>587</v>
      </c>
      <c r="B140" s="1">
        <v>33</v>
      </c>
      <c r="C140" s="26" t="s">
        <v>7429</v>
      </c>
      <c r="D140" t="s">
        <v>589</v>
      </c>
      <c r="E140" s="27" t="s">
        <v>7430</v>
      </c>
      <c r="F140" s="28" t="s">
        <v>614</v>
      </c>
      <c r="G140" s="29">
        <v>459</v>
      </c>
      <c r="H140" s="28">
        <v>0</v>
      </c>
      <c r="I140" s="30">
        <f>ROUND(G140*H140,P4)</f>
        <v>0</v>
      </c>
      <c r="L140" s="30">
        <v>0</v>
      </c>
      <c r="M140" s="24">
        <f>ROUND(G140*L140,P4)</f>
        <v>0</v>
      </c>
      <c r="N140" s="25" t="s">
        <v>592</v>
      </c>
      <c r="O140" s="31">
        <f>M140*AA140</f>
        <v>0</v>
      </c>
      <c r="P140" s="1">
        <v>3</v>
      </c>
      <c r="AA140" s="1">
        <f>IF(P140=1,$O$3,IF(P140=2,$O$4,$O$5))</f>
        <v>0</v>
      </c>
    </row>
    <row r="141">
      <c r="A141" s="1" t="s">
        <v>593</v>
      </c>
      <c r="E141" s="27" t="s">
        <v>7430</v>
      </c>
    </row>
    <row r="142" ht="26.4">
      <c r="A142" s="1" t="s">
        <v>594</v>
      </c>
      <c r="E142" s="32" t="s">
        <v>7425</v>
      </c>
    </row>
    <row r="143" ht="171.6">
      <c r="A143" s="1" t="s">
        <v>596</v>
      </c>
      <c r="E143" s="27" t="s">
        <v>4677</v>
      </c>
    </row>
    <row r="144">
      <c r="A144" s="1" t="s">
        <v>584</v>
      </c>
      <c r="C144" s="22" t="s">
        <v>3840</v>
      </c>
      <c r="E144" s="23" t="s">
        <v>5615</v>
      </c>
      <c r="L144" s="24">
        <f>SUMIFS(L145:L156,A145:A156,"P")</f>
        <v>0</v>
      </c>
      <c r="M144" s="24">
        <f>SUMIFS(M145:M156,A145:A156,"P")</f>
        <v>0</v>
      </c>
      <c r="N144" s="25"/>
    </row>
    <row r="145" ht="26.4">
      <c r="A145" s="1" t="s">
        <v>587</v>
      </c>
      <c r="B145" s="1">
        <v>34</v>
      </c>
      <c r="C145" s="26" t="s">
        <v>4487</v>
      </c>
      <c r="D145" t="s">
        <v>589</v>
      </c>
      <c r="E145" s="27" t="s">
        <v>4488</v>
      </c>
      <c r="F145" s="28" t="s">
        <v>607</v>
      </c>
      <c r="G145" s="29">
        <v>7</v>
      </c>
      <c r="H145" s="28">
        <v>0</v>
      </c>
      <c r="I145" s="30">
        <f>ROUND(G145*H145,P4)</f>
        <v>0</v>
      </c>
      <c r="L145" s="30">
        <v>0</v>
      </c>
      <c r="M145" s="24">
        <f>ROUND(G145*L145,P4)</f>
        <v>0</v>
      </c>
      <c r="N145" s="25" t="s">
        <v>592</v>
      </c>
      <c r="O145" s="31">
        <f>M145*AA145</f>
        <v>0</v>
      </c>
      <c r="P145" s="1">
        <v>3</v>
      </c>
      <c r="AA145" s="1">
        <f>IF(P145=1,$O$3,IF(P145=2,$O$4,$O$5))</f>
        <v>0</v>
      </c>
    </row>
    <row r="146">
      <c r="A146" s="1" t="s">
        <v>593</v>
      </c>
      <c r="E146" s="27" t="s">
        <v>4488</v>
      </c>
    </row>
    <row r="147" ht="26.4">
      <c r="A147" s="1" t="s">
        <v>594</v>
      </c>
      <c r="E147" s="32" t="s">
        <v>7431</v>
      </c>
    </row>
    <row r="148" ht="264">
      <c r="A148" s="1" t="s">
        <v>596</v>
      </c>
      <c r="E148" s="27" t="s">
        <v>3846</v>
      </c>
    </row>
    <row r="149" ht="26.4">
      <c r="A149" s="1" t="s">
        <v>587</v>
      </c>
      <c r="B149" s="1">
        <v>35</v>
      </c>
      <c r="C149" s="26" t="s">
        <v>7432</v>
      </c>
      <c r="D149" t="s">
        <v>589</v>
      </c>
      <c r="E149" s="27" t="s">
        <v>7167</v>
      </c>
      <c r="F149" s="28" t="s">
        <v>607</v>
      </c>
      <c r="G149" s="29">
        <v>135</v>
      </c>
      <c r="H149" s="28">
        <v>0</v>
      </c>
      <c r="I149" s="30">
        <f>ROUND(G149*H149,P4)</f>
        <v>0</v>
      </c>
      <c r="L149" s="30">
        <v>0</v>
      </c>
      <c r="M149" s="24">
        <f>ROUND(G149*L149,P4)</f>
        <v>0</v>
      </c>
      <c r="N149" s="25" t="s">
        <v>592</v>
      </c>
      <c r="O149" s="31">
        <f>M149*AA149</f>
        <v>0</v>
      </c>
      <c r="P149" s="1">
        <v>3</v>
      </c>
      <c r="AA149" s="1">
        <f>IF(P149=1,$O$3,IF(P149=2,$O$4,$O$5))</f>
        <v>0</v>
      </c>
    </row>
    <row r="150">
      <c r="A150" s="1" t="s">
        <v>593</v>
      </c>
      <c r="E150" s="27" t="s">
        <v>7167</v>
      </c>
    </row>
    <row r="151" ht="26.4">
      <c r="A151" s="1" t="s">
        <v>594</v>
      </c>
      <c r="E151" s="32" t="s">
        <v>7433</v>
      </c>
    </row>
    <row r="152" ht="264">
      <c r="A152" s="1" t="s">
        <v>596</v>
      </c>
      <c r="E152" s="27" t="s">
        <v>3853</v>
      </c>
    </row>
    <row r="153" ht="26.4">
      <c r="A153" s="1" t="s">
        <v>587</v>
      </c>
      <c r="B153" s="1">
        <v>36</v>
      </c>
      <c r="C153" s="26" t="s">
        <v>7434</v>
      </c>
      <c r="D153" t="s">
        <v>589</v>
      </c>
      <c r="E153" s="27" t="s">
        <v>7435</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7435</v>
      </c>
    </row>
    <row r="155" ht="26.4">
      <c r="A155" s="1" t="s">
        <v>594</v>
      </c>
      <c r="E155" s="32" t="s">
        <v>7436</v>
      </c>
    </row>
    <row r="156" ht="52.8">
      <c r="A156" s="1" t="s">
        <v>596</v>
      </c>
      <c r="E156" s="27" t="s">
        <v>7437</v>
      </c>
    </row>
    <row r="157">
      <c r="A157" s="1" t="s">
        <v>584</v>
      </c>
      <c r="C157" s="22" t="s">
        <v>2018</v>
      </c>
      <c r="E157" s="23" t="s">
        <v>4023</v>
      </c>
      <c r="L157" s="24">
        <f>SUMIFS(L158:L181,A158:A181,"P")</f>
        <v>0</v>
      </c>
      <c r="M157" s="24">
        <f>SUMIFS(M158:M181,A158:A181,"P")</f>
        <v>0</v>
      </c>
      <c r="N157" s="25"/>
    </row>
    <row r="158" ht="26.4">
      <c r="A158" s="1" t="s">
        <v>587</v>
      </c>
      <c r="B158" s="1">
        <v>37</v>
      </c>
      <c r="C158" s="26" t="s">
        <v>7260</v>
      </c>
      <c r="D158" t="s">
        <v>589</v>
      </c>
      <c r="E158" s="27" t="s">
        <v>7261</v>
      </c>
      <c r="F158" s="28" t="s">
        <v>621</v>
      </c>
      <c r="G158" s="29">
        <v>2</v>
      </c>
      <c r="H158" s="28">
        <v>0</v>
      </c>
      <c r="I158" s="30">
        <f>ROUND(G158*H158,P4)</f>
        <v>0</v>
      </c>
      <c r="L158" s="30">
        <v>0</v>
      </c>
      <c r="M158" s="24">
        <f>ROUND(G158*L158,P4)</f>
        <v>0</v>
      </c>
      <c r="N158" s="25" t="s">
        <v>592</v>
      </c>
      <c r="O158" s="31">
        <f>M158*AA158</f>
        <v>0</v>
      </c>
      <c r="P158" s="1">
        <v>3</v>
      </c>
      <c r="AA158" s="1">
        <f>IF(P158=1,$O$3,IF(P158=2,$O$4,$O$5))</f>
        <v>0</v>
      </c>
    </row>
    <row r="159">
      <c r="A159" s="1" t="s">
        <v>593</v>
      </c>
      <c r="E159" s="27" t="s">
        <v>7261</v>
      </c>
    </row>
    <row r="160" ht="26.4">
      <c r="A160" s="1" t="s">
        <v>594</v>
      </c>
      <c r="E160" s="32" t="s">
        <v>7438</v>
      </c>
    </row>
    <row r="161" ht="79.2">
      <c r="A161" s="1" t="s">
        <v>596</v>
      </c>
      <c r="E161" s="27" t="s">
        <v>7263</v>
      </c>
    </row>
    <row r="162" ht="26.4">
      <c r="A162" s="1" t="s">
        <v>587</v>
      </c>
      <c r="B162" s="1">
        <v>38</v>
      </c>
      <c r="C162" s="26" t="s">
        <v>7264</v>
      </c>
      <c r="D162" t="s">
        <v>589</v>
      </c>
      <c r="E162" s="27" t="s">
        <v>7265</v>
      </c>
      <c r="F162" s="28" t="s">
        <v>621</v>
      </c>
      <c r="G162" s="29">
        <v>13</v>
      </c>
      <c r="H162" s="28">
        <v>0</v>
      </c>
      <c r="I162" s="30">
        <f>ROUND(G162*H162,P4)</f>
        <v>0</v>
      </c>
      <c r="L162" s="30">
        <v>0</v>
      </c>
      <c r="M162" s="24">
        <f>ROUND(G162*L162,P4)</f>
        <v>0</v>
      </c>
      <c r="N162" s="25" t="s">
        <v>592</v>
      </c>
      <c r="O162" s="31">
        <f>M162*AA162</f>
        <v>0</v>
      </c>
      <c r="P162" s="1">
        <v>3</v>
      </c>
      <c r="AA162" s="1">
        <f>IF(P162=1,$O$3,IF(P162=2,$O$4,$O$5))</f>
        <v>0</v>
      </c>
    </row>
    <row r="163" ht="26.4">
      <c r="A163" s="1" t="s">
        <v>593</v>
      </c>
      <c r="E163" s="27" t="s">
        <v>7266</v>
      </c>
    </row>
    <row r="164" ht="105.6">
      <c r="A164" s="1" t="s">
        <v>594</v>
      </c>
      <c r="E164" s="32" t="s">
        <v>7439</v>
      </c>
    </row>
    <row r="165" ht="52.8">
      <c r="A165" s="1" t="s">
        <v>596</v>
      </c>
      <c r="E165" s="27" t="s">
        <v>4822</v>
      </c>
    </row>
    <row r="166" ht="26.4">
      <c r="A166" s="1" t="s">
        <v>587</v>
      </c>
      <c r="B166" s="1">
        <v>39</v>
      </c>
      <c r="C166" s="26" t="s">
        <v>7268</v>
      </c>
      <c r="D166" t="s">
        <v>589</v>
      </c>
      <c r="E166" s="27" t="s">
        <v>7269</v>
      </c>
      <c r="F166" s="28" t="s">
        <v>621</v>
      </c>
      <c r="G166" s="29">
        <v>6</v>
      </c>
      <c r="H166" s="28">
        <v>0</v>
      </c>
      <c r="I166" s="30">
        <f>ROUND(G166*H166,P4)</f>
        <v>0</v>
      </c>
      <c r="L166" s="30">
        <v>0</v>
      </c>
      <c r="M166" s="24">
        <f>ROUND(G166*L166,P4)</f>
        <v>0</v>
      </c>
      <c r="N166" s="25" t="s">
        <v>592</v>
      </c>
      <c r="O166" s="31">
        <f>M166*AA166</f>
        <v>0</v>
      </c>
      <c r="P166" s="1">
        <v>3</v>
      </c>
      <c r="AA166" s="1">
        <f>IF(P166=1,$O$3,IF(P166=2,$O$4,$O$5))</f>
        <v>0</v>
      </c>
    </row>
    <row r="167" ht="26.4">
      <c r="A167" s="1" t="s">
        <v>593</v>
      </c>
      <c r="E167" s="27" t="s">
        <v>7269</v>
      </c>
    </row>
    <row r="168" ht="26.4">
      <c r="A168" s="1" t="s">
        <v>594</v>
      </c>
      <c r="E168" s="32" t="s">
        <v>7440</v>
      </c>
    </row>
    <row r="169" ht="79.2">
      <c r="A169" s="1" t="s">
        <v>596</v>
      </c>
      <c r="E169" s="27" t="s">
        <v>7271</v>
      </c>
    </row>
    <row r="170" ht="26.4">
      <c r="A170" s="1" t="s">
        <v>587</v>
      </c>
      <c r="B170" s="1">
        <v>40</v>
      </c>
      <c r="C170" s="26" t="s">
        <v>4910</v>
      </c>
      <c r="D170" t="s">
        <v>589</v>
      </c>
      <c r="E170" s="27" t="s">
        <v>4911</v>
      </c>
      <c r="F170" s="28" t="s">
        <v>607</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4911</v>
      </c>
    </row>
    <row r="172" ht="26.4">
      <c r="A172" s="1" t="s">
        <v>594</v>
      </c>
      <c r="E172" s="32" t="s">
        <v>7441</v>
      </c>
    </row>
    <row r="173" ht="66">
      <c r="A173" s="1" t="s">
        <v>596</v>
      </c>
      <c r="E173" s="27" t="s">
        <v>4698</v>
      </c>
    </row>
    <row r="174" ht="26.4">
      <c r="A174" s="1" t="s">
        <v>587</v>
      </c>
      <c r="B174" s="1">
        <v>41</v>
      </c>
      <c r="C174" s="26" t="s">
        <v>7278</v>
      </c>
      <c r="D174" t="s">
        <v>589</v>
      </c>
      <c r="E174" s="27" t="s">
        <v>7279</v>
      </c>
      <c r="F174" s="28" t="s">
        <v>607</v>
      </c>
      <c r="G174" s="29">
        <v>33</v>
      </c>
      <c r="H174" s="28">
        <v>0</v>
      </c>
      <c r="I174" s="30">
        <f>ROUND(G174*H174,P4)</f>
        <v>0</v>
      </c>
      <c r="L174" s="30">
        <v>0</v>
      </c>
      <c r="M174" s="24">
        <f>ROUND(G174*L174,P4)</f>
        <v>0</v>
      </c>
      <c r="N174" s="25" t="s">
        <v>592</v>
      </c>
      <c r="O174" s="31">
        <f>M174*AA174</f>
        <v>0</v>
      </c>
      <c r="P174" s="1">
        <v>3</v>
      </c>
      <c r="AA174" s="1">
        <f>IF(P174=1,$O$3,IF(P174=2,$O$4,$O$5))</f>
        <v>0</v>
      </c>
    </row>
    <row r="175">
      <c r="A175" s="1" t="s">
        <v>593</v>
      </c>
      <c r="E175" s="27" t="s">
        <v>7279</v>
      </c>
    </row>
    <row r="176" ht="26.4">
      <c r="A176" s="1" t="s">
        <v>594</v>
      </c>
      <c r="E176" s="32" t="s">
        <v>7442</v>
      </c>
    </row>
    <row r="177" ht="79.2">
      <c r="A177" s="1" t="s">
        <v>596</v>
      </c>
      <c r="E177" s="27" t="s">
        <v>4921</v>
      </c>
    </row>
    <row r="178">
      <c r="A178" s="1" t="s">
        <v>587</v>
      </c>
      <c r="B178" s="1">
        <v>42</v>
      </c>
      <c r="C178" s="26" t="s">
        <v>4613</v>
      </c>
      <c r="D178" t="s">
        <v>589</v>
      </c>
      <c r="E178" s="27" t="s">
        <v>4615</v>
      </c>
      <c r="F178" s="28" t="s">
        <v>607</v>
      </c>
      <c r="G178" s="29">
        <v>6</v>
      </c>
      <c r="H178" s="28">
        <v>0</v>
      </c>
      <c r="I178" s="30">
        <f>ROUND(G178*H178,P4)</f>
        <v>0</v>
      </c>
      <c r="L178" s="30">
        <v>0</v>
      </c>
      <c r="M178" s="24">
        <f>ROUND(G178*L178,P4)</f>
        <v>0</v>
      </c>
      <c r="N178" s="25" t="s">
        <v>589</v>
      </c>
      <c r="O178" s="31">
        <f>M178*AA178</f>
        <v>0</v>
      </c>
      <c r="P178" s="1">
        <v>3</v>
      </c>
      <c r="AA178" s="1">
        <f>IF(P178=1,$O$3,IF(P178=2,$O$4,$O$5))</f>
        <v>0</v>
      </c>
    </row>
    <row r="179" ht="39.6">
      <c r="A179" s="1" t="s">
        <v>593</v>
      </c>
      <c r="E179" s="27" t="s">
        <v>7443</v>
      </c>
    </row>
    <row r="180" ht="26.4">
      <c r="A180" s="1" t="s">
        <v>594</v>
      </c>
      <c r="E180" s="32" t="s">
        <v>7444</v>
      </c>
    </row>
    <row r="181" ht="105.6">
      <c r="A181" s="1" t="s">
        <v>596</v>
      </c>
      <c r="E181" s="27" t="s">
        <v>4413</v>
      </c>
    </row>
    <row r="182">
      <c r="A182" s="1" t="s">
        <v>584</v>
      </c>
      <c r="C182" s="22" t="s">
        <v>690</v>
      </c>
      <c r="E182" s="23" t="s">
        <v>1951</v>
      </c>
      <c r="L182" s="24">
        <f>SUMIFS(L183:L194,A183:A194,"P")</f>
        <v>0</v>
      </c>
      <c r="M182" s="24">
        <f>SUMIFS(M183:M194,A183:A194,"P")</f>
        <v>0</v>
      </c>
      <c r="N182" s="25"/>
    </row>
    <row r="183" ht="39.6">
      <c r="A183" s="1" t="s">
        <v>587</v>
      </c>
      <c r="B183" s="1">
        <v>43</v>
      </c>
      <c r="C183" s="26" t="s">
        <v>692</v>
      </c>
      <c r="D183" t="s">
        <v>693</v>
      </c>
      <c r="E183" s="27" t="s">
        <v>694</v>
      </c>
      <c r="F183" s="28" t="s">
        <v>695</v>
      </c>
      <c r="G183" s="29">
        <v>3242.1060000000002</v>
      </c>
      <c r="H183" s="28">
        <v>0</v>
      </c>
      <c r="I183" s="30">
        <f>ROUND(G183*H183,P4)</f>
        <v>0</v>
      </c>
      <c r="L183" s="30">
        <v>0</v>
      </c>
      <c r="M183" s="24">
        <f>ROUND(G183*L183,P4)</f>
        <v>0</v>
      </c>
      <c r="N183" s="25" t="s">
        <v>589</v>
      </c>
      <c r="O183" s="31">
        <f>M183*AA183</f>
        <v>0</v>
      </c>
      <c r="P183" s="1">
        <v>3</v>
      </c>
      <c r="AA183" s="1">
        <f>IF(P183=1,$O$3,IF(P183=2,$O$4,$O$5))</f>
        <v>0</v>
      </c>
    </row>
    <row r="184" ht="224.4">
      <c r="A184" s="1" t="s">
        <v>593</v>
      </c>
      <c r="E184" s="27" t="s">
        <v>5498</v>
      </c>
    </row>
    <row r="185" ht="52.8">
      <c r="A185" s="1" t="s">
        <v>594</v>
      </c>
      <c r="E185" s="32" t="s">
        <v>7445</v>
      </c>
    </row>
    <row r="186">
      <c r="A186" s="1" t="s">
        <v>596</v>
      </c>
      <c r="E186" s="27" t="s">
        <v>589</v>
      </c>
    </row>
    <row r="187" ht="39.6">
      <c r="A187" s="1" t="s">
        <v>587</v>
      </c>
      <c r="B187" s="1">
        <v>44</v>
      </c>
      <c r="C187" s="26" t="s">
        <v>2681</v>
      </c>
      <c r="D187" t="s">
        <v>2682</v>
      </c>
      <c r="E187" s="27" t="s">
        <v>2683</v>
      </c>
      <c r="F187" s="28" t="s">
        <v>695</v>
      </c>
      <c r="G187" s="29">
        <v>353.05200000000002</v>
      </c>
      <c r="H187" s="28">
        <v>0</v>
      </c>
      <c r="I187" s="30">
        <f>ROUND(G187*H187,P4)</f>
        <v>0</v>
      </c>
      <c r="L187" s="30">
        <v>0</v>
      </c>
      <c r="M187" s="24">
        <f>ROUND(G187*L187,P4)</f>
        <v>0</v>
      </c>
      <c r="N187" s="25" t="s">
        <v>589</v>
      </c>
      <c r="O187" s="31">
        <f>M187*AA187</f>
        <v>0</v>
      </c>
      <c r="P187" s="1">
        <v>3</v>
      </c>
      <c r="AA187" s="1">
        <f>IF(P187=1,$O$3,IF(P187=2,$O$4,$O$5))</f>
        <v>0</v>
      </c>
    </row>
    <row r="188" ht="224.4">
      <c r="A188" s="1" t="s">
        <v>593</v>
      </c>
      <c r="E188" s="27" t="s">
        <v>5498</v>
      </c>
    </row>
    <row r="189" ht="26.4">
      <c r="A189" s="1" t="s">
        <v>594</v>
      </c>
      <c r="E189" s="32" t="s">
        <v>7446</v>
      </c>
    </row>
    <row r="190">
      <c r="A190" s="1" t="s">
        <v>596</v>
      </c>
      <c r="E190" s="27" t="s">
        <v>589</v>
      </c>
    </row>
    <row r="191" ht="39.6">
      <c r="A191" s="1" t="s">
        <v>587</v>
      </c>
      <c r="B191" s="1">
        <v>45</v>
      </c>
      <c r="C191" s="26" t="s">
        <v>6596</v>
      </c>
      <c r="D191" t="s">
        <v>6597</v>
      </c>
      <c r="E191" s="27" t="s">
        <v>6598</v>
      </c>
      <c r="F191" s="28" t="s">
        <v>695</v>
      </c>
      <c r="G191" s="29">
        <v>353.05200000000002</v>
      </c>
      <c r="H191" s="28">
        <v>0</v>
      </c>
      <c r="I191" s="30">
        <f>ROUND(G191*H191,P4)</f>
        <v>0</v>
      </c>
      <c r="L191" s="30">
        <v>0</v>
      </c>
      <c r="M191" s="24">
        <f>ROUND(G191*L191,P4)</f>
        <v>0</v>
      </c>
      <c r="N191" s="25" t="s">
        <v>589</v>
      </c>
      <c r="O191" s="31">
        <f>M191*AA191</f>
        <v>0</v>
      </c>
      <c r="P191" s="1">
        <v>3</v>
      </c>
      <c r="AA191" s="1">
        <f>IF(P191=1,$O$3,IF(P191=2,$O$4,$O$5))</f>
        <v>0</v>
      </c>
    </row>
    <row r="192" ht="224.4">
      <c r="A192" s="1" t="s">
        <v>593</v>
      </c>
      <c r="E192" s="27" t="s">
        <v>5498</v>
      </c>
    </row>
    <row r="193" ht="26.4">
      <c r="A193" s="1" t="s">
        <v>594</v>
      </c>
      <c r="E193" s="32" t="s">
        <v>7446</v>
      </c>
    </row>
    <row r="194">
      <c r="A194" s="1" t="s">
        <v>596</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7447</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6.4">
      <c r="A10" s="1" t="s">
        <v>587</v>
      </c>
      <c r="B10" s="1">
        <v>1</v>
      </c>
      <c r="C10" s="26" t="s">
        <v>4832</v>
      </c>
      <c r="D10" t="s">
        <v>589</v>
      </c>
      <c r="E10" s="27" t="s">
        <v>4833</v>
      </c>
      <c r="F10" s="28" t="s">
        <v>591</v>
      </c>
      <c r="G10" s="29">
        <v>80.25</v>
      </c>
      <c r="H10" s="28">
        <v>0</v>
      </c>
      <c r="I10" s="30">
        <f>ROUND(G10*H10,P4)</f>
        <v>0</v>
      </c>
      <c r="L10" s="30">
        <v>0</v>
      </c>
      <c r="M10" s="24">
        <f>ROUND(G10*L10,P4)</f>
        <v>0</v>
      </c>
      <c r="N10" s="25" t="s">
        <v>592</v>
      </c>
      <c r="O10" s="31">
        <f>M10*AA10</f>
        <v>0</v>
      </c>
      <c r="P10" s="1">
        <v>3</v>
      </c>
      <c r="AA10" s="1">
        <f>IF(P10=1,$O$3,IF(P10=2,$O$4,$O$5))</f>
        <v>0</v>
      </c>
    </row>
    <row r="11" ht="26.4">
      <c r="A11" s="1" t="s">
        <v>593</v>
      </c>
      <c r="E11" s="27" t="s">
        <v>4833</v>
      </c>
    </row>
    <row r="12" ht="26.4">
      <c r="A12" s="1" t="s">
        <v>594</v>
      </c>
      <c r="E12" s="32" t="s">
        <v>7448</v>
      </c>
    </row>
    <row r="13" ht="105.6">
      <c r="A13" s="1" t="s">
        <v>596</v>
      </c>
      <c r="E13" s="27" t="s">
        <v>4076</v>
      </c>
    </row>
    <row r="14" ht="26.4">
      <c r="A14" s="1" t="s">
        <v>587</v>
      </c>
      <c r="B14" s="1">
        <v>2</v>
      </c>
      <c r="C14" s="26" t="s">
        <v>4073</v>
      </c>
      <c r="D14" t="s">
        <v>589</v>
      </c>
      <c r="E14" s="27" t="s">
        <v>4074</v>
      </c>
      <c r="F14" s="28" t="s">
        <v>591</v>
      </c>
      <c r="G14" s="29">
        <v>410.25</v>
      </c>
      <c r="H14" s="28">
        <v>0</v>
      </c>
      <c r="I14" s="30">
        <f>ROUND(G14*H14,P4)</f>
        <v>0</v>
      </c>
      <c r="L14" s="30">
        <v>0</v>
      </c>
      <c r="M14" s="24">
        <f>ROUND(G14*L14,P4)</f>
        <v>0</v>
      </c>
      <c r="N14" s="25" t="s">
        <v>592</v>
      </c>
      <c r="O14" s="31">
        <f>M14*AA14</f>
        <v>0</v>
      </c>
      <c r="P14" s="1">
        <v>3</v>
      </c>
      <c r="AA14" s="1">
        <f>IF(P14=1,$O$3,IF(P14=2,$O$4,$O$5))</f>
        <v>0</v>
      </c>
    </row>
    <row r="15" ht="26.4">
      <c r="A15" s="1" t="s">
        <v>593</v>
      </c>
      <c r="E15" s="27" t="s">
        <v>4074</v>
      </c>
    </row>
    <row r="16" ht="39.6">
      <c r="A16" s="1" t="s">
        <v>594</v>
      </c>
      <c r="E16" s="32" t="s">
        <v>7449</v>
      </c>
    </row>
    <row r="17" ht="105.6">
      <c r="A17" s="1" t="s">
        <v>596</v>
      </c>
      <c r="E17" s="27" t="s">
        <v>4076</v>
      </c>
    </row>
    <row r="18" ht="26.4">
      <c r="A18" s="1" t="s">
        <v>587</v>
      </c>
      <c r="B18" s="1">
        <v>3</v>
      </c>
      <c r="C18" s="26" t="s">
        <v>6048</v>
      </c>
      <c r="D18" t="s">
        <v>589</v>
      </c>
      <c r="E18" s="27" t="s">
        <v>6049</v>
      </c>
      <c r="F18" s="28" t="s">
        <v>591</v>
      </c>
      <c r="G18" s="29">
        <v>198.75</v>
      </c>
      <c r="H18" s="28">
        <v>0</v>
      </c>
      <c r="I18" s="30">
        <f>ROUND(G18*H18,P4)</f>
        <v>0</v>
      </c>
      <c r="L18" s="30">
        <v>0</v>
      </c>
      <c r="M18" s="24">
        <f>ROUND(G18*L18,P4)</f>
        <v>0</v>
      </c>
      <c r="N18" s="25" t="s">
        <v>592</v>
      </c>
      <c r="O18" s="31">
        <f>M18*AA18</f>
        <v>0</v>
      </c>
      <c r="P18" s="1">
        <v>3</v>
      </c>
      <c r="AA18" s="1">
        <f>IF(P18=1,$O$3,IF(P18=2,$O$4,$O$5))</f>
        <v>0</v>
      </c>
    </row>
    <row r="19">
      <c r="A19" s="1" t="s">
        <v>593</v>
      </c>
      <c r="E19" s="27" t="s">
        <v>6049</v>
      </c>
    </row>
    <row r="20" ht="26.4">
      <c r="A20" s="1" t="s">
        <v>594</v>
      </c>
      <c r="E20" s="32" t="s">
        <v>7450</v>
      </c>
    </row>
    <row r="21" ht="66">
      <c r="A21" s="1" t="s">
        <v>596</v>
      </c>
      <c r="E21" s="27" t="s">
        <v>6051</v>
      </c>
    </row>
    <row r="22" ht="26.4">
      <c r="A22" s="1" t="s">
        <v>587</v>
      </c>
      <c r="B22" s="1">
        <v>4</v>
      </c>
      <c r="C22" s="26" t="s">
        <v>7229</v>
      </c>
      <c r="D22" t="s">
        <v>589</v>
      </c>
      <c r="E22" s="27" t="s">
        <v>7230</v>
      </c>
      <c r="F22" s="28" t="s">
        <v>2557</v>
      </c>
      <c r="G22" s="29">
        <v>397.5</v>
      </c>
      <c r="H22" s="28">
        <v>0</v>
      </c>
      <c r="I22" s="30">
        <f>ROUND(G22*H22,P4)</f>
        <v>0</v>
      </c>
      <c r="L22" s="30">
        <v>0</v>
      </c>
      <c r="M22" s="24">
        <f>ROUND(G22*L22,P4)</f>
        <v>0</v>
      </c>
      <c r="N22" s="25" t="s">
        <v>592</v>
      </c>
      <c r="O22" s="31">
        <f>M22*AA22</f>
        <v>0</v>
      </c>
      <c r="P22" s="1">
        <v>3</v>
      </c>
      <c r="AA22" s="1">
        <f>IF(P22=1,$O$3,IF(P22=2,$O$4,$O$5))</f>
        <v>0</v>
      </c>
    </row>
    <row r="23">
      <c r="A23" s="1" t="s">
        <v>593</v>
      </c>
      <c r="E23" s="27" t="s">
        <v>7230</v>
      </c>
    </row>
    <row r="24" ht="66">
      <c r="A24" s="1" t="s">
        <v>594</v>
      </c>
      <c r="E24" s="32" t="s">
        <v>7451</v>
      </c>
    </row>
    <row r="25" ht="79.2">
      <c r="A25" s="1" t="s">
        <v>596</v>
      </c>
      <c r="E25" s="27" t="s">
        <v>2559</v>
      </c>
    </row>
    <row r="26" ht="26.4">
      <c r="A26" s="1" t="s">
        <v>587</v>
      </c>
      <c r="B26" s="1">
        <v>5</v>
      </c>
      <c r="C26" s="26" t="s">
        <v>4857</v>
      </c>
      <c r="D26" t="s">
        <v>589</v>
      </c>
      <c r="E26" s="27" t="s">
        <v>4858</v>
      </c>
      <c r="F26" s="28" t="s">
        <v>591</v>
      </c>
      <c r="G26" s="29">
        <v>1460.2</v>
      </c>
      <c r="H26" s="28">
        <v>0</v>
      </c>
      <c r="I26" s="30">
        <f>ROUND(G26*H26,P4)</f>
        <v>0</v>
      </c>
      <c r="L26" s="30">
        <v>0</v>
      </c>
      <c r="M26" s="24">
        <f>ROUND(G26*L26,P4)</f>
        <v>0</v>
      </c>
      <c r="N26" s="25" t="s">
        <v>592</v>
      </c>
      <c r="O26" s="31">
        <f>M26*AA26</f>
        <v>0</v>
      </c>
      <c r="P26" s="1">
        <v>3</v>
      </c>
      <c r="AA26" s="1">
        <f>IF(P26=1,$O$3,IF(P26=2,$O$4,$O$5))</f>
        <v>0</v>
      </c>
    </row>
    <row r="27">
      <c r="A27" s="1" t="s">
        <v>593</v>
      </c>
      <c r="E27" s="27" t="s">
        <v>4858</v>
      </c>
    </row>
    <row r="28" ht="105.6">
      <c r="A28" s="1" t="s">
        <v>594</v>
      </c>
      <c r="E28" s="32" t="s">
        <v>7452</v>
      </c>
    </row>
    <row r="29" ht="409.5">
      <c r="A29" s="1" t="s">
        <v>596</v>
      </c>
      <c r="E29" s="27" t="s">
        <v>3712</v>
      </c>
    </row>
    <row r="30" ht="26.4">
      <c r="A30" s="1" t="s">
        <v>587</v>
      </c>
      <c r="B30" s="1">
        <v>6</v>
      </c>
      <c r="C30" s="26" t="s">
        <v>7233</v>
      </c>
      <c r="D30" t="s">
        <v>589</v>
      </c>
      <c r="E30" s="27" t="s">
        <v>7234</v>
      </c>
      <c r="F30" s="28" t="s">
        <v>591</v>
      </c>
      <c r="G30" s="29">
        <v>182.52500000000001</v>
      </c>
      <c r="H30" s="28">
        <v>0</v>
      </c>
      <c r="I30" s="30">
        <f>ROUND(G30*H30,P4)</f>
        <v>0</v>
      </c>
      <c r="L30" s="30">
        <v>0</v>
      </c>
      <c r="M30" s="24">
        <f>ROUND(G30*L30,P4)</f>
        <v>0</v>
      </c>
      <c r="N30" s="25" t="s">
        <v>592</v>
      </c>
      <c r="O30" s="31">
        <f>M30*AA30</f>
        <v>0</v>
      </c>
      <c r="P30" s="1">
        <v>3</v>
      </c>
      <c r="AA30" s="1">
        <f>IF(P30=1,$O$3,IF(P30=2,$O$4,$O$5))</f>
        <v>0</v>
      </c>
    </row>
    <row r="31">
      <c r="A31" s="1" t="s">
        <v>593</v>
      </c>
      <c r="E31" s="27" t="s">
        <v>7234</v>
      </c>
    </row>
    <row r="32" ht="26.4">
      <c r="A32" s="1" t="s">
        <v>594</v>
      </c>
      <c r="E32" s="32" t="s">
        <v>7453</v>
      </c>
    </row>
    <row r="33" ht="409.5">
      <c r="A33" s="1" t="s">
        <v>596</v>
      </c>
      <c r="E33" s="27" t="s">
        <v>7236</v>
      </c>
    </row>
    <row r="34" ht="26.4">
      <c r="A34" s="1" t="s">
        <v>587</v>
      </c>
      <c r="B34" s="1">
        <v>7</v>
      </c>
      <c r="C34" s="26" t="s">
        <v>7237</v>
      </c>
      <c r="D34" t="s">
        <v>589</v>
      </c>
      <c r="E34" s="27" t="s">
        <v>7238</v>
      </c>
      <c r="F34" s="28" t="s">
        <v>591</v>
      </c>
      <c r="G34" s="29">
        <v>182.52500000000001</v>
      </c>
      <c r="H34" s="28">
        <v>0</v>
      </c>
      <c r="I34" s="30">
        <f>ROUND(G34*H34,P4)</f>
        <v>0</v>
      </c>
      <c r="L34" s="30">
        <v>0</v>
      </c>
      <c r="M34" s="24">
        <f>ROUND(G34*L34,P4)</f>
        <v>0</v>
      </c>
      <c r="N34" s="25" t="s">
        <v>592</v>
      </c>
      <c r="O34" s="31">
        <f>M34*AA34</f>
        <v>0</v>
      </c>
      <c r="P34" s="1">
        <v>3</v>
      </c>
      <c r="AA34" s="1">
        <f>IF(P34=1,$O$3,IF(P34=2,$O$4,$O$5))</f>
        <v>0</v>
      </c>
    </row>
    <row r="35">
      <c r="A35" s="1" t="s">
        <v>593</v>
      </c>
      <c r="E35" s="27" t="s">
        <v>7238</v>
      </c>
    </row>
    <row r="36" ht="26.4">
      <c r="A36" s="1" t="s">
        <v>594</v>
      </c>
      <c r="E36" s="32" t="s">
        <v>7453</v>
      </c>
    </row>
    <row r="37" ht="409.5">
      <c r="A37" s="1" t="s">
        <v>596</v>
      </c>
      <c r="E37" s="27" t="s">
        <v>3712</v>
      </c>
    </row>
    <row r="38" ht="26.4">
      <c r="A38" s="1" t="s">
        <v>587</v>
      </c>
      <c r="B38" s="1">
        <v>8</v>
      </c>
      <c r="C38" s="26" t="s">
        <v>609</v>
      </c>
      <c r="D38" t="s">
        <v>589</v>
      </c>
      <c r="E38" s="27" t="s">
        <v>610</v>
      </c>
      <c r="F38" s="28" t="s">
        <v>591</v>
      </c>
      <c r="G38" s="29">
        <v>7.2800000000000002</v>
      </c>
      <c r="H38" s="28">
        <v>0</v>
      </c>
      <c r="I38" s="30">
        <f>ROUND(G38*H38,P4)</f>
        <v>0</v>
      </c>
      <c r="L38" s="30">
        <v>0</v>
      </c>
      <c r="M38" s="24">
        <f>ROUND(G38*L38,P4)</f>
        <v>0</v>
      </c>
      <c r="N38" s="25" t="s">
        <v>592</v>
      </c>
      <c r="O38" s="31">
        <f>M38*AA38</f>
        <v>0</v>
      </c>
      <c r="P38" s="1">
        <v>3</v>
      </c>
      <c r="AA38" s="1">
        <f>IF(P38=1,$O$3,IF(P38=2,$O$4,$O$5))</f>
        <v>0</v>
      </c>
    </row>
    <row r="39">
      <c r="A39" s="1" t="s">
        <v>593</v>
      </c>
      <c r="E39" s="27" t="s">
        <v>610</v>
      </c>
    </row>
    <row r="40" ht="26.4">
      <c r="A40" s="1" t="s">
        <v>594</v>
      </c>
      <c r="E40" s="32" t="s">
        <v>7454</v>
      </c>
    </row>
    <row r="41" ht="264">
      <c r="A41" s="1" t="s">
        <v>596</v>
      </c>
      <c r="E41" s="27" t="s">
        <v>611</v>
      </c>
    </row>
    <row r="42" ht="26.4">
      <c r="A42" s="1" t="s">
        <v>587</v>
      </c>
      <c r="B42" s="1">
        <v>9</v>
      </c>
      <c r="C42" s="26" t="s">
        <v>2355</v>
      </c>
      <c r="D42" t="s">
        <v>589</v>
      </c>
      <c r="E42" s="27" t="s">
        <v>2356</v>
      </c>
      <c r="F42" s="28" t="s">
        <v>591</v>
      </c>
      <c r="G42" s="29">
        <v>3.1200000000000001</v>
      </c>
      <c r="H42" s="28">
        <v>0</v>
      </c>
      <c r="I42" s="30">
        <f>ROUND(G42*H42,P4)</f>
        <v>0</v>
      </c>
      <c r="L42" s="30">
        <v>0</v>
      </c>
      <c r="M42" s="24">
        <f>ROUND(G42*L42,P4)</f>
        <v>0</v>
      </c>
      <c r="N42" s="25" t="s">
        <v>592</v>
      </c>
      <c r="O42" s="31">
        <f>M42*AA42</f>
        <v>0</v>
      </c>
      <c r="P42" s="1">
        <v>3</v>
      </c>
      <c r="AA42" s="1">
        <f>IF(P42=1,$O$3,IF(P42=2,$O$4,$O$5))</f>
        <v>0</v>
      </c>
    </row>
    <row r="43">
      <c r="A43" s="1" t="s">
        <v>593</v>
      </c>
      <c r="E43" s="27" t="s">
        <v>2356</v>
      </c>
    </row>
    <row r="44" ht="26.4">
      <c r="A44" s="1" t="s">
        <v>594</v>
      </c>
      <c r="E44" s="32" t="s">
        <v>7455</v>
      </c>
    </row>
    <row r="45" ht="343.2">
      <c r="A45" s="1" t="s">
        <v>596</v>
      </c>
      <c r="E45" s="27" t="s">
        <v>2358</v>
      </c>
    </row>
    <row r="46" ht="26.4">
      <c r="A46" s="1" t="s">
        <v>587</v>
      </c>
      <c r="B46" s="1">
        <v>10</v>
      </c>
      <c r="C46" s="26" t="s">
        <v>3738</v>
      </c>
      <c r="D46" t="s">
        <v>589</v>
      </c>
      <c r="E46" s="27" t="s">
        <v>3739</v>
      </c>
      <c r="F46" s="28" t="s">
        <v>614</v>
      </c>
      <c r="G46" s="29">
        <v>2095</v>
      </c>
      <c r="H46" s="28">
        <v>0</v>
      </c>
      <c r="I46" s="30">
        <f>ROUND(G46*H46,P4)</f>
        <v>0</v>
      </c>
      <c r="L46" s="30">
        <v>0</v>
      </c>
      <c r="M46" s="24">
        <f>ROUND(G46*L46,P4)</f>
        <v>0</v>
      </c>
      <c r="N46" s="25" t="s">
        <v>592</v>
      </c>
      <c r="O46" s="31">
        <f>M46*AA46</f>
        <v>0</v>
      </c>
      <c r="P46" s="1">
        <v>3</v>
      </c>
      <c r="AA46" s="1">
        <f>IF(P46=1,$O$3,IF(P46=2,$O$4,$O$5))</f>
        <v>0</v>
      </c>
    </row>
    <row r="47">
      <c r="A47" s="1" t="s">
        <v>593</v>
      </c>
      <c r="E47" s="27" t="s">
        <v>3739</v>
      </c>
    </row>
    <row r="48" ht="26.4">
      <c r="A48" s="1" t="s">
        <v>594</v>
      </c>
      <c r="E48" s="32" t="s">
        <v>7456</v>
      </c>
    </row>
    <row r="49" ht="52.8">
      <c r="A49" s="1" t="s">
        <v>596</v>
      </c>
      <c r="E49" s="27" t="s">
        <v>3741</v>
      </c>
    </row>
    <row r="50" ht="26.4">
      <c r="A50" s="1" t="s">
        <v>587</v>
      </c>
      <c r="B50" s="1">
        <v>11</v>
      </c>
      <c r="C50" s="26" t="s">
        <v>3742</v>
      </c>
      <c r="D50" t="s">
        <v>589</v>
      </c>
      <c r="E50" s="27" t="s">
        <v>3743</v>
      </c>
      <c r="F50" s="28" t="s">
        <v>614</v>
      </c>
      <c r="G50" s="29">
        <v>595</v>
      </c>
      <c r="H50" s="28">
        <v>0</v>
      </c>
      <c r="I50" s="30">
        <f>ROUND(G50*H50,P4)</f>
        <v>0</v>
      </c>
      <c r="L50" s="30">
        <v>0</v>
      </c>
      <c r="M50" s="24">
        <f>ROUND(G50*L50,P4)</f>
        <v>0</v>
      </c>
      <c r="N50" s="25" t="s">
        <v>592</v>
      </c>
      <c r="O50" s="31">
        <f>M50*AA50</f>
        <v>0</v>
      </c>
      <c r="P50" s="1">
        <v>3</v>
      </c>
      <c r="AA50" s="1">
        <f>IF(P50=1,$O$3,IF(P50=2,$O$4,$O$5))</f>
        <v>0</v>
      </c>
    </row>
    <row r="51">
      <c r="A51" s="1" t="s">
        <v>593</v>
      </c>
      <c r="E51" s="27" t="s">
        <v>3743</v>
      </c>
    </row>
    <row r="52" ht="26.4">
      <c r="A52" s="1" t="s">
        <v>594</v>
      </c>
      <c r="E52" s="32" t="s">
        <v>7457</v>
      </c>
    </row>
    <row r="53" ht="66">
      <c r="A53" s="1" t="s">
        <v>596</v>
      </c>
      <c r="E53" s="27" t="s">
        <v>3745</v>
      </c>
    </row>
    <row r="54" ht="26.4">
      <c r="A54" s="1" t="s">
        <v>587</v>
      </c>
      <c r="B54" s="1">
        <v>12</v>
      </c>
      <c r="C54" s="26" t="s">
        <v>4864</v>
      </c>
      <c r="D54" t="s">
        <v>589</v>
      </c>
      <c r="E54" s="27" t="s">
        <v>4865</v>
      </c>
      <c r="F54" s="28" t="s">
        <v>614</v>
      </c>
      <c r="G54" s="29">
        <v>255</v>
      </c>
      <c r="H54" s="28">
        <v>0</v>
      </c>
      <c r="I54" s="30">
        <f>ROUND(G54*H54,P4)</f>
        <v>0</v>
      </c>
      <c r="L54" s="30">
        <v>0</v>
      </c>
      <c r="M54" s="24">
        <f>ROUND(G54*L54,P4)</f>
        <v>0</v>
      </c>
      <c r="N54" s="25" t="s">
        <v>592</v>
      </c>
      <c r="O54" s="31">
        <f>M54*AA54</f>
        <v>0</v>
      </c>
      <c r="P54" s="1">
        <v>3</v>
      </c>
      <c r="AA54" s="1">
        <f>IF(P54=1,$O$3,IF(P54=2,$O$4,$O$5))</f>
        <v>0</v>
      </c>
    </row>
    <row r="55">
      <c r="A55" s="1" t="s">
        <v>593</v>
      </c>
      <c r="E55" s="27" t="s">
        <v>4865</v>
      </c>
    </row>
    <row r="56" ht="26.4">
      <c r="A56" s="1" t="s">
        <v>594</v>
      </c>
      <c r="E56" s="32" t="s">
        <v>7458</v>
      </c>
    </row>
    <row r="57" ht="66">
      <c r="A57" s="1" t="s">
        <v>596</v>
      </c>
      <c r="E57" s="27" t="s">
        <v>4867</v>
      </c>
    </row>
    <row r="58" ht="26.4">
      <c r="A58" s="1" t="s">
        <v>587</v>
      </c>
      <c r="B58" s="1">
        <v>13</v>
      </c>
      <c r="C58" s="26" t="s">
        <v>5067</v>
      </c>
      <c r="D58" t="s">
        <v>589</v>
      </c>
      <c r="E58" s="27" t="s">
        <v>5068</v>
      </c>
      <c r="F58" s="28" t="s">
        <v>614</v>
      </c>
      <c r="G58" s="29">
        <v>850</v>
      </c>
      <c r="H58" s="28">
        <v>0</v>
      </c>
      <c r="I58" s="30">
        <f>ROUND(G58*H58,P4)</f>
        <v>0</v>
      </c>
      <c r="L58" s="30">
        <v>0</v>
      </c>
      <c r="M58" s="24">
        <f>ROUND(G58*L58,P4)</f>
        <v>0</v>
      </c>
      <c r="N58" s="25" t="s">
        <v>592</v>
      </c>
      <c r="O58" s="31">
        <f>M58*AA58</f>
        <v>0</v>
      </c>
      <c r="P58" s="1">
        <v>3</v>
      </c>
      <c r="AA58" s="1">
        <f>IF(P58=1,$O$3,IF(P58=2,$O$4,$O$5))</f>
        <v>0</v>
      </c>
    </row>
    <row r="59">
      <c r="A59" s="1" t="s">
        <v>593</v>
      </c>
      <c r="E59" s="27" t="s">
        <v>5068</v>
      </c>
    </row>
    <row r="60" ht="26.4">
      <c r="A60" s="1" t="s">
        <v>594</v>
      </c>
      <c r="E60" s="32" t="s">
        <v>7459</v>
      </c>
    </row>
    <row r="61" ht="66">
      <c r="A61" s="1" t="s">
        <v>596</v>
      </c>
      <c r="E61" s="27" t="s">
        <v>5069</v>
      </c>
    </row>
    <row r="62" ht="26.4">
      <c r="A62" s="1" t="s">
        <v>587</v>
      </c>
      <c r="B62" s="1">
        <v>14</v>
      </c>
      <c r="C62" s="26" t="s">
        <v>3749</v>
      </c>
      <c r="D62" t="s">
        <v>589</v>
      </c>
      <c r="E62" s="27" t="s">
        <v>3750</v>
      </c>
      <c r="F62" s="28" t="s">
        <v>614</v>
      </c>
      <c r="G62" s="29">
        <v>850</v>
      </c>
      <c r="H62" s="28">
        <v>0</v>
      </c>
      <c r="I62" s="30">
        <f>ROUND(G62*H62,P4)</f>
        <v>0</v>
      </c>
      <c r="L62" s="30">
        <v>0</v>
      </c>
      <c r="M62" s="24">
        <f>ROUND(G62*L62,P4)</f>
        <v>0</v>
      </c>
      <c r="N62" s="25" t="s">
        <v>592</v>
      </c>
      <c r="O62" s="31">
        <f>M62*AA62</f>
        <v>0</v>
      </c>
      <c r="P62" s="1">
        <v>3</v>
      </c>
      <c r="AA62" s="1">
        <f>IF(P62=1,$O$3,IF(P62=2,$O$4,$O$5))</f>
        <v>0</v>
      </c>
    </row>
    <row r="63">
      <c r="A63" s="1" t="s">
        <v>593</v>
      </c>
      <c r="E63" s="27" t="s">
        <v>3750</v>
      </c>
    </row>
    <row r="64" ht="26.4">
      <c r="A64" s="1" t="s">
        <v>594</v>
      </c>
      <c r="E64" s="32" t="s">
        <v>7459</v>
      </c>
    </row>
    <row r="65" ht="79.2">
      <c r="A65" s="1" t="s">
        <v>596</v>
      </c>
      <c r="E65" s="27" t="s">
        <v>3751</v>
      </c>
    </row>
    <row r="66" ht="26.4">
      <c r="A66" s="1" t="s">
        <v>587</v>
      </c>
      <c r="B66" s="1">
        <v>15</v>
      </c>
      <c r="C66" s="26" t="s">
        <v>7243</v>
      </c>
      <c r="D66" t="s">
        <v>589</v>
      </c>
      <c r="E66" s="27" t="s">
        <v>7244</v>
      </c>
      <c r="F66" s="28" t="s">
        <v>614</v>
      </c>
      <c r="G66" s="29">
        <v>850</v>
      </c>
      <c r="H66" s="28">
        <v>0</v>
      </c>
      <c r="I66" s="30">
        <f>ROUND(G66*H66,P4)</f>
        <v>0</v>
      </c>
      <c r="L66" s="30">
        <v>0</v>
      </c>
      <c r="M66" s="24">
        <f>ROUND(G66*L66,P4)</f>
        <v>0</v>
      </c>
      <c r="N66" s="25" t="s">
        <v>592</v>
      </c>
      <c r="O66" s="31">
        <f>M66*AA66</f>
        <v>0</v>
      </c>
      <c r="P66" s="1">
        <v>3</v>
      </c>
      <c r="AA66" s="1">
        <f>IF(P66=1,$O$3,IF(P66=2,$O$4,$O$5))</f>
        <v>0</v>
      </c>
    </row>
    <row r="67">
      <c r="A67" s="1" t="s">
        <v>593</v>
      </c>
      <c r="E67" s="27" t="s">
        <v>7244</v>
      </c>
    </row>
    <row r="68" ht="26.4">
      <c r="A68" s="1" t="s">
        <v>594</v>
      </c>
      <c r="E68" s="32" t="s">
        <v>7459</v>
      </c>
    </row>
    <row r="69" ht="66">
      <c r="A69" s="1" t="s">
        <v>596</v>
      </c>
      <c r="E69" s="27" t="s">
        <v>7245</v>
      </c>
    </row>
    <row r="70" ht="26.4">
      <c r="A70" s="1" t="s">
        <v>587</v>
      </c>
      <c r="B70" s="1">
        <v>16</v>
      </c>
      <c r="C70" s="26" t="s">
        <v>7246</v>
      </c>
      <c r="D70" t="s">
        <v>589</v>
      </c>
      <c r="E70" s="27" t="s">
        <v>7247</v>
      </c>
      <c r="F70" s="28" t="s">
        <v>591</v>
      </c>
      <c r="G70" s="29">
        <v>198.75</v>
      </c>
      <c r="H70" s="28">
        <v>0</v>
      </c>
      <c r="I70" s="30">
        <f>ROUND(G70*H70,P4)</f>
        <v>0</v>
      </c>
      <c r="L70" s="30">
        <v>0</v>
      </c>
      <c r="M70" s="24">
        <f>ROUND(G70*L70,P4)</f>
        <v>0</v>
      </c>
      <c r="N70" s="25" t="s">
        <v>592</v>
      </c>
      <c r="O70" s="31">
        <f>M70*AA70</f>
        <v>0</v>
      </c>
      <c r="P70" s="1">
        <v>3</v>
      </c>
      <c r="AA70" s="1">
        <f>IF(P70=1,$O$3,IF(P70=2,$O$4,$O$5))</f>
        <v>0</v>
      </c>
    </row>
    <row r="71">
      <c r="A71" s="1" t="s">
        <v>593</v>
      </c>
      <c r="E71" s="27" t="s">
        <v>7247</v>
      </c>
    </row>
    <row r="72" ht="26.4">
      <c r="A72" s="1" t="s">
        <v>594</v>
      </c>
      <c r="E72" s="32" t="s">
        <v>7460</v>
      </c>
    </row>
    <row r="73" ht="105.6">
      <c r="A73" s="1" t="s">
        <v>596</v>
      </c>
      <c r="E73" s="27" t="s">
        <v>7249</v>
      </c>
    </row>
    <row r="74" ht="39.6">
      <c r="A74" s="1" t="s">
        <v>587</v>
      </c>
      <c r="B74" s="1">
        <v>17</v>
      </c>
      <c r="C74" s="26" t="s">
        <v>4095</v>
      </c>
      <c r="D74" t="s">
        <v>589</v>
      </c>
      <c r="E74" s="27" t="s">
        <v>4096</v>
      </c>
      <c r="F74" s="28" t="s">
        <v>591</v>
      </c>
      <c r="G74" s="29">
        <v>780</v>
      </c>
      <c r="H74" s="28">
        <v>0</v>
      </c>
      <c r="I74" s="30">
        <f>ROUND(G74*H74,P4)</f>
        <v>0</v>
      </c>
      <c r="L74" s="30">
        <v>0</v>
      </c>
      <c r="M74" s="24">
        <f>ROUND(G74*L74,P4)</f>
        <v>0</v>
      </c>
      <c r="N74" s="25" t="s">
        <v>589</v>
      </c>
      <c r="O74" s="31">
        <f>M74*AA74</f>
        <v>0</v>
      </c>
      <c r="P74" s="1">
        <v>3</v>
      </c>
      <c r="AA74" s="1">
        <f>IF(P74=1,$O$3,IF(P74=2,$O$4,$O$5))</f>
        <v>0</v>
      </c>
    </row>
    <row r="75" ht="26.4">
      <c r="A75" s="1" t="s">
        <v>593</v>
      </c>
      <c r="E75" s="27" t="s">
        <v>4097</v>
      </c>
    </row>
    <row r="76" ht="26.4">
      <c r="A76" s="1" t="s">
        <v>594</v>
      </c>
      <c r="E76" s="32" t="s">
        <v>7461</v>
      </c>
    </row>
    <row r="77">
      <c r="A77" s="1" t="s">
        <v>596</v>
      </c>
      <c r="E77" s="27" t="s">
        <v>589</v>
      </c>
    </row>
    <row r="78">
      <c r="A78" s="1" t="s">
        <v>584</v>
      </c>
      <c r="C78" s="22" t="s">
        <v>2572</v>
      </c>
      <c r="E78" s="23" t="s">
        <v>4106</v>
      </c>
      <c r="L78" s="24">
        <f>SUMIFS(L79:L82,A79:A82,"P")</f>
        <v>0</v>
      </c>
      <c r="M78" s="24">
        <f>SUMIFS(M79:M82,A79:A82,"P")</f>
        <v>0</v>
      </c>
      <c r="N78" s="25"/>
    </row>
    <row r="79" ht="26.4">
      <c r="A79" s="1" t="s">
        <v>587</v>
      </c>
      <c r="B79" s="1">
        <v>18</v>
      </c>
      <c r="C79" s="26" t="s">
        <v>4110</v>
      </c>
      <c r="D79" t="s">
        <v>589</v>
      </c>
      <c r="E79" s="27" t="s">
        <v>4111</v>
      </c>
      <c r="F79" s="28" t="s">
        <v>614</v>
      </c>
      <c r="G79" s="29">
        <v>2514</v>
      </c>
      <c r="H79" s="28">
        <v>0</v>
      </c>
      <c r="I79" s="30">
        <f>ROUND(G79*H79,P4)</f>
        <v>0</v>
      </c>
      <c r="L79" s="30">
        <v>0</v>
      </c>
      <c r="M79" s="24">
        <f>ROUND(G79*L79,P4)</f>
        <v>0</v>
      </c>
      <c r="N79" s="25" t="s">
        <v>592</v>
      </c>
      <c r="O79" s="31">
        <f>M79*AA79</f>
        <v>0</v>
      </c>
      <c r="P79" s="1">
        <v>3</v>
      </c>
      <c r="AA79" s="1">
        <f>IF(P79=1,$O$3,IF(P79=2,$O$4,$O$5))</f>
        <v>0</v>
      </c>
    </row>
    <row r="80">
      <c r="A80" s="1" t="s">
        <v>593</v>
      </c>
      <c r="E80" s="27" t="s">
        <v>4111</v>
      </c>
    </row>
    <row r="81" ht="26.4">
      <c r="A81" s="1" t="s">
        <v>594</v>
      </c>
      <c r="E81" s="32" t="s">
        <v>7462</v>
      </c>
    </row>
    <row r="82" ht="132">
      <c r="A82" s="1" t="s">
        <v>596</v>
      </c>
      <c r="E82" s="27" t="s">
        <v>4113</v>
      </c>
    </row>
    <row r="83">
      <c r="A83" s="1" t="s">
        <v>584</v>
      </c>
      <c r="C83" s="22" t="s">
        <v>2997</v>
      </c>
      <c r="E83" s="23" t="s">
        <v>3792</v>
      </c>
      <c r="L83" s="24">
        <f>SUMIFS(L84:L87,A84:A87,"P")</f>
        <v>0</v>
      </c>
      <c r="M83" s="24">
        <f>SUMIFS(M84:M87,A84:A87,"P")</f>
        <v>0</v>
      </c>
      <c r="N83" s="25"/>
    </row>
    <row r="84" ht="26.4">
      <c r="A84" s="1" t="s">
        <v>587</v>
      </c>
      <c r="B84" s="1">
        <v>19</v>
      </c>
      <c r="C84" s="26" t="s">
        <v>7463</v>
      </c>
      <c r="D84" t="s">
        <v>589</v>
      </c>
      <c r="E84" s="27" t="s">
        <v>7464</v>
      </c>
      <c r="F84" s="28" t="s">
        <v>614</v>
      </c>
      <c r="G84" s="29">
        <v>390</v>
      </c>
      <c r="H84" s="28">
        <v>0</v>
      </c>
      <c r="I84" s="30">
        <f>ROUND(G84*H84,P4)</f>
        <v>0</v>
      </c>
      <c r="L84" s="30">
        <v>0</v>
      </c>
      <c r="M84" s="24">
        <f>ROUND(G84*L84,P4)</f>
        <v>0</v>
      </c>
      <c r="N84" s="25" t="s">
        <v>589</v>
      </c>
      <c r="O84" s="31">
        <f>M84*AA84</f>
        <v>0</v>
      </c>
      <c r="P84" s="1">
        <v>3</v>
      </c>
      <c r="AA84" s="1">
        <f>IF(P84=1,$O$3,IF(P84=2,$O$4,$O$5))</f>
        <v>0</v>
      </c>
    </row>
    <row r="85" ht="26.4">
      <c r="A85" s="1" t="s">
        <v>593</v>
      </c>
      <c r="E85" s="27" t="s">
        <v>7465</v>
      </c>
    </row>
    <row r="86" ht="26.4">
      <c r="A86" s="1" t="s">
        <v>594</v>
      </c>
      <c r="E86" s="32" t="s">
        <v>7466</v>
      </c>
    </row>
    <row r="87">
      <c r="A87" s="1" t="s">
        <v>596</v>
      </c>
      <c r="E87" s="27" t="s">
        <v>589</v>
      </c>
    </row>
    <row r="88">
      <c r="A88" s="1" t="s">
        <v>584</v>
      </c>
      <c r="C88" s="22" t="s">
        <v>3003</v>
      </c>
      <c r="E88" s="23" t="s">
        <v>4010</v>
      </c>
      <c r="L88" s="24">
        <f>SUMIFS(L89:L120,A89:A120,"P")</f>
        <v>0</v>
      </c>
      <c r="M88" s="24">
        <f>SUMIFS(M89:M120,A89:A120,"P")</f>
        <v>0</v>
      </c>
      <c r="N88" s="25"/>
    </row>
    <row r="89" ht="26.4">
      <c r="A89" s="1" t="s">
        <v>587</v>
      </c>
      <c r="B89" s="1">
        <v>20</v>
      </c>
      <c r="C89" s="26" t="s">
        <v>4168</v>
      </c>
      <c r="D89" t="s">
        <v>589</v>
      </c>
      <c r="E89" s="27" t="s">
        <v>4169</v>
      </c>
      <c r="F89" s="28" t="s">
        <v>591</v>
      </c>
      <c r="G89" s="29">
        <v>1047.5</v>
      </c>
      <c r="H89" s="28">
        <v>0</v>
      </c>
      <c r="I89" s="30">
        <f>ROUND(G89*H89,P4)</f>
        <v>0</v>
      </c>
      <c r="L89" s="30">
        <v>0</v>
      </c>
      <c r="M89" s="24">
        <f>ROUND(G89*L89,P4)</f>
        <v>0</v>
      </c>
      <c r="N89" s="25" t="s">
        <v>592</v>
      </c>
      <c r="O89" s="31">
        <f>M89*AA89</f>
        <v>0</v>
      </c>
      <c r="P89" s="1">
        <v>3</v>
      </c>
      <c r="AA89" s="1">
        <f>IF(P89=1,$O$3,IF(P89=2,$O$4,$O$5))</f>
        <v>0</v>
      </c>
    </row>
    <row r="90">
      <c r="A90" s="1" t="s">
        <v>593</v>
      </c>
      <c r="E90" s="27" t="s">
        <v>4169</v>
      </c>
    </row>
    <row r="91" ht="26.4">
      <c r="A91" s="1" t="s">
        <v>594</v>
      </c>
      <c r="E91" s="32" t="s">
        <v>7467</v>
      </c>
    </row>
    <row r="92" ht="79.2">
      <c r="A92" s="1" t="s">
        <v>596</v>
      </c>
      <c r="E92" s="27" t="s">
        <v>4171</v>
      </c>
    </row>
    <row r="93" ht="26.4">
      <c r="A93" s="1" t="s">
        <v>587</v>
      </c>
      <c r="B93" s="1">
        <v>21</v>
      </c>
      <c r="C93" s="26" t="s">
        <v>4476</v>
      </c>
      <c r="D93" t="s">
        <v>589</v>
      </c>
      <c r="E93" s="27" t="s">
        <v>4477</v>
      </c>
      <c r="F93" s="28" t="s">
        <v>614</v>
      </c>
      <c r="G93" s="29">
        <v>3955</v>
      </c>
      <c r="H93" s="28">
        <v>0</v>
      </c>
      <c r="I93" s="30">
        <f>ROUND(G93*H93,P4)</f>
        <v>0</v>
      </c>
      <c r="L93" s="30">
        <v>0</v>
      </c>
      <c r="M93" s="24">
        <f>ROUND(G93*L93,P4)</f>
        <v>0</v>
      </c>
      <c r="N93" s="25" t="s">
        <v>592</v>
      </c>
      <c r="O93" s="31">
        <f>M93*AA93</f>
        <v>0</v>
      </c>
      <c r="P93" s="1">
        <v>3</v>
      </c>
      <c r="AA93" s="1">
        <f>IF(P93=1,$O$3,IF(P93=2,$O$4,$O$5))</f>
        <v>0</v>
      </c>
    </row>
    <row r="94">
      <c r="A94" s="1" t="s">
        <v>593</v>
      </c>
      <c r="E94" s="27" t="s">
        <v>4477</v>
      </c>
    </row>
    <row r="95" ht="39.6">
      <c r="A95" s="1" t="s">
        <v>594</v>
      </c>
      <c r="E95" s="32" t="s">
        <v>7468</v>
      </c>
    </row>
    <row r="96" ht="79.2">
      <c r="A96" s="1" t="s">
        <v>596</v>
      </c>
      <c r="E96" s="27" t="s">
        <v>4171</v>
      </c>
    </row>
    <row r="97" ht="26.4">
      <c r="A97" s="1" t="s">
        <v>587</v>
      </c>
      <c r="B97" s="1">
        <v>22</v>
      </c>
      <c r="C97" s="26" t="s">
        <v>7420</v>
      </c>
      <c r="D97" t="s">
        <v>589</v>
      </c>
      <c r="E97" s="27" t="s">
        <v>7421</v>
      </c>
      <c r="F97" s="28" t="s">
        <v>614</v>
      </c>
      <c r="G97" s="29">
        <v>435</v>
      </c>
      <c r="H97" s="28">
        <v>0</v>
      </c>
      <c r="I97" s="30">
        <f>ROUND(G97*H97,P4)</f>
        <v>0</v>
      </c>
      <c r="L97" s="30">
        <v>0</v>
      </c>
      <c r="M97" s="24">
        <f>ROUND(G97*L97,P4)</f>
        <v>0</v>
      </c>
      <c r="N97" s="25" t="s">
        <v>592</v>
      </c>
      <c r="O97" s="31">
        <f>M97*AA97</f>
        <v>0</v>
      </c>
      <c r="P97" s="1">
        <v>3</v>
      </c>
      <c r="AA97" s="1">
        <f>IF(P97=1,$O$3,IF(P97=2,$O$4,$O$5))</f>
        <v>0</v>
      </c>
    </row>
    <row r="98">
      <c r="A98" s="1" t="s">
        <v>593</v>
      </c>
      <c r="E98" s="27" t="s">
        <v>7421</v>
      </c>
    </row>
    <row r="99" ht="26.4">
      <c r="A99" s="1" t="s">
        <v>594</v>
      </c>
      <c r="E99" s="32" t="s">
        <v>7469</v>
      </c>
    </row>
    <row r="100" ht="105.6">
      <c r="A100" s="1" t="s">
        <v>596</v>
      </c>
      <c r="E100" s="27" t="s">
        <v>4185</v>
      </c>
    </row>
    <row r="101" ht="26.4">
      <c r="A101" s="1" t="s">
        <v>587</v>
      </c>
      <c r="B101" s="1">
        <v>23</v>
      </c>
      <c r="C101" s="26" t="s">
        <v>7423</v>
      </c>
      <c r="D101" t="s">
        <v>589</v>
      </c>
      <c r="E101" s="27" t="s">
        <v>7424</v>
      </c>
      <c r="F101" s="28" t="s">
        <v>614</v>
      </c>
      <c r="G101" s="29">
        <v>1860</v>
      </c>
      <c r="H101" s="28">
        <v>0</v>
      </c>
      <c r="I101" s="30">
        <f>ROUND(G101*H101,P4)</f>
        <v>0</v>
      </c>
      <c r="L101" s="30">
        <v>0</v>
      </c>
      <c r="M101" s="24">
        <f>ROUND(G101*L101,P4)</f>
        <v>0</v>
      </c>
      <c r="N101" s="25" t="s">
        <v>592</v>
      </c>
      <c r="O101" s="31">
        <f>M101*AA101</f>
        <v>0</v>
      </c>
      <c r="P101" s="1">
        <v>3</v>
      </c>
      <c r="AA101" s="1">
        <f>IF(P101=1,$O$3,IF(P101=2,$O$4,$O$5))</f>
        <v>0</v>
      </c>
    </row>
    <row r="102">
      <c r="A102" s="1" t="s">
        <v>593</v>
      </c>
      <c r="E102" s="27" t="s">
        <v>7424</v>
      </c>
    </row>
    <row r="103" ht="26.4">
      <c r="A103" s="1" t="s">
        <v>594</v>
      </c>
      <c r="E103" s="32" t="s">
        <v>7470</v>
      </c>
    </row>
    <row r="104" ht="92.4">
      <c r="A104" s="1" t="s">
        <v>596</v>
      </c>
      <c r="E104" s="27" t="s">
        <v>4670</v>
      </c>
    </row>
    <row r="105" ht="26.4">
      <c r="A105" s="1" t="s">
        <v>587</v>
      </c>
      <c r="B105" s="1">
        <v>24</v>
      </c>
      <c r="C105" s="26" t="s">
        <v>6563</v>
      </c>
      <c r="D105" t="s">
        <v>589</v>
      </c>
      <c r="E105" s="27" t="s">
        <v>6564</v>
      </c>
      <c r="F105" s="28" t="s">
        <v>614</v>
      </c>
      <c r="G105" s="29">
        <v>3460</v>
      </c>
      <c r="H105" s="28">
        <v>0</v>
      </c>
      <c r="I105" s="30">
        <f>ROUND(G105*H105,P4)</f>
        <v>0</v>
      </c>
      <c r="L105" s="30">
        <v>0</v>
      </c>
      <c r="M105" s="24">
        <f>ROUND(G105*L105,P4)</f>
        <v>0</v>
      </c>
      <c r="N105" s="25" t="s">
        <v>592</v>
      </c>
      <c r="O105" s="31">
        <f>M105*AA105</f>
        <v>0</v>
      </c>
      <c r="P105" s="1">
        <v>3</v>
      </c>
      <c r="AA105" s="1">
        <f>IF(P105=1,$O$3,IF(P105=2,$O$4,$O$5))</f>
        <v>0</v>
      </c>
    </row>
    <row r="106">
      <c r="A106" s="1" t="s">
        <v>593</v>
      </c>
      <c r="E106" s="27" t="s">
        <v>6564</v>
      </c>
    </row>
    <row r="107" ht="26.4">
      <c r="A107" s="1" t="s">
        <v>594</v>
      </c>
      <c r="E107" s="32" t="s">
        <v>7471</v>
      </c>
    </row>
    <row r="108" ht="92.4">
      <c r="A108" s="1" t="s">
        <v>596</v>
      </c>
      <c r="E108" s="27" t="s">
        <v>4670</v>
      </c>
    </row>
    <row r="109" ht="26.4">
      <c r="A109" s="1" t="s">
        <v>587</v>
      </c>
      <c r="B109" s="1">
        <v>25</v>
      </c>
      <c r="C109" s="26" t="s">
        <v>4674</v>
      </c>
      <c r="D109" t="s">
        <v>589</v>
      </c>
      <c r="E109" s="27" t="s">
        <v>4675</v>
      </c>
      <c r="F109" s="28" t="s">
        <v>614</v>
      </c>
      <c r="G109" s="29">
        <v>1608</v>
      </c>
      <c r="H109" s="28">
        <v>0</v>
      </c>
      <c r="I109" s="30">
        <f>ROUND(G109*H109,P4)</f>
        <v>0</v>
      </c>
      <c r="L109" s="30">
        <v>0</v>
      </c>
      <c r="M109" s="24">
        <f>ROUND(G109*L109,P4)</f>
        <v>0</v>
      </c>
      <c r="N109" s="25" t="s">
        <v>592</v>
      </c>
      <c r="O109" s="31">
        <f>M109*AA109</f>
        <v>0</v>
      </c>
      <c r="P109" s="1">
        <v>3</v>
      </c>
      <c r="AA109" s="1">
        <f>IF(P109=1,$O$3,IF(P109=2,$O$4,$O$5))</f>
        <v>0</v>
      </c>
    </row>
    <row r="110">
      <c r="A110" s="1" t="s">
        <v>593</v>
      </c>
      <c r="E110" s="27" t="s">
        <v>4675</v>
      </c>
    </row>
    <row r="111" ht="26.4">
      <c r="A111" s="1" t="s">
        <v>594</v>
      </c>
      <c r="E111" s="32" t="s">
        <v>7472</v>
      </c>
    </row>
    <row r="112" ht="171.6">
      <c r="A112" s="1" t="s">
        <v>596</v>
      </c>
      <c r="E112" s="27" t="s">
        <v>4677</v>
      </c>
    </row>
    <row r="113" ht="26.4">
      <c r="A113" s="1" t="s">
        <v>587</v>
      </c>
      <c r="B113" s="1">
        <v>26</v>
      </c>
      <c r="C113" s="26" t="s">
        <v>4806</v>
      </c>
      <c r="D113" t="s">
        <v>589</v>
      </c>
      <c r="E113" s="27" t="s">
        <v>4807</v>
      </c>
      <c r="F113" s="28" t="s">
        <v>614</v>
      </c>
      <c r="G113" s="29">
        <v>1688</v>
      </c>
      <c r="H113" s="28">
        <v>0</v>
      </c>
      <c r="I113" s="30">
        <f>ROUND(G113*H113,P4)</f>
        <v>0</v>
      </c>
      <c r="L113" s="30">
        <v>0</v>
      </c>
      <c r="M113" s="24">
        <f>ROUND(G113*L113,P4)</f>
        <v>0</v>
      </c>
      <c r="N113" s="25" t="s">
        <v>592</v>
      </c>
      <c r="O113" s="31">
        <f>M113*AA113</f>
        <v>0</v>
      </c>
      <c r="P113" s="1">
        <v>3</v>
      </c>
      <c r="AA113" s="1">
        <f>IF(P113=1,$O$3,IF(P113=2,$O$4,$O$5))</f>
        <v>0</v>
      </c>
    </row>
    <row r="114">
      <c r="A114" s="1" t="s">
        <v>593</v>
      </c>
      <c r="E114" s="27" t="s">
        <v>4807</v>
      </c>
    </row>
    <row r="115" ht="26.4">
      <c r="A115" s="1" t="s">
        <v>594</v>
      </c>
      <c r="E115" s="32" t="s">
        <v>7473</v>
      </c>
    </row>
    <row r="116" ht="171.6">
      <c r="A116" s="1" t="s">
        <v>596</v>
      </c>
      <c r="E116" s="27" t="s">
        <v>4677</v>
      </c>
    </row>
    <row r="117" ht="26.4">
      <c r="A117" s="1" t="s">
        <v>587</v>
      </c>
      <c r="B117" s="1">
        <v>27</v>
      </c>
      <c r="C117" s="26" t="s">
        <v>7429</v>
      </c>
      <c r="D117" t="s">
        <v>589</v>
      </c>
      <c r="E117" s="27" t="s">
        <v>7430</v>
      </c>
      <c r="F117" s="28" t="s">
        <v>614</v>
      </c>
      <c r="G117" s="29">
        <v>1772</v>
      </c>
      <c r="H117" s="28">
        <v>0</v>
      </c>
      <c r="I117" s="30">
        <f>ROUND(G117*H117,P4)</f>
        <v>0</v>
      </c>
      <c r="L117" s="30">
        <v>0</v>
      </c>
      <c r="M117" s="24">
        <f>ROUND(G117*L117,P4)</f>
        <v>0</v>
      </c>
      <c r="N117" s="25" t="s">
        <v>592</v>
      </c>
      <c r="O117" s="31">
        <f>M117*AA117</f>
        <v>0</v>
      </c>
      <c r="P117" s="1">
        <v>3</v>
      </c>
      <c r="AA117" s="1">
        <f>IF(P117=1,$O$3,IF(P117=2,$O$4,$O$5))</f>
        <v>0</v>
      </c>
    </row>
    <row r="118">
      <c r="A118" s="1" t="s">
        <v>593</v>
      </c>
      <c r="E118" s="27" t="s">
        <v>7430</v>
      </c>
    </row>
    <row r="119" ht="26.4">
      <c r="A119" s="1" t="s">
        <v>594</v>
      </c>
      <c r="E119" s="32" t="s">
        <v>7474</v>
      </c>
    </row>
    <row r="120" ht="171.6">
      <c r="A120" s="1" t="s">
        <v>596</v>
      </c>
      <c r="E120" s="27" t="s">
        <v>4677</v>
      </c>
    </row>
    <row r="121">
      <c r="A121" s="1" t="s">
        <v>584</v>
      </c>
      <c r="C121" s="22" t="s">
        <v>3840</v>
      </c>
      <c r="E121" s="23" t="s">
        <v>5615</v>
      </c>
      <c r="L121" s="24">
        <f>SUMIFS(L122:L125,A122:A125,"P")</f>
        <v>0</v>
      </c>
      <c r="M121" s="24">
        <f>SUMIFS(M122:M125,A122:A125,"P")</f>
        <v>0</v>
      </c>
      <c r="N121" s="25"/>
    </row>
    <row r="122" ht="26.4">
      <c r="A122" s="1" t="s">
        <v>587</v>
      </c>
      <c r="B122" s="1">
        <v>28</v>
      </c>
      <c r="C122" s="26" t="s">
        <v>7432</v>
      </c>
      <c r="D122" t="s">
        <v>589</v>
      </c>
      <c r="E122" s="27" t="s">
        <v>7167</v>
      </c>
      <c r="F122" s="28" t="s">
        <v>607</v>
      </c>
      <c r="G122" s="29">
        <v>13</v>
      </c>
      <c r="H122" s="28">
        <v>0</v>
      </c>
      <c r="I122" s="30">
        <f>ROUND(G122*H122,P4)</f>
        <v>0</v>
      </c>
      <c r="L122" s="30">
        <v>0</v>
      </c>
      <c r="M122" s="24">
        <f>ROUND(G122*L122,P4)</f>
        <v>0</v>
      </c>
      <c r="N122" s="25" t="s">
        <v>592</v>
      </c>
      <c r="O122" s="31">
        <f>M122*AA122</f>
        <v>0</v>
      </c>
      <c r="P122" s="1">
        <v>3</v>
      </c>
      <c r="AA122" s="1">
        <f>IF(P122=1,$O$3,IF(P122=2,$O$4,$O$5))</f>
        <v>0</v>
      </c>
    </row>
    <row r="123">
      <c r="A123" s="1" t="s">
        <v>593</v>
      </c>
      <c r="E123" s="27" t="s">
        <v>7167</v>
      </c>
    </row>
    <row r="124" ht="26.4">
      <c r="A124" s="1" t="s">
        <v>594</v>
      </c>
      <c r="E124" s="32" t="s">
        <v>7475</v>
      </c>
    </row>
    <row r="125" ht="264">
      <c r="A125" s="1" t="s">
        <v>596</v>
      </c>
      <c r="E125" s="27" t="s">
        <v>3853</v>
      </c>
    </row>
    <row r="126">
      <c r="A126" s="1" t="s">
        <v>584</v>
      </c>
      <c r="C126" s="22" t="s">
        <v>2018</v>
      </c>
      <c r="E126" s="23" t="s">
        <v>4023</v>
      </c>
      <c r="L126" s="24">
        <f>SUMIFS(L127:L154,A127:A154,"P")</f>
        <v>0</v>
      </c>
      <c r="M126" s="24">
        <f>SUMIFS(M127:M154,A127:A154,"P")</f>
        <v>0</v>
      </c>
      <c r="N126" s="25"/>
    </row>
    <row r="127" ht="26.4">
      <c r="A127" s="1" t="s">
        <v>587</v>
      </c>
      <c r="B127" s="1">
        <v>29</v>
      </c>
      <c r="C127" s="26" t="s">
        <v>7256</v>
      </c>
      <c r="D127" t="s">
        <v>589</v>
      </c>
      <c r="E127" s="27" t="s">
        <v>7257</v>
      </c>
      <c r="F127" s="28" t="s">
        <v>607</v>
      </c>
      <c r="G127" s="29">
        <v>172</v>
      </c>
      <c r="H127" s="28">
        <v>0</v>
      </c>
      <c r="I127" s="30">
        <f>ROUND(G127*H127,P4)</f>
        <v>0</v>
      </c>
      <c r="L127" s="30">
        <v>0</v>
      </c>
      <c r="M127" s="24">
        <f>ROUND(G127*L127,P4)</f>
        <v>0</v>
      </c>
      <c r="N127" s="25" t="s">
        <v>592</v>
      </c>
      <c r="O127" s="31">
        <f>M127*AA127</f>
        <v>0</v>
      </c>
      <c r="P127" s="1">
        <v>3</v>
      </c>
      <c r="AA127" s="1">
        <f>IF(P127=1,$O$3,IF(P127=2,$O$4,$O$5))</f>
        <v>0</v>
      </c>
    </row>
    <row r="128" ht="26.4">
      <c r="A128" s="1" t="s">
        <v>593</v>
      </c>
      <c r="E128" s="27" t="s">
        <v>7257</v>
      </c>
    </row>
    <row r="129" ht="26.4">
      <c r="A129" s="1" t="s">
        <v>594</v>
      </c>
      <c r="E129" s="32" t="s">
        <v>7476</v>
      </c>
    </row>
    <row r="130" ht="171.6">
      <c r="A130" s="1" t="s">
        <v>596</v>
      </c>
      <c r="E130" s="27" t="s">
        <v>7259</v>
      </c>
    </row>
    <row r="131" ht="26.4">
      <c r="A131" s="1" t="s">
        <v>587</v>
      </c>
      <c r="B131" s="1">
        <v>30</v>
      </c>
      <c r="C131" s="26" t="s">
        <v>7264</v>
      </c>
      <c r="D131" t="s">
        <v>589</v>
      </c>
      <c r="E131" s="27" t="s">
        <v>7265</v>
      </c>
      <c r="F131" s="28" t="s">
        <v>621</v>
      </c>
      <c r="G131" s="29">
        <v>14</v>
      </c>
      <c r="H131" s="28">
        <v>0</v>
      </c>
      <c r="I131" s="30">
        <f>ROUND(G131*H131,P4)</f>
        <v>0</v>
      </c>
      <c r="L131" s="30">
        <v>0</v>
      </c>
      <c r="M131" s="24">
        <f>ROUND(G131*L131,P4)</f>
        <v>0</v>
      </c>
      <c r="N131" s="25" t="s">
        <v>592</v>
      </c>
      <c r="O131" s="31">
        <f>M131*AA131</f>
        <v>0</v>
      </c>
      <c r="P131" s="1">
        <v>3</v>
      </c>
      <c r="AA131" s="1">
        <f>IF(P131=1,$O$3,IF(P131=2,$O$4,$O$5))</f>
        <v>0</v>
      </c>
    </row>
    <row r="132" ht="26.4">
      <c r="A132" s="1" t="s">
        <v>593</v>
      </c>
      <c r="E132" s="27" t="s">
        <v>7266</v>
      </c>
    </row>
    <row r="133" ht="105.6">
      <c r="A133" s="1" t="s">
        <v>594</v>
      </c>
      <c r="E133" s="32" t="s">
        <v>7477</v>
      </c>
    </row>
    <row r="134" ht="52.8">
      <c r="A134" s="1" t="s">
        <v>596</v>
      </c>
      <c r="E134" s="27" t="s">
        <v>4822</v>
      </c>
    </row>
    <row r="135" ht="26.4">
      <c r="A135" s="1" t="s">
        <v>587</v>
      </c>
      <c r="B135" s="1">
        <v>31</v>
      </c>
      <c r="C135" s="26" t="s">
        <v>7268</v>
      </c>
      <c r="D135" t="s">
        <v>589</v>
      </c>
      <c r="E135" s="27" t="s">
        <v>7269</v>
      </c>
      <c r="F135" s="28" t="s">
        <v>621</v>
      </c>
      <c r="G135" s="29">
        <v>8</v>
      </c>
      <c r="H135" s="28">
        <v>0</v>
      </c>
      <c r="I135" s="30">
        <f>ROUND(G135*H135,P4)</f>
        <v>0</v>
      </c>
      <c r="L135" s="30">
        <v>0</v>
      </c>
      <c r="M135" s="24">
        <f>ROUND(G135*L135,P4)</f>
        <v>0</v>
      </c>
      <c r="N135" s="25" t="s">
        <v>592</v>
      </c>
      <c r="O135" s="31">
        <f>M135*AA135</f>
        <v>0</v>
      </c>
      <c r="P135" s="1">
        <v>3</v>
      </c>
      <c r="AA135" s="1">
        <f>IF(P135=1,$O$3,IF(P135=2,$O$4,$O$5))</f>
        <v>0</v>
      </c>
    </row>
    <row r="136" ht="26.4">
      <c r="A136" s="1" t="s">
        <v>593</v>
      </c>
      <c r="E136" s="27" t="s">
        <v>7269</v>
      </c>
    </row>
    <row r="137" ht="26.4">
      <c r="A137" s="1" t="s">
        <v>594</v>
      </c>
      <c r="E137" s="32" t="s">
        <v>7478</v>
      </c>
    </row>
    <row r="138" ht="79.2">
      <c r="A138" s="1" t="s">
        <v>596</v>
      </c>
      <c r="E138" s="27" t="s">
        <v>7271</v>
      </c>
    </row>
    <row r="139" ht="26.4">
      <c r="A139" s="1" t="s">
        <v>587</v>
      </c>
      <c r="B139" s="1">
        <v>32</v>
      </c>
      <c r="C139" s="26" t="s">
        <v>7272</v>
      </c>
      <c r="D139" t="s">
        <v>589</v>
      </c>
      <c r="E139" s="27" t="s">
        <v>7273</v>
      </c>
      <c r="F139" s="28" t="s">
        <v>607</v>
      </c>
      <c r="G139" s="29">
        <v>8</v>
      </c>
      <c r="H139" s="28">
        <v>0</v>
      </c>
      <c r="I139" s="30">
        <f>ROUND(G139*H139,P4)</f>
        <v>0</v>
      </c>
      <c r="L139" s="30">
        <v>0</v>
      </c>
      <c r="M139" s="24">
        <f>ROUND(G139*L139,P4)</f>
        <v>0</v>
      </c>
      <c r="N139" s="25" t="s">
        <v>592</v>
      </c>
      <c r="O139" s="31">
        <f>M139*AA139</f>
        <v>0</v>
      </c>
      <c r="P139" s="1">
        <v>3</v>
      </c>
      <c r="AA139" s="1">
        <f>IF(P139=1,$O$3,IF(P139=2,$O$4,$O$5))</f>
        <v>0</v>
      </c>
    </row>
    <row r="140">
      <c r="A140" s="1" t="s">
        <v>593</v>
      </c>
      <c r="E140" s="27" t="s">
        <v>7273</v>
      </c>
    </row>
    <row r="141" ht="26.4">
      <c r="A141" s="1" t="s">
        <v>594</v>
      </c>
      <c r="E141" s="32" t="s">
        <v>7479</v>
      </c>
    </row>
    <row r="142" ht="92.4">
      <c r="A142" s="1" t="s">
        <v>596</v>
      </c>
      <c r="E142" s="27" t="s">
        <v>7275</v>
      </c>
    </row>
    <row r="143" ht="26.4">
      <c r="A143" s="1" t="s">
        <v>587</v>
      </c>
      <c r="B143" s="1">
        <v>33</v>
      </c>
      <c r="C143" s="26" t="s">
        <v>4910</v>
      </c>
      <c r="D143" t="s">
        <v>589</v>
      </c>
      <c r="E143" s="27" t="s">
        <v>4911</v>
      </c>
      <c r="F143" s="28" t="s">
        <v>607</v>
      </c>
      <c r="G143" s="29">
        <v>65</v>
      </c>
      <c r="H143" s="28">
        <v>0</v>
      </c>
      <c r="I143" s="30">
        <f>ROUND(G143*H143,P4)</f>
        <v>0</v>
      </c>
      <c r="L143" s="30">
        <v>0</v>
      </c>
      <c r="M143" s="24">
        <f>ROUND(G143*L143,P4)</f>
        <v>0</v>
      </c>
      <c r="N143" s="25" t="s">
        <v>592</v>
      </c>
      <c r="O143" s="31">
        <f>M143*AA143</f>
        <v>0</v>
      </c>
      <c r="P143" s="1">
        <v>3</v>
      </c>
      <c r="AA143" s="1">
        <f>IF(P143=1,$O$3,IF(P143=2,$O$4,$O$5))</f>
        <v>0</v>
      </c>
    </row>
    <row r="144">
      <c r="A144" s="1" t="s">
        <v>593</v>
      </c>
      <c r="E144" s="27" t="s">
        <v>4911</v>
      </c>
    </row>
    <row r="145" ht="26.4">
      <c r="A145" s="1" t="s">
        <v>594</v>
      </c>
      <c r="E145" s="32" t="s">
        <v>7480</v>
      </c>
    </row>
    <row r="146" ht="66">
      <c r="A146" s="1" t="s">
        <v>596</v>
      </c>
      <c r="E146" s="27" t="s">
        <v>4698</v>
      </c>
    </row>
    <row r="147" ht="26.4">
      <c r="A147" s="1" t="s">
        <v>587</v>
      </c>
      <c r="B147" s="1">
        <v>34</v>
      </c>
      <c r="C147" s="26" t="s">
        <v>7278</v>
      </c>
      <c r="D147" t="s">
        <v>589</v>
      </c>
      <c r="E147" s="27" t="s">
        <v>7279</v>
      </c>
      <c r="F147" s="28" t="s">
        <v>607</v>
      </c>
      <c r="G147" s="29">
        <v>65</v>
      </c>
      <c r="H147" s="28">
        <v>0</v>
      </c>
      <c r="I147" s="30">
        <f>ROUND(G147*H147,P4)</f>
        <v>0</v>
      </c>
      <c r="L147" s="30">
        <v>0</v>
      </c>
      <c r="M147" s="24">
        <f>ROUND(G147*L147,P4)</f>
        <v>0</v>
      </c>
      <c r="N147" s="25" t="s">
        <v>592</v>
      </c>
      <c r="O147" s="31">
        <f>M147*AA147</f>
        <v>0</v>
      </c>
      <c r="P147" s="1">
        <v>3</v>
      </c>
      <c r="AA147" s="1">
        <f>IF(P147=1,$O$3,IF(P147=2,$O$4,$O$5))</f>
        <v>0</v>
      </c>
    </row>
    <row r="148">
      <c r="A148" s="1" t="s">
        <v>593</v>
      </c>
      <c r="E148" s="27" t="s">
        <v>7279</v>
      </c>
    </row>
    <row r="149" ht="26.4">
      <c r="A149" s="1" t="s">
        <v>594</v>
      </c>
      <c r="E149" s="32" t="s">
        <v>7481</v>
      </c>
    </row>
    <row r="150" ht="79.2">
      <c r="A150" s="1" t="s">
        <v>596</v>
      </c>
      <c r="E150" s="27" t="s">
        <v>4921</v>
      </c>
    </row>
    <row r="151">
      <c r="A151" s="1" t="s">
        <v>587</v>
      </c>
      <c r="B151" s="1">
        <v>35</v>
      </c>
      <c r="C151" s="26" t="s">
        <v>7482</v>
      </c>
      <c r="D151" t="s">
        <v>589</v>
      </c>
      <c r="E151" s="27" t="s">
        <v>7483</v>
      </c>
      <c r="F151" s="28" t="s">
        <v>621</v>
      </c>
      <c r="G151" s="29">
        <v>3</v>
      </c>
      <c r="H151" s="28">
        <v>0</v>
      </c>
      <c r="I151" s="30">
        <f>ROUND(G151*H151,P4)</f>
        <v>0</v>
      </c>
      <c r="L151" s="30">
        <v>0</v>
      </c>
      <c r="M151" s="24">
        <f>ROUND(G151*L151,P4)</f>
        <v>0</v>
      </c>
      <c r="N151" s="25" t="s">
        <v>589</v>
      </c>
      <c r="O151" s="31">
        <f>M151*AA151</f>
        <v>0</v>
      </c>
      <c r="P151" s="1">
        <v>3</v>
      </c>
      <c r="AA151" s="1">
        <f>IF(P151=1,$O$3,IF(P151=2,$O$4,$O$5))</f>
        <v>0</v>
      </c>
    </row>
    <row r="152">
      <c r="A152" s="1" t="s">
        <v>593</v>
      </c>
      <c r="E152" s="27" t="s">
        <v>7484</v>
      </c>
    </row>
    <row r="153" ht="26.4">
      <c r="A153" s="1" t="s">
        <v>594</v>
      </c>
      <c r="E153" s="32" t="s">
        <v>7485</v>
      </c>
    </row>
    <row r="154" ht="52.8">
      <c r="A154" s="1" t="s">
        <v>596</v>
      </c>
      <c r="E154" s="27" t="s">
        <v>7486</v>
      </c>
    </row>
    <row r="155">
      <c r="A155" s="1" t="s">
        <v>584</v>
      </c>
      <c r="C155" s="22" t="s">
        <v>690</v>
      </c>
      <c r="E155" s="23" t="s">
        <v>1951</v>
      </c>
      <c r="L155" s="24">
        <f>SUMIFS(L156:L175,A156:A175,"P")</f>
        <v>0</v>
      </c>
      <c r="M155" s="24">
        <f>SUMIFS(M156:M175,A156:A175,"P")</f>
        <v>0</v>
      </c>
      <c r="N155" s="25"/>
    </row>
    <row r="156" ht="39.6">
      <c r="A156" s="1" t="s">
        <v>587</v>
      </c>
      <c r="B156" s="1">
        <v>36</v>
      </c>
      <c r="C156" s="26" t="s">
        <v>692</v>
      </c>
      <c r="D156" t="s">
        <v>693</v>
      </c>
      <c r="E156" s="27" t="s">
        <v>694</v>
      </c>
      <c r="F156" s="28" t="s">
        <v>695</v>
      </c>
      <c r="G156" s="29">
        <v>4077.5700000000002</v>
      </c>
      <c r="H156" s="28">
        <v>0</v>
      </c>
      <c r="I156" s="30">
        <f>ROUND(G156*H156,P4)</f>
        <v>0</v>
      </c>
      <c r="L156" s="30">
        <v>0</v>
      </c>
      <c r="M156" s="24">
        <f>ROUND(G156*L156,P4)</f>
        <v>0</v>
      </c>
      <c r="N156" s="25" t="s">
        <v>589</v>
      </c>
      <c r="O156" s="31">
        <f>M156*AA156</f>
        <v>0</v>
      </c>
      <c r="P156" s="1">
        <v>3</v>
      </c>
      <c r="AA156" s="1">
        <f>IF(P156=1,$O$3,IF(P156=2,$O$4,$O$5))</f>
        <v>0</v>
      </c>
    </row>
    <row r="157" ht="224.4">
      <c r="A157" s="1" t="s">
        <v>593</v>
      </c>
      <c r="E157" s="27" t="s">
        <v>5498</v>
      </c>
    </row>
    <row r="158" ht="26.4">
      <c r="A158" s="1" t="s">
        <v>594</v>
      </c>
      <c r="E158" s="32" t="s">
        <v>7487</v>
      </c>
    </row>
    <row r="159">
      <c r="A159" s="1" t="s">
        <v>596</v>
      </c>
      <c r="E159" s="27" t="s">
        <v>589</v>
      </c>
    </row>
    <row r="160" ht="39.6">
      <c r="A160" s="1" t="s">
        <v>587</v>
      </c>
      <c r="B160" s="1">
        <v>37</v>
      </c>
      <c r="C160" s="26" t="s">
        <v>2681</v>
      </c>
      <c r="D160" t="s">
        <v>2682</v>
      </c>
      <c r="E160" s="27" t="s">
        <v>2683</v>
      </c>
      <c r="F160" s="28" t="s">
        <v>695</v>
      </c>
      <c r="G160" s="29">
        <v>383.303</v>
      </c>
      <c r="H160" s="28">
        <v>0</v>
      </c>
      <c r="I160" s="30">
        <f>ROUND(G160*H160,P4)</f>
        <v>0</v>
      </c>
      <c r="L160" s="30">
        <v>0</v>
      </c>
      <c r="M160" s="24">
        <f>ROUND(G160*L160,P4)</f>
        <v>0</v>
      </c>
      <c r="N160" s="25" t="s">
        <v>589</v>
      </c>
      <c r="O160" s="31">
        <f>M160*AA160</f>
        <v>0</v>
      </c>
      <c r="P160" s="1">
        <v>3</v>
      </c>
      <c r="AA160" s="1">
        <f>IF(P160=1,$O$3,IF(P160=2,$O$4,$O$5))</f>
        <v>0</v>
      </c>
    </row>
    <row r="161" ht="224.4">
      <c r="A161" s="1" t="s">
        <v>593</v>
      </c>
      <c r="E161" s="27" t="s">
        <v>5498</v>
      </c>
    </row>
    <row r="162" ht="26.4">
      <c r="A162" s="1" t="s">
        <v>594</v>
      </c>
      <c r="E162" s="32" t="s">
        <v>7488</v>
      </c>
    </row>
    <row r="163">
      <c r="A163" s="1" t="s">
        <v>596</v>
      </c>
      <c r="E163" s="27" t="s">
        <v>589</v>
      </c>
    </row>
    <row r="164" ht="39.6">
      <c r="A164" s="1" t="s">
        <v>587</v>
      </c>
      <c r="B164" s="1">
        <v>38</v>
      </c>
      <c r="C164" s="26" t="s">
        <v>6596</v>
      </c>
      <c r="D164" t="s">
        <v>6597</v>
      </c>
      <c r="E164" s="27" t="s">
        <v>6598</v>
      </c>
      <c r="F164" s="28" t="s">
        <v>695</v>
      </c>
      <c r="G164" s="29">
        <v>383.303</v>
      </c>
      <c r="H164" s="28">
        <v>0</v>
      </c>
      <c r="I164" s="30">
        <f>ROUND(G164*H164,P4)</f>
        <v>0</v>
      </c>
      <c r="L164" s="30">
        <v>0</v>
      </c>
      <c r="M164" s="24">
        <f>ROUND(G164*L164,P4)</f>
        <v>0</v>
      </c>
      <c r="N164" s="25" t="s">
        <v>589</v>
      </c>
      <c r="O164" s="31">
        <f>M164*AA164</f>
        <v>0</v>
      </c>
      <c r="P164" s="1">
        <v>3</v>
      </c>
      <c r="AA164" s="1">
        <f>IF(P164=1,$O$3,IF(P164=2,$O$4,$O$5))</f>
        <v>0</v>
      </c>
    </row>
    <row r="165" ht="224.4">
      <c r="A165" s="1" t="s">
        <v>593</v>
      </c>
      <c r="E165" s="27" t="s">
        <v>5498</v>
      </c>
    </row>
    <row r="166" ht="26.4">
      <c r="A166" s="1" t="s">
        <v>594</v>
      </c>
      <c r="E166" s="32" t="s">
        <v>7488</v>
      </c>
    </row>
    <row r="167">
      <c r="A167" s="1" t="s">
        <v>596</v>
      </c>
      <c r="E167" s="27" t="s">
        <v>589</v>
      </c>
    </row>
    <row r="168" ht="26.4">
      <c r="A168" s="1" t="s">
        <v>587</v>
      </c>
      <c r="B168" s="1">
        <v>39</v>
      </c>
      <c r="C168" s="26" t="s">
        <v>4723</v>
      </c>
      <c r="D168" t="s">
        <v>4724</v>
      </c>
      <c r="E168" s="27" t="s">
        <v>4725</v>
      </c>
      <c r="F168" s="28" t="s">
        <v>695</v>
      </c>
      <c r="G168" s="29">
        <v>158.89500000000001</v>
      </c>
      <c r="H168" s="28">
        <v>0</v>
      </c>
      <c r="I168" s="30">
        <f>ROUND(G168*H168,P4)</f>
        <v>0</v>
      </c>
      <c r="L168" s="30">
        <v>0</v>
      </c>
      <c r="M168" s="24">
        <f>ROUND(G168*L168,P4)</f>
        <v>0</v>
      </c>
      <c r="N168" s="25" t="s">
        <v>589</v>
      </c>
      <c r="O168" s="31">
        <f>M168*AA168</f>
        <v>0</v>
      </c>
      <c r="P168" s="1">
        <v>3</v>
      </c>
      <c r="AA168" s="1">
        <f>IF(P168=1,$O$3,IF(P168=2,$O$4,$O$5))</f>
        <v>0</v>
      </c>
    </row>
    <row r="169" ht="303.6">
      <c r="A169" s="1" t="s">
        <v>593</v>
      </c>
      <c r="E169" s="27" t="s">
        <v>7489</v>
      </c>
    </row>
    <row r="170" ht="39.6">
      <c r="A170" s="1" t="s">
        <v>594</v>
      </c>
      <c r="E170" s="32" t="s">
        <v>7490</v>
      </c>
    </row>
    <row r="171">
      <c r="A171" s="1" t="s">
        <v>596</v>
      </c>
      <c r="E171" s="27" t="s">
        <v>589</v>
      </c>
    </row>
    <row r="172" ht="39.6">
      <c r="A172" s="1" t="s">
        <v>587</v>
      </c>
      <c r="B172" s="1">
        <v>40</v>
      </c>
      <c r="C172" s="26" t="s">
        <v>2699</v>
      </c>
      <c r="D172" t="s">
        <v>2700</v>
      </c>
      <c r="E172" s="27" t="s">
        <v>2701</v>
      </c>
      <c r="F172" s="28" t="s">
        <v>695</v>
      </c>
      <c r="G172" s="29">
        <v>17.655000000000001</v>
      </c>
      <c r="H172" s="28">
        <v>0</v>
      </c>
      <c r="I172" s="30">
        <f>ROUND(G172*H172,P4)</f>
        <v>0</v>
      </c>
      <c r="L172" s="30">
        <v>0</v>
      </c>
      <c r="M172" s="24">
        <f>ROUND(G172*L172,P4)</f>
        <v>0</v>
      </c>
      <c r="N172" s="25" t="s">
        <v>589</v>
      </c>
      <c r="O172" s="31">
        <f>M172*AA172</f>
        <v>0</v>
      </c>
      <c r="P172" s="1">
        <v>3</v>
      </c>
      <c r="AA172" s="1">
        <f>IF(P172=1,$O$3,IF(P172=2,$O$4,$O$5))</f>
        <v>0</v>
      </c>
    </row>
    <row r="173" ht="356.4">
      <c r="A173" s="1" t="s">
        <v>593</v>
      </c>
      <c r="E173" s="27" t="s">
        <v>7491</v>
      </c>
    </row>
    <row r="174" ht="39.6">
      <c r="A174" s="1" t="s">
        <v>594</v>
      </c>
      <c r="E174" s="32" t="s">
        <v>7492</v>
      </c>
    </row>
    <row r="175">
      <c r="A175" s="1" t="s">
        <v>596</v>
      </c>
      <c r="E175" s="27" t="s">
        <v>589</v>
      </c>
    </row>
    <row r="176">
      <c r="A176" s="1" t="s">
        <v>584</v>
      </c>
      <c r="C176" s="22" t="s">
        <v>4062</v>
      </c>
      <c r="E176" s="23" t="s">
        <v>4242</v>
      </c>
      <c r="L176" s="24">
        <f>SUMIFS(L177:L180,A177:A180,"P")</f>
        <v>0</v>
      </c>
      <c r="M176" s="24">
        <f>SUMIFS(M177:M180,A177:A180,"P")</f>
        <v>0</v>
      </c>
      <c r="N176" s="25"/>
    </row>
    <row r="177">
      <c r="A177" s="1" t="s">
        <v>587</v>
      </c>
      <c r="B177" s="1">
        <v>41</v>
      </c>
      <c r="C177" s="26" t="s">
        <v>7493</v>
      </c>
      <c r="D177" t="s">
        <v>589</v>
      </c>
      <c r="E177" s="27" t="s">
        <v>7494</v>
      </c>
      <c r="F177" s="28" t="s">
        <v>1456</v>
      </c>
      <c r="G177" s="29">
        <v>1</v>
      </c>
      <c r="H177" s="28">
        <v>0</v>
      </c>
      <c r="I177" s="30">
        <f>ROUND(G177*H177,P4)</f>
        <v>0</v>
      </c>
      <c r="L177" s="30">
        <v>0</v>
      </c>
      <c r="M177" s="24">
        <f>ROUND(G177*L177,P4)</f>
        <v>0</v>
      </c>
      <c r="N177" s="25" t="s">
        <v>589</v>
      </c>
      <c r="O177" s="31">
        <f>M177*AA177</f>
        <v>0</v>
      </c>
      <c r="P177" s="1">
        <v>3</v>
      </c>
      <c r="AA177" s="1">
        <f>IF(P177=1,$O$3,IF(P177=2,$O$4,$O$5))</f>
        <v>0</v>
      </c>
    </row>
    <row r="178" ht="26.4">
      <c r="A178" s="1" t="s">
        <v>593</v>
      </c>
      <c r="E178" s="27" t="s">
        <v>7495</v>
      </c>
    </row>
    <row r="179" ht="26.4">
      <c r="A179" s="1" t="s">
        <v>594</v>
      </c>
      <c r="E179" s="32" t="s">
        <v>7496</v>
      </c>
    </row>
    <row r="180" ht="52.8">
      <c r="A180" s="1" t="s">
        <v>596</v>
      </c>
      <c r="E180" s="27" t="s">
        <v>4066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7497</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7498</v>
      </c>
      <c r="D10" t="s">
        <v>589</v>
      </c>
      <c r="E10" s="27" t="s">
        <v>7499</v>
      </c>
      <c r="F10" s="28" t="s">
        <v>3050</v>
      </c>
      <c r="G10" s="29">
        <v>14.756</v>
      </c>
      <c r="H10" s="28">
        <v>0.001</v>
      </c>
      <c r="I10" s="30">
        <f>ROUND(G10*H10,P4)</f>
        <v>0</v>
      </c>
      <c r="L10" s="30">
        <v>0</v>
      </c>
      <c r="M10" s="24">
        <f>ROUND(G10*L10,P4)</f>
        <v>0</v>
      </c>
      <c r="N10" s="25" t="s">
        <v>7500</v>
      </c>
      <c r="O10" s="31">
        <f>M10*AA10</f>
        <v>0</v>
      </c>
      <c r="P10" s="1">
        <v>3</v>
      </c>
      <c r="AA10" s="1">
        <f>IF(P10=1,$O$3,IF(P10=2,$O$4,$O$5))</f>
        <v>0</v>
      </c>
    </row>
    <row r="11">
      <c r="A11" s="1" t="s">
        <v>593</v>
      </c>
      <c r="E11" s="27" t="s">
        <v>7499</v>
      </c>
    </row>
    <row r="12">
      <c r="A12" s="1" t="s">
        <v>594</v>
      </c>
      <c r="E12" s="32" t="s">
        <v>7501</v>
      </c>
    </row>
    <row r="13">
      <c r="A13" s="1" t="s">
        <v>596</v>
      </c>
      <c r="E13" s="27" t="s">
        <v>589</v>
      </c>
    </row>
    <row r="14">
      <c r="A14" s="1" t="s">
        <v>587</v>
      </c>
      <c r="B14" s="1">
        <v>2</v>
      </c>
      <c r="C14" s="26" t="s">
        <v>7502</v>
      </c>
      <c r="D14" t="s">
        <v>589</v>
      </c>
      <c r="E14" s="27" t="s">
        <v>7503</v>
      </c>
      <c r="F14" s="28" t="s">
        <v>835</v>
      </c>
      <c r="G14" s="29">
        <v>1081.3</v>
      </c>
      <c r="H14" s="28">
        <v>3.0000000000000001E-05</v>
      </c>
      <c r="I14" s="30">
        <f>ROUND(G14*H14,P4)</f>
        <v>0</v>
      </c>
      <c r="L14" s="30">
        <v>0</v>
      </c>
      <c r="M14" s="24">
        <f>ROUND(G14*L14,P4)</f>
        <v>0</v>
      </c>
      <c r="N14" s="25" t="s">
        <v>7500</v>
      </c>
      <c r="O14" s="31">
        <f>M14*AA14</f>
        <v>0</v>
      </c>
      <c r="P14" s="1">
        <v>3</v>
      </c>
      <c r="AA14" s="1">
        <f>IF(P14=1,$O$3,IF(P14=2,$O$4,$O$5))</f>
        <v>0</v>
      </c>
    </row>
    <row r="15" ht="26.4">
      <c r="A15" s="1" t="s">
        <v>593</v>
      </c>
      <c r="E15" s="27" t="s">
        <v>7504</v>
      </c>
    </row>
    <row r="16" ht="39.6">
      <c r="A16" s="1" t="s">
        <v>594</v>
      </c>
      <c r="E16" s="32" t="s">
        <v>7505</v>
      </c>
    </row>
    <row r="17" ht="330">
      <c r="A17" s="1" t="s">
        <v>596</v>
      </c>
      <c r="E17" s="27" t="s">
        <v>7506</v>
      </c>
    </row>
    <row r="18">
      <c r="A18" s="1" t="s">
        <v>587</v>
      </c>
      <c r="B18" s="1">
        <v>3</v>
      </c>
      <c r="C18" s="26" t="s">
        <v>7507</v>
      </c>
      <c r="D18" t="s">
        <v>589</v>
      </c>
      <c r="E18" s="27" t="s">
        <v>7508</v>
      </c>
      <c r="F18" s="28" t="s">
        <v>614</v>
      </c>
      <c r="G18" s="29">
        <v>165.03899999999999</v>
      </c>
      <c r="H18" s="28">
        <v>0</v>
      </c>
      <c r="I18" s="30">
        <f>ROUND(G18*H18,P4)</f>
        <v>0</v>
      </c>
      <c r="L18" s="30">
        <v>0</v>
      </c>
      <c r="M18" s="24">
        <f>ROUND(G18*L18,P4)</f>
        <v>0</v>
      </c>
      <c r="N18" s="25" t="s">
        <v>7500</v>
      </c>
      <c r="O18" s="31">
        <f>M18*AA18</f>
        <v>0</v>
      </c>
      <c r="P18" s="1">
        <v>3</v>
      </c>
      <c r="AA18" s="1">
        <f>IF(P18=1,$O$3,IF(P18=2,$O$4,$O$5))</f>
        <v>0</v>
      </c>
    </row>
    <row r="19">
      <c r="A19" s="1" t="s">
        <v>593</v>
      </c>
      <c r="E19" s="27" t="s">
        <v>7509</v>
      </c>
    </row>
    <row r="20" ht="171.6">
      <c r="A20" s="1" t="s">
        <v>594</v>
      </c>
      <c r="E20" s="32" t="s">
        <v>7510</v>
      </c>
    </row>
    <row r="21" ht="92.4">
      <c r="A21" s="1" t="s">
        <v>596</v>
      </c>
      <c r="E21" s="27" t="s">
        <v>7511</v>
      </c>
    </row>
    <row r="22" ht="26.4">
      <c r="A22" s="1" t="s">
        <v>587</v>
      </c>
      <c r="B22" s="1">
        <v>4</v>
      </c>
      <c r="C22" s="26" t="s">
        <v>7512</v>
      </c>
      <c r="D22" t="s">
        <v>589</v>
      </c>
      <c r="E22" s="27" t="s">
        <v>7513</v>
      </c>
      <c r="F22" s="28" t="s">
        <v>591</v>
      </c>
      <c r="G22" s="29">
        <v>227.37100000000001</v>
      </c>
      <c r="H22" s="28">
        <v>0</v>
      </c>
      <c r="I22" s="30">
        <f>ROUND(G22*H22,P4)</f>
        <v>0</v>
      </c>
      <c r="L22" s="30">
        <v>0</v>
      </c>
      <c r="M22" s="24">
        <f>ROUND(G22*L22,P4)</f>
        <v>0</v>
      </c>
      <c r="N22" s="25" t="s">
        <v>7500</v>
      </c>
      <c r="O22" s="31">
        <f>M22*AA22</f>
        <v>0</v>
      </c>
      <c r="P22" s="1">
        <v>3</v>
      </c>
      <c r="AA22" s="1">
        <f>IF(P22=1,$O$3,IF(P22=2,$O$4,$O$5))</f>
        <v>0</v>
      </c>
    </row>
    <row r="23" ht="39.6">
      <c r="A23" s="1" t="s">
        <v>593</v>
      </c>
      <c r="E23" s="27" t="s">
        <v>7514</v>
      </c>
    </row>
    <row r="24" ht="132">
      <c r="A24" s="1" t="s">
        <v>594</v>
      </c>
      <c r="E24" s="32" t="s">
        <v>7515</v>
      </c>
    </row>
    <row r="25" ht="39.6">
      <c r="A25" s="1" t="s">
        <v>596</v>
      </c>
      <c r="E25" s="27" t="s">
        <v>7516</v>
      </c>
    </row>
    <row r="26">
      <c r="A26" s="1" t="s">
        <v>587</v>
      </c>
      <c r="B26" s="1">
        <v>5</v>
      </c>
      <c r="C26" s="26" t="s">
        <v>7517</v>
      </c>
      <c r="D26" t="s">
        <v>589</v>
      </c>
      <c r="E26" s="27" t="s">
        <v>7518</v>
      </c>
      <c r="F26" s="28" t="s">
        <v>591</v>
      </c>
      <c r="G26" s="29">
        <v>57.021999999999998</v>
      </c>
      <c r="H26" s="28">
        <v>0</v>
      </c>
      <c r="I26" s="30">
        <f>ROUND(G26*H26,P4)</f>
        <v>0</v>
      </c>
      <c r="L26" s="30">
        <v>0</v>
      </c>
      <c r="M26" s="24">
        <f>ROUND(G26*L26,P4)</f>
        <v>0</v>
      </c>
      <c r="N26" s="25" t="s">
        <v>7500</v>
      </c>
      <c r="O26" s="31">
        <f>M26*AA26</f>
        <v>0</v>
      </c>
      <c r="P26" s="1">
        <v>3</v>
      </c>
      <c r="AA26" s="1">
        <f>IF(P26=1,$O$3,IF(P26=2,$O$4,$O$5))</f>
        <v>0</v>
      </c>
    </row>
    <row r="27" ht="26.4">
      <c r="A27" s="1" t="s">
        <v>593</v>
      </c>
      <c r="E27" s="27" t="s">
        <v>7519</v>
      </c>
    </row>
    <row r="28" ht="105.6">
      <c r="A28" s="1" t="s">
        <v>594</v>
      </c>
      <c r="E28" s="32" t="s">
        <v>7520</v>
      </c>
    </row>
    <row r="29">
      <c r="A29" s="1" t="s">
        <v>596</v>
      </c>
      <c r="E29" s="27" t="s">
        <v>589</v>
      </c>
    </row>
    <row r="30">
      <c r="A30" s="1" t="s">
        <v>587</v>
      </c>
      <c r="B30" s="1">
        <v>6</v>
      </c>
      <c r="C30" s="26" t="s">
        <v>7521</v>
      </c>
      <c r="D30" t="s">
        <v>589</v>
      </c>
      <c r="E30" s="27" t="s">
        <v>7522</v>
      </c>
      <c r="F30" s="28" t="s">
        <v>614</v>
      </c>
      <c r="G30" s="29">
        <v>336.31</v>
      </c>
      <c r="H30" s="28">
        <v>0.00084000000000000003</v>
      </c>
      <c r="I30" s="30">
        <f>ROUND(G30*H30,P4)</f>
        <v>0</v>
      </c>
      <c r="L30" s="30">
        <v>0</v>
      </c>
      <c r="M30" s="24">
        <f>ROUND(G30*L30,P4)</f>
        <v>0</v>
      </c>
      <c r="N30" s="25" t="s">
        <v>7500</v>
      </c>
      <c r="O30" s="31">
        <f>M30*AA30</f>
        <v>0</v>
      </c>
      <c r="P30" s="1">
        <v>3</v>
      </c>
      <c r="AA30" s="1">
        <f>IF(P30=1,$O$3,IF(P30=2,$O$4,$O$5))</f>
        <v>0</v>
      </c>
    </row>
    <row r="31" ht="26.4">
      <c r="A31" s="1" t="s">
        <v>593</v>
      </c>
      <c r="E31" s="27" t="s">
        <v>7523</v>
      </c>
    </row>
    <row r="32" ht="158.4">
      <c r="A32" s="1" t="s">
        <v>594</v>
      </c>
      <c r="E32" s="32" t="s">
        <v>7524</v>
      </c>
    </row>
    <row r="33" ht="184.8">
      <c r="A33" s="1" t="s">
        <v>596</v>
      </c>
      <c r="E33" s="27" t="s">
        <v>7525</v>
      </c>
    </row>
    <row r="34">
      <c r="A34" s="1" t="s">
        <v>587</v>
      </c>
      <c r="B34" s="1">
        <v>7</v>
      </c>
      <c r="C34" s="26" t="s">
        <v>7526</v>
      </c>
      <c r="D34" t="s">
        <v>589</v>
      </c>
      <c r="E34" s="27" t="s">
        <v>7527</v>
      </c>
      <c r="F34" s="28" t="s">
        <v>614</v>
      </c>
      <c r="G34" s="29">
        <v>83.819999999999993</v>
      </c>
      <c r="H34" s="28">
        <v>0.0011900000000000001</v>
      </c>
      <c r="I34" s="30">
        <f>ROUND(G34*H34,P4)</f>
        <v>0</v>
      </c>
      <c r="L34" s="30">
        <v>0</v>
      </c>
      <c r="M34" s="24">
        <f>ROUND(G34*L34,P4)</f>
        <v>0</v>
      </c>
      <c r="N34" s="25" t="s">
        <v>7500</v>
      </c>
      <c r="O34" s="31">
        <f>M34*AA34</f>
        <v>0</v>
      </c>
      <c r="P34" s="1">
        <v>3</v>
      </c>
      <c r="AA34" s="1">
        <f>IF(P34=1,$O$3,IF(P34=2,$O$4,$O$5))</f>
        <v>0</v>
      </c>
    </row>
    <row r="35" ht="26.4">
      <c r="A35" s="1" t="s">
        <v>593</v>
      </c>
      <c r="E35" s="27" t="s">
        <v>7528</v>
      </c>
    </row>
    <row r="36" ht="79.2">
      <c r="A36" s="1" t="s">
        <v>594</v>
      </c>
      <c r="E36" s="32" t="s">
        <v>7529</v>
      </c>
    </row>
    <row r="37">
      <c r="A37" s="1" t="s">
        <v>596</v>
      </c>
      <c r="E37" s="27" t="s">
        <v>589</v>
      </c>
    </row>
    <row r="38">
      <c r="A38" s="1" t="s">
        <v>587</v>
      </c>
      <c r="B38" s="1">
        <v>8</v>
      </c>
      <c r="C38" s="26" t="s">
        <v>7530</v>
      </c>
      <c r="D38" t="s">
        <v>589</v>
      </c>
      <c r="E38" s="27" t="s">
        <v>7531</v>
      </c>
      <c r="F38" s="28" t="s">
        <v>614</v>
      </c>
      <c r="G38" s="29">
        <v>336.31</v>
      </c>
      <c r="H38" s="28">
        <v>0</v>
      </c>
      <c r="I38" s="30">
        <f>ROUND(G38*H38,P4)</f>
        <v>0</v>
      </c>
      <c r="L38" s="30">
        <v>0</v>
      </c>
      <c r="M38" s="24">
        <f>ROUND(G38*L38,P4)</f>
        <v>0</v>
      </c>
      <c r="N38" s="25" t="s">
        <v>7500</v>
      </c>
      <c r="O38" s="31">
        <f>M38*AA38</f>
        <v>0</v>
      </c>
      <c r="P38" s="1">
        <v>3</v>
      </c>
      <c r="AA38" s="1">
        <f>IF(P38=1,$O$3,IF(P38=2,$O$4,$O$5))</f>
        <v>0</v>
      </c>
    </row>
    <row r="39" ht="26.4">
      <c r="A39" s="1" t="s">
        <v>593</v>
      </c>
      <c r="E39" s="27" t="s">
        <v>7532</v>
      </c>
    </row>
    <row r="40">
      <c r="A40" s="1" t="s">
        <v>594</v>
      </c>
      <c r="E40" s="32" t="s">
        <v>7533</v>
      </c>
    </row>
    <row r="41">
      <c r="A41" s="1" t="s">
        <v>596</v>
      </c>
      <c r="E41" s="27" t="s">
        <v>589</v>
      </c>
    </row>
    <row r="42">
      <c r="A42" s="1" t="s">
        <v>587</v>
      </c>
      <c r="B42" s="1">
        <v>9</v>
      </c>
      <c r="C42" s="26" t="s">
        <v>7534</v>
      </c>
      <c r="D42" t="s">
        <v>589</v>
      </c>
      <c r="E42" s="27" t="s">
        <v>7535</v>
      </c>
      <c r="F42" s="28" t="s">
        <v>614</v>
      </c>
      <c r="G42" s="29">
        <v>83.819999999999993</v>
      </c>
      <c r="H42" s="28">
        <v>0</v>
      </c>
      <c r="I42" s="30">
        <f>ROUND(G42*H42,P4)</f>
        <v>0</v>
      </c>
      <c r="L42" s="30">
        <v>0</v>
      </c>
      <c r="M42" s="24">
        <f>ROUND(G42*L42,P4)</f>
        <v>0</v>
      </c>
      <c r="N42" s="25" t="s">
        <v>7500</v>
      </c>
      <c r="O42" s="31">
        <f>M42*AA42</f>
        <v>0</v>
      </c>
      <c r="P42" s="1">
        <v>3</v>
      </c>
      <c r="AA42" s="1">
        <f>IF(P42=1,$O$3,IF(P42=2,$O$4,$O$5))</f>
        <v>0</v>
      </c>
    </row>
    <row r="43" ht="26.4">
      <c r="A43" s="1" t="s">
        <v>593</v>
      </c>
      <c r="E43" s="27" t="s">
        <v>7536</v>
      </c>
    </row>
    <row r="44">
      <c r="A44" s="1" t="s">
        <v>594</v>
      </c>
      <c r="E44" s="32" t="s">
        <v>7537</v>
      </c>
    </row>
    <row r="45">
      <c r="A45" s="1" t="s">
        <v>596</v>
      </c>
      <c r="E45" s="27" t="s">
        <v>589</v>
      </c>
    </row>
    <row r="46">
      <c r="A46" s="1" t="s">
        <v>587</v>
      </c>
      <c r="B46" s="1">
        <v>10</v>
      </c>
      <c r="C46" s="26" t="s">
        <v>7538</v>
      </c>
      <c r="D46" t="s">
        <v>589</v>
      </c>
      <c r="E46" s="27" t="s">
        <v>7539</v>
      </c>
      <c r="F46" s="28" t="s">
        <v>614</v>
      </c>
      <c r="G46" s="29">
        <v>70.329999999999998</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92.4">
      <c r="A48" s="1" t="s">
        <v>594</v>
      </c>
      <c r="E48" s="32" t="s">
        <v>7541</v>
      </c>
    </row>
    <row r="49">
      <c r="A49" s="1" t="s">
        <v>596</v>
      </c>
      <c r="E49" s="27" t="s">
        <v>589</v>
      </c>
    </row>
    <row r="50">
      <c r="A50" s="1" t="s">
        <v>587</v>
      </c>
      <c r="B50" s="1">
        <v>11</v>
      </c>
      <c r="C50" s="26" t="s">
        <v>7542</v>
      </c>
      <c r="D50" t="s">
        <v>589</v>
      </c>
      <c r="E50" s="27" t="s">
        <v>7543</v>
      </c>
      <c r="F50" s="28" t="s">
        <v>614</v>
      </c>
      <c r="G50" s="29">
        <v>70.329999999999998</v>
      </c>
      <c r="H50" s="28">
        <v>0</v>
      </c>
      <c r="I50" s="30">
        <f>ROUND(G50*H50,P4)</f>
        <v>0</v>
      </c>
      <c r="L50" s="30">
        <v>0</v>
      </c>
      <c r="M50" s="24">
        <f>ROUND(G50*L50,P4)</f>
        <v>0</v>
      </c>
      <c r="N50" s="25" t="s">
        <v>7500</v>
      </c>
      <c r="O50" s="31">
        <f>M50*AA50</f>
        <v>0</v>
      </c>
      <c r="P50" s="1">
        <v>3</v>
      </c>
      <c r="AA50" s="1">
        <f>IF(P50=1,$O$3,IF(P50=2,$O$4,$O$5))</f>
        <v>0</v>
      </c>
    </row>
    <row r="51" ht="26.4">
      <c r="A51" s="1" t="s">
        <v>593</v>
      </c>
      <c r="E51" s="27" t="s">
        <v>7544</v>
      </c>
    </row>
    <row r="52">
      <c r="A52" s="1" t="s">
        <v>594</v>
      </c>
      <c r="E52" s="32" t="s">
        <v>7545</v>
      </c>
    </row>
    <row r="53">
      <c r="A53" s="1" t="s">
        <v>596</v>
      </c>
      <c r="E53" s="27" t="s">
        <v>589</v>
      </c>
    </row>
    <row r="54">
      <c r="A54" s="1" t="s">
        <v>587</v>
      </c>
      <c r="B54" s="1">
        <v>12</v>
      </c>
      <c r="C54" s="26" t="s">
        <v>7546</v>
      </c>
      <c r="D54" t="s">
        <v>589</v>
      </c>
      <c r="E54" s="27" t="s">
        <v>7547</v>
      </c>
      <c r="F54" s="28" t="s">
        <v>591</v>
      </c>
      <c r="G54" s="29">
        <v>57.021999999999998</v>
      </c>
      <c r="H54" s="28">
        <v>0.00046000000000000001</v>
      </c>
      <c r="I54" s="30">
        <f>ROUND(G54*H54,P4)</f>
        <v>0</v>
      </c>
      <c r="L54" s="30">
        <v>0</v>
      </c>
      <c r="M54" s="24">
        <f>ROUND(G54*L54,P4)</f>
        <v>0</v>
      </c>
      <c r="N54" s="25" t="s">
        <v>7500</v>
      </c>
      <c r="O54" s="31">
        <f>M54*AA54</f>
        <v>0</v>
      </c>
      <c r="P54" s="1">
        <v>3</v>
      </c>
      <c r="AA54" s="1">
        <f>IF(P54=1,$O$3,IF(P54=2,$O$4,$O$5))</f>
        <v>0</v>
      </c>
    </row>
    <row r="55" ht="26.4">
      <c r="A55" s="1" t="s">
        <v>593</v>
      </c>
      <c r="E55" s="27" t="s">
        <v>7548</v>
      </c>
    </row>
    <row r="56">
      <c r="A56" s="1" t="s">
        <v>594</v>
      </c>
      <c r="E56" s="32" t="s">
        <v>7549</v>
      </c>
    </row>
    <row r="57">
      <c r="A57" s="1" t="s">
        <v>596</v>
      </c>
      <c r="E57" s="27" t="s">
        <v>589</v>
      </c>
    </row>
    <row r="58">
      <c r="A58" s="1" t="s">
        <v>587</v>
      </c>
      <c r="B58" s="1">
        <v>13</v>
      </c>
      <c r="C58" s="26" t="s">
        <v>7550</v>
      </c>
      <c r="D58" t="s">
        <v>589</v>
      </c>
      <c r="E58" s="27" t="s">
        <v>7551</v>
      </c>
      <c r="F58" s="28" t="s">
        <v>591</v>
      </c>
      <c r="G58" s="29">
        <v>57.021999999999998</v>
      </c>
      <c r="H58" s="28">
        <v>0</v>
      </c>
      <c r="I58" s="30">
        <f>ROUND(G58*H58,P4)</f>
        <v>0</v>
      </c>
      <c r="L58" s="30">
        <v>0</v>
      </c>
      <c r="M58" s="24">
        <f>ROUND(G58*L58,P4)</f>
        <v>0</v>
      </c>
      <c r="N58" s="25" t="s">
        <v>7500</v>
      </c>
      <c r="O58" s="31">
        <f>M58*AA58</f>
        <v>0</v>
      </c>
      <c r="P58" s="1">
        <v>3</v>
      </c>
      <c r="AA58" s="1">
        <f>IF(P58=1,$O$3,IF(P58=2,$O$4,$O$5))</f>
        <v>0</v>
      </c>
    </row>
    <row r="59" ht="26.4">
      <c r="A59" s="1" t="s">
        <v>593</v>
      </c>
      <c r="E59" s="27" t="s">
        <v>7552</v>
      </c>
    </row>
    <row r="60">
      <c r="A60" s="1" t="s">
        <v>594</v>
      </c>
      <c r="E60" s="32" t="s">
        <v>7549</v>
      </c>
    </row>
    <row r="61">
      <c r="A61" s="1" t="s">
        <v>596</v>
      </c>
      <c r="E61" s="27" t="s">
        <v>589</v>
      </c>
    </row>
    <row r="62">
      <c r="A62" s="1" t="s">
        <v>587</v>
      </c>
      <c r="B62" s="1">
        <v>14</v>
      </c>
      <c r="C62" s="26" t="s">
        <v>7553</v>
      </c>
      <c r="D62" t="s">
        <v>589</v>
      </c>
      <c r="E62" s="27" t="s">
        <v>7554</v>
      </c>
      <c r="F62" s="28" t="s">
        <v>591</v>
      </c>
      <c r="G62" s="29">
        <v>284.39299999999997</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8">
      <c r="A64" s="1" t="s">
        <v>594</v>
      </c>
      <c r="E64" s="32" t="s">
        <v>7556</v>
      </c>
    </row>
    <row r="65" ht="39.6">
      <c r="A65" s="1" t="s">
        <v>596</v>
      </c>
      <c r="E65" s="27" t="s">
        <v>7557</v>
      </c>
    </row>
    <row r="66">
      <c r="A66" s="1" t="s">
        <v>587</v>
      </c>
      <c r="B66" s="1">
        <v>15</v>
      </c>
      <c r="C66" s="26" t="s">
        <v>7558</v>
      </c>
      <c r="D66" t="s">
        <v>589</v>
      </c>
      <c r="E66" s="27" t="s">
        <v>7559</v>
      </c>
      <c r="F66" s="28" t="s">
        <v>591</v>
      </c>
      <c r="G66" s="29">
        <v>27.917999999999999</v>
      </c>
      <c r="H66" s="28">
        <v>0</v>
      </c>
      <c r="I66" s="30">
        <f>ROUND(G66*H66,P4)</f>
        <v>0</v>
      </c>
      <c r="L66" s="30">
        <v>0</v>
      </c>
      <c r="M66" s="24">
        <f>ROUND(G66*L66,P4)</f>
        <v>0</v>
      </c>
      <c r="N66" s="25" t="s">
        <v>7500</v>
      </c>
      <c r="O66" s="31">
        <f>M66*AA66</f>
        <v>0</v>
      </c>
      <c r="P66" s="1">
        <v>3</v>
      </c>
      <c r="AA66" s="1">
        <f>IF(P66=1,$O$3,IF(P66=2,$O$4,$O$5))</f>
        <v>0</v>
      </c>
    </row>
    <row r="67" ht="26.4">
      <c r="A67" s="1" t="s">
        <v>593</v>
      </c>
      <c r="E67" s="27" t="s">
        <v>7560</v>
      </c>
    </row>
    <row r="68" ht="66">
      <c r="A68" s="1" t="s">
        <v>594</v>
      </c>
      <c r="E68" s="32" t="s">
        <v>7561</v>
      </c>
    </row>
    <row r="69">
      <c r="A69" s="1" t="s">
        <v>596</v>
      </c>
      <c r="E69" s="27" t="s">
        <v>589</v>
      </c>
    </row>
    <row r="70" ht="26.4">
      <c r="A70" s="1" t="s">
        <v>587</v>
      </c>
      <c r="B70" s="1">
        <v>16</v>
      </c>
      <c r="C70" s="26" t="s">
        <v>7562</v>
      </c>
      <c r="D70" t="s">
        <v>589</v>
      </c>
      <c r="E70" s="27" t="s">
        <v>7563</v>
      </c>
      <c r="F70" s="28" t="s">
        <v>591</v>
      </c>
      <c r="G70" s="29">
        <v>333.77699999999999</v>
      </c>
      <c r="H70" s="28">
        <v>0</v>
      </c>
      <c r="I70" s="30">
        <f>ROUND(G70*H70,P4)</f>
        <v>0</v>
      </c>
      <c r="L70" s="30">
        <v>0</v>
      </c>
      <c r="M70" s="24">
        <f>ROUND(G70*L70,P4)</f>
        <v>0</v>
      </c>
      <c r="N70" s="25" t="s">
        <v>7500</v>
      </c>
      <c r="O70" s="31">
        <f>M70*AA70</f>
        <v>0</v>
      </c>
      <c r="P70" s="1">
        <v>3</v>
      </c>
      <c r="AA70" s="1">
        <f>IF(P70=1,$O$3,IF(P70=2,$O$4,$O$5))</f>
        <v>0</v>
      </c>
    </row>
    <row r="71" ht="39.6">
      <c r="A71" s="1" t="s">
        <v>593</v>
      </c>
      <c r="E71" s="27" t="s">
        <v>7564</v>
      </c>
    </row>
    <row r="72" ht="66">
      <c r="A72" s="1" t="s">
        <v>594</v>
      </c>
      <c r="E72" s="32" t="s">
        <v>7565</v>
      </c>
    </row>
    <row r="73" ht="66">
      <c r="A73" s="1" t="s">
        <v>596</v>
      </c>
      <c r="E73" s="27" t="s">
        <v>7566</v>
      </c>
    </row>
    <row r="74">
      <c r="A74" s="1" t="s">
        <v>587</v>
      </c>
      <c r="B74" s="1">
        <v>17</v>
      </c>
      <c r="C74" s="26" t="s">
        <v>7567</v>
      </c>
      <c r="D74" t="s">
        <v>589</v>
      </c>
      <c r="E74" s="27" t="s">
        <v>7568</v>
      </c>
      <c r="F74" s="28" t="s">
        <v>591</v>
      </c>
      <c r="G74" s="29">
        <v>27.917999999999999</v>
      </c>
      <c r="H74" s="28">
        <v>0</v>
      </c>
      <c r="I74" s="30">
        <f>ROUND(G74*H74,P4)</f>
        <v>0</v>
      </c>
      <c r="L74" s="30">
        <v>0</v>
      </c>
      <c r="M74" s="24">
        <f>ROUND(G74*L74,P4)</f>
        <v>0</v>
      </c>
      <c r="N74" s="25" t="s">
        <v>7500</v>
      </c>
      <c r="O74" s="31">
        <f>M74*AA74</f>
        <v>0</v>
      </c>
      <c r="P74" s="1">
        <v>3</v>
      </c>
      <c r="AA74" s="1">
        <f>IF(P74=1,$O$3,IF(P74=2,$O$4,$O$5))</f>
        <v>0</v>
      </c>
    </row>
    <row r="75">
      <c r="A75" s="1" t="s">
        <v>593</v>
      </c>
      <c r="E75" s="27" t="s">
        <v>7569</v>
      </c>
    </row>
    <row r="76" ht="66">
      <c r="A76" s="1" t="s">
        <v>594</v>
      </c>
      <c r="E76" s="32" t="s">
        <v>7561</v>
      </c>
    </row>
    <row r="77">
      <c r="A77" s="1" t="s">
        <v>596</v>
      </c>
      <c r="E77" s="27" t="s">
        <v>589</v>
      </c>
    </row>
    <row r="78">
      <c r="A78" s="1" t="s">
        <v>587</v>
      </c>
      <c r="B78" s="1">
        <v>18</v>
      </c>
      <c r="C78" s="26" t="s">
        <v>7570</v>
      </c>
      <c r="D78" t="s">
        <v>589</v>
      </c>
      <c r="E78" s="27" t="s">
        <v>7571</v>
      </c>
      <c r="F78" s="28" t="s">
        <v>591</v>
      </c>
      <c r="G78" s="29">
        <v>284.39299999999997</v>
      </c>
      <c r="H78" s="28">
        <v>0</v>
      </c>
      <c r="I78" s="30">
        <f>ROUND(G78*H78,P4)</f>
        <v>0</v>
      </c>
      <c r="L78" s="30">
        <v>0</v>
      </c>
      <c r="M78" s="24">
        <f>ROUND(G78*L78,P4)</f>
        <v>0</v>
      </c>
      <c r="N78" s="25" t="s">
        <v>7500</v>
      </c>
      <c r="O78" s="31">
        <f>M78*AA78</f>
        <v>0</v>
      </c>
      <c r="P78" s="1">
        <v>3</v>
      </c>
      <c r="AA78" s="1">
        <f>IF(P78=1,$O$3,IF(P78=2,$O$4,$O$5))</f>
        <v>0</v>
      </c>
    </row>
    <row r="79" ht="26.4">
      <c r="A79" s="1" t="s">
        <v>593</v>
      </c>
      <c r="E79" s="27" t="s">
        <v>7572</v>
      </c>
    </row>
    <row r="80" ht="52.8">
      <c r="A80" s="1" t="s">
        <v>594</v>
      </c>
      <c r="E80" s="32" t="s">
        <v>7573</v>
      </c>
    </row>
    <row r="81" ht="132">
      <c r="A81" s="1" t="s">
        <v>596</v>
      </c>
      <c r="E81" s="27" t="s">
        <v>7574</v>
      </c>
    </row>
    <row r="82">
      <c r="A82" s="1" t="s">
        <v>587</v>
      </c>
      <c r="B82" s="1">
        <v>19</v>
      </c>
      <c r="C82" s="26" t="s">
        <v>7575</v>
      </c>
      <c r="D82" t="s">
        <v>589</v>
      </c>
      <c r="E82" s="27" t="s">
        <v>7576</v>
      </c>
      <c r="F82" s="28" t="s">
        <v>591</v>
      </c>
      <c r="G82" s="29">
        <v>284.39299999999997</v>
      </c>
      <c r="H82" s="28">
        <v>0</v>
      </c>
      <c r="I82" s="30">
        <f>ROUND(G82*H82,P4)</f>
        <v>0</v>
      </c>
      <c r="L82" s="30">
        <v>0</v>
      </c>
      <c r="M82" s="24">
        <f>ROUND(G82*L82,P4)</f>
        <v>0</v>
      </c>
      <c r="N82" s="25" t="s">
        <v>7500</v>
      </c>
      <c r="O82" s="31">
        <f>M82*AA82</f>
        <v>0</v>
      </c>
      <c r="P82" s="1">
        <v>3</v>
      </c>
      <c r="AA82" s="1">
        <f>IF(P82=1,$O$3,IF(P82=2,$O$4,$O$5))</f>
        <v>0</v>
      </c>
    </row>
    <row r="83" ht="26.4">
      <c r="A83" s="1" t="s">
        <v>593</v>
      </c>
      <c r="E83" s="27" t="s">
        <v>7577</v>
      </c>
    </row>
    <row r="84" ht="52.8">
      <c r="A84" s="1" t="s">
        <v>594</v>
      </c>
      <c r="E84" s="32" t="s">
        <v>7578</v>
      </c>
    </row>
    <row r="85" ht="145.2">
      <c r="A85" s="1" t="s">
        <v>596</v>
      </c>
      <c r="E85" s="27" t="s">
        <v>7579</v>
      </c>
    </row>
    <row r="86">
      <c r="A86" s="1" t="s">
        <v>587</v>
      </c>
      <c r="B86" s="1">
        <v>20</v>
      </c>
      <c r="C86" s="26" t="s">
        <v>7580</v>
      </c>
      <c r="D86" t="s">
        <v>589</v>
      </c>
      <c r="E86" s="27" t="s">
        <v>7581</v>
      </c>
      <c r="F86" s="28" t="s">
        <v>591</v>
      </c>
      <c r="G86" s="29">
        <v>24.756</v>
      </c>
      <c r="H86" s="28">
        <v>0</v>
      </c>
      <c r="I86" s="30">
        <f>ROUND(G86*H86,P4)</f>
        <v>0</v>
      </c>
      <c r="L86" s="30">
        <v>0</v>
      </c>
      <c r="M86" s="24">
        <f>ROUND(G86*L86,P4)</f>
        <v>0</v>
      </c>
      <c r="N86" s="25" t="s">
        <v>7500</v>
      </c>
      <c r="O86" s="31">
        <f>M86*AA86</f>
        <v>0</v>
      </c>
      <c r="P86" s="1">
        <v>3</v>
      </c>
      <c r="AA86" s="1">
        <f>IF(P86=1,$O$3,IF(P86=2,$O$4,$O$5))</f>
        <v>0</v>
      </c>
    </row>
    <row r="87" ht="26.4">
      <c r="A87" s="1" t="s">
        <v>593</v>
      </c>
      <c r="E87" s="27" t="s">
        <v>7582</v>
      </c>
    </row>
    <row r="88" ht="39.6">
      <c r="A88" s="1" t="s">
        <v>594</v>
      </c>
      <c r="E88" s="32" t="s">
        <v>7583</v>
      </c>
    </row>
    <row r="89">
      <c r="A89" s="1" t="s">
        <v>596</v>
      </c>
      <c r="E89" s="27" t="s">
        <v>589</v>
      </c>
    </row>
    <row r="90">
      <c r="A90" s="1" t="s">
        <v>587</v>
      </c>
      <c r="B90" s="1">
        <v>21</v>
      </c>
      <c r="C90" s="26" t="s">
        <v>7584</v>
      </c>
      <c r="D90" t="s">
        <v>589</v>
      </c>
      <c r="E90" s="27" t="s">
        <v>7585</v>
      </c>
      <c r="F90" s="28" t="s">
        <v>591</v>
      </c>
      <c r="G90" s="29">
        <v>49.384</v>
      </c>
      <c r="H90" s="28">
        <v>0</v>
      </c>
      <c r="I90" s="30">
        <f>ROUND(G90*H90,P4)</f>
        <v>0</v>
      </c>
      <c r="L90" s="30">
        <v>0</v>
      </c>
      <c r="M90" s="24">
        <f>ROUND(G90*L90,P4)</f>
        <v>0</v>
      </c>
      <c r="N90" s="25" t="s">
        <v>7500</v>
      </c>
      <c r="O90" s="31">
        <f>M90*AA90</f>
        <v>0</v>
      </c>
      <c r="P90" s="1">
        <v>3</v>
      </c>
      <c r="AA90" s="1">
        <f>IF(P90=1,$O$3,IF(P90=2,$O$4,$O$5))</f>
        <v>0</v>
      </c>
    </row>
    <row r="91" ht="26.4">
      <c r="A91" s="1" t="s">
        <v>593</v>
      </c>
      <c r="E91" s="27" t="s">
        <v>7586</v>
      </c>
    </row>
    <row r="92" ht="66">
      <c r="A92" s="1" t="s">
        <v>594</v>
      </c>
      <c r="E92" s="32" t="s">
        <v>7587</v>
      </c>
    </row>
    <row r="93" ht="250.8">
      <c r="A93" s="1" t="s">
        <v>596</v>
      </c>
      <c r="E93" s="27" t="s">
        <v>7588</v>
      </c>
    </row>
    <row r="94">
      <c r="A94" s="1" t="s">
        <v>587</v>
      </c>
      <c r="B94" s="1">
        <v>22</v>
      </c>
      <c r="C94" s="26" t="s">
        <v>7589</v>
      </c>
      <c r="D94" t="s">
        <v>589</v>
      </c>
      <c r="E94" s="27" t="s">
        <v>7590</v>
      </c>
      <c r="F94" s="28" t="s">
        <v>591</v>
      </c>
      <c r="G94" s="29">
        <v>144.239</v>
      </c>
      <c r="H94" s="28">
        <v>0</v>
      </c>
      <c r="I94" s="30">
        <f>ROUND(G94*H94,P4)</f>
        <v>0</v>
      </c>
      <c r="L94" s="30">
        <v>0</v>
      </c>
      <c r="M94" s="24">
        <f>ROUND(G94*L94,P4)</f>
        <v>0</v>
      </c>
      <c r="N94" s="25" t="s">
        <v>7500</v>
      </c>
      <c r="O94" s="31">
        <f>M94*AA94</f>
        <v>0</v>
      </c>
      <c r="P94" s="1">
        <v>3</v>
      </c>
      <c r="AA94" s="1">
        <f>IF(P94=1,$O$3,IF(P94=2,$O$4,$O$5))</f>
        <v>0</v>
      </c>
    </row>
    <row r="95" ht="39.6">
      <c r="A95" s="1" t="s">
        <v>593</v>
      </c>
      <c r="E95" s="27" t="s">
        <v>7591</v>
      </c>
    </row>
    <row r="96" ht="132">
      <c r="A96" s="1" t="s">
        <v>594</v>
      </c>
      <c r="E96" s="32" t="s">
        <v>7592</v>
      </c>
    </row>
    <row r="97" ht="132">
      <c r="A97" s="1" t="s">
        <v>596</v>
      </c>
      <c r="E97" s="27" t="s">
        <v>7593</v>
      </c>
    </row>
    <row r="98" ht="26.4">
      <c r="A98" s="1" t="s">
        <v>587</v>
      </c>
      <c r="B98" s="1">
        <v>23</v>
      </c>
      <c r="C98" s="26" t="s">
        <v>7594</v>
      </c>
      <c r="D98" t="s">
        <v>589</v>
      </c>
      <c r="E98" s="27" t="s">
        <v>7595</v>
      </c>
      <c r="F98" s="28" t="s">
        <v>614</v>
      </c>
      <c r="G98" s="29">
        <v>21.079999999999998</v>
      </c>
      <c r="H98" s="28">
        <v>0</v>
      </c>
      <c r="I98" s="30">
        <f>ROUND(G98*H98,P4)</f>
        <v>0</v>
      </c>
      <c r="L98" s="30">
        <v>0</v>
      </c>
      <c r="M98" s="24">
        <f>ROUND(G98*L98,P4)</f>
        <v>0</v>
      </c>
      <c r="N98" s="25" t="s">
        <v>7500</v>
      </c>
      <c r="O98" s="31">
        <f>M98*AA98</f>
        <v>0</v>
      </c>
      <c r="P98" s="1">
        <v>3</v>
      </c>
      <c r="AA98" s="1">
        <f>IF(P98=1,$O$3,IF(P98=2,$O$4,$O$5))</f>
        <v>0</v>
      </c>
    </row>
    <row r="99" ht="26.4">
      <c r="A99" s="1" t="s">
        <v>593</v>
      </c>
      <c r="E99" s="27" t="s">
        <v>7596</v>
      </c>
    </row>
    <row r="100" ht="39.6">
      <c r="A100" s="1" t="s">
        <v>594</v>
      </c>
      <c r="E100" s="32" t="s">
        <v>7597</v>
      </c>
    </row>
    <row r="101" ht="52.8">
      <c r="A101" s="1" t="s">
        <v>596</v>
      </c>
      <c r="E101" s="27" t="s">
        <v>7598</v>
      </c>
    </row>
    <row r="102">
      <c r="A102" s="1" t="s">
        <v>587</v>
      </c>
      <c r="B102" s="1">
        <v>24</v>
      </c>
      <c r="C102" s="26" t="s">
        <v>7599</v>
      </c>
      <c r="D102" t="s">
        <v>589</v>
      </c>
      <c r="E102" s="27" t="s">
        <v>7600</v>
      </c>
      <c r="F102" s="28" t="s">
        <v>614</v>
      </c>
      <c r="G102" s="29">
        <v>21.079999999999998</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c r="A104" s="1" t="s">
        <v>594</v>
      </c>
      <c r="E104" s="32" t="s">
        <v>7602</v>
      </c>
    </row>
    <row r="105">
      <c r="A105" s="1" t="s">
        <v>596</v>
      </c>
      <c r="E105" s="27" t="s">
        <v>589</v>
      </c>
    </row>
    <row r="106">
      <c r="A106" s="1" t="s">
        <v>587</v>
      </c>
      <c r="B106" s="1">
        <v>25</v>
      </c>
      <c r="C106" s="26" t="s">
        <v>7603</v>
      </c>
      <c r="D106" t="s">
        <v>589</v>
      </c>
      <c r="E106" s="27" t="s">
        <v>7604</v>
      </c>
      <c r="F106" s="28" t="s">
        <v>614</v>
      </c>
      <c r="G106" s="29">
        <v>165.03899999999999</v>
      </c>
      <c r="H106" s="28">
        <v>0</v>
      </c>
      <c r="I106" s="30">
        <f>ROUND(G106*H106,P4)</f>
        <v>0</v>
      </c>
      <c r="L106" s="30">
        <v>0</v>
      </c>
      <c r="M106" s="24">
        <f>ROUND(G106*L106,P4)</f>
        <v>0</v>
      </c>
      <c r="N106" s="25" t="s">
        <v>7500</v>
      </c>
      <c r="O106" s="31">
        <f>M106*AA106</f>
        <v>0</v>
      </c>
      <c r="P106" s="1">
        <v>3</v>
      </c>
      <c r="AA106" s="1">
        <f>IF(P106=1,$O$3,IF(P106=2,$O$4,$O$5))</f>
        <v>0</v>
      </c>
    </row>
    <row r="107" ht="26.4">
      <c r="A107" s="1" t="s">
        <v>593</v>
      </c>
      <c r="E107" s="27" t="s">
        <v>7605</v>
      </c>
    </row>
    <row r="108">
      <c r="A108" s="1" t="s">
        <v>594</v>
      </c>
      <c r="E108" s="32" t="s">
        <v>7606</v>
      </c>
    </row>
    <row r="109">
      <c r="A109" s="1" t="s">
        <v>596</v>
      </c>
      <c r="E109" s="27" t="s">
        <v>589</v>
      </c>
    </row>
    <row r="110" ht="26.4">
      <c r="A110" s="1" t="s">
        <v>587</v>
      </c>
      <c r="B110" s="1">
        <v>26</v>
      </c>
      <c r="C110" s="26" t="s">
        <v>7607</v>
      </c>
      <c r="D110" t="s">
        <v>589</v>
      </c>
      <c r="E110" s="27" t="s">
        <v>7608</v>
      </c>
      <c r="F110" s="28" t="s">
        <v>614</v>
      </c>
      <c r="G110" s="29">
        <v>21.079999999999998</v>
      </c>
      <c r="H110" s="28">
        <v>0</v>
      </c>
      <c r="I110" s="30">
        <f>ROUND(G110*H110,P4)</f>
        <v>0</v>
      </c>
      <c r="L110" s="30">
        <v>0</v>
      </c>
      <c r="M110" s="24">
        <f>ROUND(G110*L110,P4)</f>
        <v>0</v>
      </c>
      <c r="N110" s="25" t="s">
        <v>7500</v>
      </c>
      <c r="O110" s="31">
        <f>M110*AA110</f>
        <v>0</v>
      </c>
      <c r="P110" s="1">
        <v>3</v>
      </c>
      <c r="AA110" s="1">
        <f>IF(P110=1,$O$3,IF(P110=2,$O$4,$O$5))</f>
        <v>0</v>
      </c>
    </row>
    <row r="111" ht="26.4">
      <c r="A111" s="1" t="s">
        <v>593</v>
      </c>
      <c r="E111" s="27" t="s">
        <v>7608</v>
      </c>
    </row>
    <row r="112">
      <c r="A112" s="1" t="s">
        <v>594</v>
      </c>
      <c r="E112" s="32" t="s">
        <v>7602</v>
      </c>
    </row>
    <row r="113">
      <c r="A113" s="1" t="s">
        <v>596</v>
      </c>
      <c r="E113" s="27" t="s">
        <v>589</v>
      </c>
    </row>
    <row r="114">
      <c r="A114" s="1" t="s">
        <v>587</v>
      </c>
      <c r="B114" s="1">
        <v>27</v>
      </c>
      <c r="C114" s="26" t="s">
        <v>7609</v>
      </c>
      <c r="D114" t="s">
        <v>589</v>
      </c>
      <c r="E114" s="27" t="s">
        <v>7610</v>
      </c>
      <c r="F114" s="28" t="s">
        <v>591</v>
      </c>
      <c r="G114" s="29">
        <v>4.2160000000000002</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c r="A116" s="1" t="s">
        <v>594</v>
      </c>
      <c r="E116" s="32" t="s">
        <v>7612</v>
      </c>
    </row>
    <row r="117">
      <c r="A117" s="1" t="s">
        <v>596</v>
      </c>
      <c r="E117" s="27" t="s">
        <v>589</v>
      </c>
    </row>
    <row r="118">
      <c r="A118" s="1" t="s">
        <v>587</v>
      </c>
      <c r="B118" s="1">
        <v>28</v>
      </c>
      <c r="C118" s="26" t="s">
        <v>7613</v>
      </c>
      <c r="D118" t="s">
        <v>589</v>
      </c>
      <c r="E118" s="27" t="s">
        <v>7614</v>
      </c>
      <c r="F118" s="28" t="s">
        <v>695</v>
      </c>
      <c r="G118" s="29">
        <v>193.62299999999999</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6">
      <c r="A120" s="1" t="s">
        <v>594</v>
      </c>
      <c r="E120" s="32" t="s">
        <v>7615</v>
      </c>
    </row>
    <row r="121">
      <c r="A121" s="1" t="s">
        <v>596</v>
      </c>
      <c r="E121" s="27" t="s">
        <v>589</v>
      </c>
    </row>
    <row r="122">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14.413</v>
      </c>
      <c r="H123" s="28">
        <v>1.98</v>
      </c>
      <c r="I123" s="30">
        <f>ROUND(G123*H123,P4)</f>
        <v>0</v>
      </c>
      <c r="L123" s="30">
        <v>0</v>
      </c>
      <c r="M123" s="24">
        <f>ROUND(G123*L123,P4)</f>
        <v>0</v>
      </c>
      <c r="N123" s="25" t="s">
        <v>7500</v>
      </c>
      <c r="O123" s="31">
        <f>M123*AA123</f>
        <v>0</v>
      </c>
      <c r="P123" s="1">
        <v>3</v>
      </c>
      <c r="AA123" s="1">
        <f>IF(P123=1,$O$3,IF(P123=2,$O$4,$O$5))</f>
        <v>0</v>
      </c>
    </row>
    <row r="124" ht="26.4">
      <c r="A124" s="1" t="s">
        <v>593</v>
      </c>
      <c r="E124" s="27" t="s">
        <v>7618</v>
      </c>
    </row>
    <row r="125" ht="224.4">
      <c r="A125" s="1" t="s">
        <v>594</v>
      </c>
      <c r="E125" s="32" t="s">
        <v>7619</v>
      </c>
    </row>
    <row r="126" ht="52.8">
      <c r="A126" s="1" t="s">
        <v>596</v>
      </c>
      <c r="E126" s="27" t="s">
        <v>7620</v>
      </c>
    </row>
    <row r="127">
      <c r="A127" s="1" t="s">
        <v>584</v>
      </c>
      <c r="C127" s="22" t="s">
        <v>7621</v>
      </c>
      <c r="E127" s="23" t="s">
        <v>7622</v>
      </c>
      <c r="L127" s="24">
        <f>SUMIFS(L128:L147,A128:A147,"P")</f>
        <v>0</v>
      </c>
      <c r="M127" s="24">
        <f>SUMIFS(M128:M147,A128:A147,"P")</f>
        <v>0</v>
      </c>
      <c r="N127" s="25"/>
    </row>
    <row r="128" ht="26.4">
      <c r="A128" s="1" t="s">
        <v>587</v>
      </c>
      <c r="B128" s="1">
        <v>30</v>
      </c>
      <c r="C128" s="26" t="s">
        <v>7623</v>
      </c>
      <c r="D128" t="s">
        <v>589</v>
      </c>
      <c r="E128" s="27" t="s">
        <v>7624</v>
      </c>
      <c r="F128" s="28" t="s">
        <v>607</v>
      </c>
      <c r="G128" s="29">
        <v>35</v>
      </c>
      <c r="H128" s="28">
        <v>0.27030999999999999</v>
      </c>
      <c r="I128" s="30">
        <f>ROUND(G128*H128,P4)</f>
        <v>0</v>
      </c>
      <c r="L128" s="30">
        <v>0</v>
      </c>
      <c r="M128" s="24">
        <f>ROUND(G128*L128,P4)</f>
        <v>0</v>
      </c>
      <c r="N128" s="25" t="s">
        <v>7500</v>
      </c>
      <c r="O128" s="31">
        <f>M128*AA128</f>
        <v>0</v>
      </c>
      <c r="P128" s="1">
        <v>3</v>
      </c>
      <c r="AA128" s="1">
        <f>IF(P128=1,$O$3,IF(P128=2,$O$4,$O$5))</f>
        <v>0</v>
      </c>
    </row>
    <row r="129" ht="26.4">
      <c r="A129" s="1" t="s">
        <v>593</v>
      </c>
      <c r="E129" s="27" t="s">
        <v>7625</v>
      </c>
    </row>
    <row r="130">
      <c r="A130" s="1" t="s">
        <v>594</v>
      </c>
      <c r="E130" s="32" t="s">
        <v>7626</v>
      </c>
    </row>
    <row r="131">
      <c r="A131" s="1" t="s">
        <v>596</v>
      </c>
      <c r="E131" s="27" t="s">
        <v>589</v>
      </c>
    </row>
    <row r="132" ht="26.4">
      <c r="A132" s="1" t="s">
        <v>587</v>
      </c>
      <c r="B132" s="1">
        <v>31</v>
      </c>
      <c r="C132" s="26" t="s">
        <v>7627</v>
      </c>
      <c r="D132" t="s">
        <v>589</v>
      </c>
      <c r="E132" s="27" t="s">
        <v>7628</v>
      </c>
      <c r="F132" s="28" t="s">
        <v>607</v>
      </c>
      <c r="G132" s="29">
        <v>205.25999999999999</v>
      </c>
      <c r="H132" s="28">
        <v>0.23402999999999999</v>
      </c>
      <c r="I132" s="30">
        <f>ROUND(G132*H132,P4)</f>
        <v>0</v>
      </c>
      <c r="L132" s="30">
        <v>0</v>
      </c>
      <c r="M132" s="24">
        <f>ROUND(G132*L132,P4)</f>
        <v>0</v>
      </c>
      <c r="N132" s="25" t="s">
        <v>7500</v>
      </c>
      <c r="O132" s="31">
        <f>M132*AA132</f>
        <v>0</v>
      </c>
      <c r="P132" s="1">
        <v>3</v>
      </c>
      <c r="AA132" s="1">
        <f>IF(P132=1,$O$3,IF(P132=2,$O$4,$O$5))</f>
        <v>0</v>
      </c>
    </row>
    <row r="133" ht="26.4">
      <c r="A133" s="1" t="s">
        <v>593</v>
      </c>
      <c r="E133" s="27" t="s">
        <v>7629</v>
      </c>
    </row>
    <row r="134">
      <c r="A134" s="1" t="s">
        <v>594</v>
      </c>
      <c r="E134" s="32" t="s">
        <v>7630</v>
      </c>
    </row>
    <row r="135">
      <c r="A135" s="1" t="s">
        <v>596</v>
      </c>
      <c r="E135" s="27" t="s">
        <v>589</v>
      </c>
    </row>
    <row r="136" ht="26.4">
      <c r="A136" s="1" t="s">
        <v>587</v>
      </c>
      <c r="B136" s="1">
        <v>32</v>
      </c>
      <c r="C136" s="26" t="s">
        <v>7631</v>
      </c>
      <c r="D136" t="s">
        <v>589</v>
      </c>
      <c r="E136" s="27" t="s">
        <v>7632</v>
      </c>
      <c r="F136" s="28" t="s">
        <v>4131</v>
      </c>
      <c r="G136" s="29">
        <v>164.208</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7633</v>
      </c>
    </row>
    <row r="138" ht="158.4">
      <c r="A138" s="1" t="s">
        <v>594</v>
      </c>
      <c r="E138" s="32" t="s">
        <v>7634</v>
      </c>
    </row>
    <row r="139">
      <c r="A139" s="1" t="s">
        <v>596</v>
      </c>
      <c r="E139" s="27" t="s">
        <v>589</v>
      </c>
    </row>
    <row r="140">
      <c r="A140" s="1" t="s">
        <v>587</v>
      </c>
      <c r="B140" s="1">
        <v>33</v>
      </c>
      <c r="C140" s="26" t="s">
        <v>7635</v>
      </c>
      <c r="D140" t="s">
        <v>589</v>
      </c>
      <c r="E140" s="27" t="s">
        <v>7636</v>
      </c>
      <c r="F140" s="28" t="s">
        <v>607</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c r="A142" s="1" t="s">
        <v>594</v>
      </c>
      <c r="E142" s="32" t="s">
        <v>7638</v>
      </c>
    </row>
    <row r="143">
      <c r="A143" s="1" t="s">
        <v>596</v>
      </c>
      <c r="E143" s="27" t="s">
        <v>589</v>
      </c>
    </row>
    <row r="144" ht="26.4">
      <c r="A144" s="1" t="s">
        <v>587</v>
      </c>
      <c r="B144" s="1">
        <v>34</v>
      </c>
      <c r="C144" s="26" t="s">
        <v>7639</v>
      </c>
      <c r="D144" t="s">
        <v>589</v>
      </c>
      <c r="E144" s="27" t="s">
        <v>7640</v>
      </c>
      <c r="F144" s="28" t="s">
        <v>4131</v>
      </c>
      <c r="G144" s="29">
        <v>123.15600000000001</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7640</v>
      </c>
    </row>
    <row r="146" ht="26.4">
      <c r="A146" s="1" t="s">
        <v>594</v>
      </c>
      <c r="E146" s="32" t="s">
        <v>7641</v>
      </c>
    </row>
    <row r="147">
      <c r="A147" s="1" t="s">
        <v>596</v>
      </c>
      <c r="E147" s="27" t="s">
        <v>589</v>
      </c>
    </row>
    <row r="148">
      <c r="A148" s="1" t="s">
        <v>584</v>
      </c>
      <c r="C148" s="22" t="s">
        <v>3264</v>
      </c>
      <c r="E148" s="23" t="s">
        <v>7642</v>
      </c>
      <c r="L148" s="24">
        <f>SUMIFS(L149:L160,A149:A160,"P")</f>
        <v>0</v>
      </c>
      <c r="M148" s="24">
        <f>SUMIFS(M149:M160,A149:A160,"P")</f>
        <v>0</v>
      </c>
      <c r="N148" s="25"/>
    </row>
    <row r="149" ht="26.4">
      <c r="A149" s="1" t="s">
        <v>587</v>
      </c>
      <c r="B149" s="1">
        <v>35</v>
      </c>
      <c r="C149" s="26" t="s">
        <v>7643</v>
      </c>
      <c r="D149" t="s">
        <v>589</v>
      </c>
      <c r="E149" s="27" t="s">
        <v>7644</v>
      </c>
      <c r="F149" s="28" t="s">
        <v>591</v>
      </c>
      <c r="G149" s="29">
        <v>1.071</v>
      </c>
      <c r="H149" s="28">
        <v>2.3010199999999998</v>
      </c>
      <c r="I149" s="30">
        <f>ROUND(G149*H149,P4)</f>
        <v>0</v>
      </c>
      <c r="L149" s="30">
        <v>0</v>
      </c>
      <c r="M149" s="24">
        <f>ROUND(G149*L149,P4)</f>
        <v>0</v>
      </c>
      <c r="N149" s="25" t="s">
        <v>7500</v>
      </c>
      <c r="O149" s="31">
        <f>M149*AA149</f>
        <v>0</v>
      </c>
      <c r="P149" s="1">
        <v>3</v>
      </c>
      <c r="AA149" s="1">
        <f>IF(P149=1,$O$3,IF(P149=2,$O$4,$O$5))</f>
        <v>0</v>
      </c>
    </row>
    <row r="150" ht="26.4">
      <c r="A150" s="1" t="s">
        <v>593</v>
      </c>
      <c r="E150" s="27" t="s">
        <v>7645</v>
      </c>
    </row>
    <row r="151" ht="118.8">
      <c r="A151" s="1" t="s">
        <v>594</v>
      </c>
      <c r="E151" s="32" t="s">
        <v>7646</v>
      </c>
    </row>
    <row r="152" ht="211.2">
      <c r="A152" s="1" t="s">
        <v>596</v>
      </c>
      <c r="E152" s="27" t="s">
        <v>7647</v>
      </c>
    </row>
    <row r="153">
      <c r="A153" s="1" t="s">
        <v>587</v>
      </c>
      <c r="B153" s="1">
        <v>36</v>
      </c>
      <c r="C153" s="26" t="s">
        <v>7648</v>
      </c>
      <c r="D153" t="s">
        <v>589</v>
      </c>
      <c r="E153" s="27" t="s">
        <v>7649</v>
      </c>
      <c r="F153" s="28" t="s">
        <v>591</v>
      </c>
      <c r="G153" s="29">
        <v>1.071</v>
      </c>
      <c r="H153" s="28">
        <v>0</v>
      </c>
      <c r="I153" s="30">
        <f>ROUND(G153*H153,P4)</f>
        <v>0</v>
      </c>
      <c r="L153" s="30">
        <v>0</v>
      </c>
      <c r="M153" s="24">
        <f>ROUND(G153*L153,P4)</f>
        <v>0</v>
      </c>
      <c r="N153" s="25" t="s">
        <v>7500</v>
      </c>
      <c r="O153" s="31">
        <f>M153*AA153</f>
        <v>0</v>
      </c>
      <c r="P153" s="1">
        <v>3</v>
      </c>
      <c r="AA153" s="1">
        <f>IF(P153=1,$O$3,IF(P153=2,$O$4,$O$5))</f>
        <v>0</v>
      </c>
    </row>
    <row r="154" ht="26.4">
      <c r="A154" s="1" t="s">
        <v>593</v>
      </c>
      <c r="E154" s="27" t="s">
        <v>7650</v>
      </c>
    </row>
    <row r="155">
      <c r="A155" s="1" t="s">
        <v>594</v>
      </c>
      <c r="E155" s="32" t="s">
        <v>7651</v>
      </c>
    </row>
    <row r="156" ht="79.2">
      <c r="A156" s="1" t="s">
        <v>596</v>
      </c>
      <c r="E156" s="27" t="s">
        <v>7652</v>
      </c>
    </row>
    <row r="157">
      <c r="A157" s="1" t="s">
        <v>587</v>
      </c>
      <c r="B157" s="1">
        <v>37</v>
      </c>
      <c r="C157" s="26" t="s">
        <v>7653</v>
      </c>
      <c r="D157" t="s">
        <v>589</v>
      </c>
      <c r="E157" s="27" t="s">
        <v>7654</v>
      </c>
      <c r="F157" s="28" t="s">
        <v>591</v>
      </c>
      <c r="G157" s="29">
        <v>1.071</v>
      </c>
      <c r="H157" s="28">
        <v>0</v>
      </c>
      <c r="I157" s="30">
        <f>ROUND(G157*H157,P4)</f>
        <v>0</v>
      </c>
      <c r="L157" s="30">
        <v>0</v>
      </c>
      <c r="M157" s="24">
        <f>ROUND(G157*L157,P4)</f>
        <v>0</v>
      </c>
      <c r="N157" s="25" t="s">
        <v>7500</v>
      </c>
      <c r="O157" s="31">
        <f>M157*AA157</f>
        <v>0</v>
      </c>
      <c r="P157" s="1">
        <v>3</v>
      </c>
      <c r="AA157" s="1">
        <f>IF(P157=1,$O$3,IF(P157=2,$O$4,$O$5))</f>
        <v>0</v>
      </c>
    </row>
    <row r="158" ht="26.4">
      <c r="A158" s="1" t="s">
        <v>593</v>
      </c>
      <c r="E158" s="27" t="s">
        <v>7655</v>
      </c>
    </row>
    <row r="159">
      <c r="A159" s="1" t="s">
        <v>594</v>
      </c>
      <c r="E159" s="32" t="s">
        <v>7651</v>
      </c>
    </row>
    <row r="160" ht="79.2">
      <c r="A160" s="1" t="s">
        <v>596</v>
      </c>
      <c r="E160" s="27" t="s">
        <v>7652</v>
      </c>
    </row>
    <row r="161">
      <c r="A161" s="1" t="s">
        <v>584</v>
      </c>
      <c r="C161" s="22" t="s">
        <v>3840</v>
      </c>
      <c r="E161" s="23" t="s">
        <v>4206</v>
      </c>
      <c r="L161" s="24">
        <f>SUMIFS(L162:L193,A162:A193,"P")</f>
        <v>0</v>
      </c>
      <c r="M161" s="24">
        <f>SUMIFS(M162:M193,A162:A193,"P")</f>
        <v>0</v>
      </c>
      <c r="N161" s="25"/>
    </row>
    <row r="162">
      <c r="A162" s="1" t="s">
        <v>587</v>
      </c>
      <c r="B162" s="1">
        <v>38</v>
      </c>
      <c r="C162" s="26" t="s">
        <v>7656</v>
      </c>
      <c r="D162" t="s">
        <v>589</v>
      </c>
      <c r="E162" s="27" t="s">
        <v>7657</v>
      </c>
      <c r="F162" s="28" t="s">
        <v>614</v>
      </c>
      <c r="G162" s="29">
        <v>30.751999999999999</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8">
      <c r="A164" s="1" t="s">
        <v>594</v>
      </c>
      <c r="E164" s="32" t="s">
        <v>7659</v>
      </c>
    </row>
    <row r="165">
      <c r="A165" s="1" t="s">
        <v>596</v>
      </c>
      <c r="E165" s="27" t="s">
        <v>589</v>
      </c>
    </row>
    <row r="166">
      <c r="A166" s="1" t="s">
        <v>587</v>
      </c>
      <c r="B166" s="1">
        <v>39</v>
      </c>
      <c r="C166" s="26" t="s">
        <v>7660</v>
      </c>
      <c r="D166" t="s">
        <v>589</v>
      </c>
      <c r="E166" s="27" t="s">
        <v>7661</v>
      </c>
      <c r="F166" s="28" t="s">
        <v>614</v>
      </c>
      <c r="G166" s="29">
        <v>30.751999999999999</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c r="A168" s="1" t="s">
        <v>594</v>
      </c>
      <c r="E168" s="32" t="s">
        <v>7663</v>
      </c>
    </row>
    <row r="169">
      <c r="A169" s="1" t="s">
        <v>596</v>
      </c>
      <c r="E169" s="27" t="s">
        <v>589</v>
      </c>
    </row>
    <row r="170">
      <c r="A170" s="1" t="s">
        <v>587</v>
      </c>
      <c r="B170" s="1">
        <v>40</v>
      </c>
      <c r="C170" s="26" t="s">
        <v>7664</v>
      </c>
      <c r="D170" t="s">
        <v>589</v>
      </c>
      <c r="E170" s="27" t="s">
        <v>7665</v>
      </c>
      <c r="F170" s="28" t="s">
        <v>607</v>
      </c>
      <c r="G170" s="29">
        <v>410.51999999999998</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6">
      <c r="A172" s="1" t="s">
        <v>594</v>
      </c>
      <c r="E172" s="32" t="s">
        <v>7667</v>
      </c>
    </row>
    <row r="173">
      <c r="A173" s="1" t="s">
        <v>596</v>
      </c>
      <c r="E173" s="27" t="s">
        <v>589</v>
      </c>
    </row>
    <row r="174">
      <c r="A174" s="1" t="s">
        <v>587</v>
      </c>
      <c r="B174" s="1">
        <v>41</v>
      </c>
      <c r="C174" s="26" t="s">
        <v>7668</v>
      </c>
      <c r="D174" t="s">
        <v>589</v>
      </c>
      <c r="E174" s="27" t="s">
        <v>7669</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7670</v>
      </c>
    </row>
    <row r="176" ht="39.6">
      <c r="A176" s="1" t="s">
        <v>594</v>
      </c>
      <c r="E176" s="32" t="s">
        <v>7671</v>
      </c>
    </row>
    <row r="177">
      <c r="A177" s="1" t="s">
        <v>596</v>
      </c>
      <c r="E177" s="27" t="s">
        <v>589</v>
      </c>
    </row>
    <row r="178">
      <c r="A178" s="1" t="s">
        <v>587</v>
      </c>
      <c r="B178" s="1">
        <v>42</v>
      </c>
      <c r="C178" s="26" t="s">
        <v>7672</v>
      </c>
      <c r="D178" t="s">
        <v>589</v>
      </c>
      <c r="E178" s="27" t="s">
        <v>7673</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7674</v>
      </c>
    </row>
    <row r="180" ht="39.6">
      <c r="A180" s="1" t="s">
        <v>594</v>
      </c>
      <c r="E180" s="32" t="s">
        <v>7675</v>
      </c>
    </row>
    <row r="181">
      <c r="A181" s="1" t="s">
        <v>596</v>
      </c>
      <c r="E181" s="27" t="s">
        <v>589</v>
      </c>
    </row>
    <row r="182">
      <c r="A182" s="1" t="s">
        <v>587</v>
      </c>
      <c r="B182" s="1">
        <v>43</v>
      </c>
      <c r="C182" s="26" t="s">
        <v>7676</v>
      </c>
      <c r="D182" t="s">
        <v>589</v>
      </c>
      <c r="E182" s="27" t="s">
        <v>7677</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7678</v>
      </c>
    </row>
    <row r="184" ht="39.6">
      <c r="A184" s="1" t="s">
        <v>594</v>
      </c>
      <c r="E184" s="32" t="s">
        <v>7679</v>
      </c>
    </row>
    <row r="185">
      <c r="A185" s="1" t="s">
        <v>596</v>
      </c>
      <c r="E185" s="27" t="s">
        <v>589</v>
      </c>
    </row>
    <row r="186">
      <c r="A186" s="1" t="s">
        <v>587</v>
      </c>
      <c r="B186" s="1">
        <v>44</v>
      </c>
      <c r="C186" s="26" t="s">
        <v>7680</v>
      </c>
      <c r="D186" t="s">
        <v>589</v>
      </c>
      <c r="E186" s="27" t="s">
        <v>7681</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7682</v>
      </c>
    </row>
    <row r="188" ht="39.6">
      <c r="A188" s="1" t="s">
        <v>594</v>
      </c>
      <c r="E188" s="32" t="s">
        <v>7683</v>
      </c>
    </row>
    <row r="189">
      <c r="A189" s="1" t="s">
        <v>596</v>
      </c>
      <c r="E189" s="27" t="s">
        <v>589</v>
      </c>
    </row>
    <row r="190" ht="26.4">
      <c r="A190" s="1" t="s">
        <v>587</v>
      </c>
      <c r="B190" s="1">
        <v>45</v>
      </c>
      <c r="C190" s="26" t="s">
        <v>7684</v>
      </c>
      <c r="D190" t="s">
        <v>589</v>
      </c>
      <c r="E190" s="27" t="s">
        <v>7685</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7686</v>
      </c>
    </row>
    <row r="192" ht="105.6">
      <c r="A192" s="1" t="s">
        <v>594</v>
      </c>
      <c r="E192" s="32" t="s">
        <v>7687</v>
      </c>
    </row>
    <row r="193">
      <c r="A193" s="1" t="s">
        <v>596</v>
      </c>
      <c r="E193" s="27" t="s">
        <v>589</v>
      </c>
    </row>
    <row r="194">
      <c r="A194" s="1" t="s">
        <v>584</v>
      </c>
      <c r="C194" s="22" t="s">
        <v>690</v>
      </c>
      <c r="E194" s="23" t="s">
        <v>691</v>
      </c>
      <c r="L194" s="24">
        <f>SUMIFS(L195:L202,A195:A202,"P")</f>
        <v>0</v>
      </c>
      <c r="M194" s="24">
        <f>SUMIFS(M195:M202,A195:A202,"P")</f>
        <v>0</v>
      </c>
      <c r="N194" s="25"/>
    </row>
    <row r="195" ht="39.6">
      <c r="A195" s="1" t="s">
        <v>587</v>
      </c>
      <c r="B195" s="1">
        <v>46</v>
      </c>
      <c r="C195" s="26" t="s">
        <v>692</v>
      </c>
      <c r="D195" t="s">
        <v>693</v>
      </c>
      <c r="E195" s="27" t="s">
        <v>694</v>
      </c>
      <c r="F195" s="28" t="s">
        <v>695</v>
      </c>
      <c r="G195" s="29">
        <v>91.006</v>
      </c>
      <c r="H195" s="28">
        <v>0</v>
      </c>
      <c r="I195" s="30">
        <f>ROUND(G195*H195,P4)</f>
        <v>0</v>
      </c>
      <c r="L195" s="30">
        <v>0</v>
      </c>
      <c r="M195" s="24">
        <f>ROUND(G195*L195,P4)</f>
        <v>0</v>
      </c>
      <c r="N195" s="25" t="s">
        <v>589</v>
      </c>
      <c r="O195" s="31">
        <f>M195*AA195</f>
        <v>0</v>
      </c>
      <c r="P195" s="1">
        <v>3</v>
      </c>
      <c r="AA195" s="1">
        <f>IF(P195=1,$O$3,IF(P195=2,$O$4,$O$5))</f>
        <v>0</v>
      </c>
    </row>
    <row r="196">
      <c r="A196" s="1" t="s">
        <v>593</v>
      </c>
      <c r="E196" s="27" t="s">
        <v>589</v>
      </c>
    </row>
    <row r="197">
      <c r="A197" s="1" t="s">
        <v>594</v>
      </c>
      <c r="E197" s="32" t="s">
        <v>7688</v>
      </c>
    </row>
    <row r="198">
      <c r="A198" s="1" t="s">
        <v>596</v>
      </c>
      <c r="E198" s="27" t="s">
        <v>589</v>
      </c>
    </row>
    <row r="199" ht="39.6">
      <c r="A199" s="1" t="s">
        <v>587</v>
      </c>
      <c r="B199" s="1">
        <v>47</v>
      </c>
      <c r="C199" s="26" t="s">
        <v>3900</v>
      </c>
      <c r="D199" t="s">
        <v>3901</v>
      </c>
      <c r="E199" s="27" t="s">
        <v>3902</v>
      </c>
      <c r="F199" s="28" t="s">
        <v>695</v>
      </c>
      <c r="G199" s="29">
        <v>364.02300000000002</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4350</v>
      </c>
    </row>
    <row r="201">
      <c r="A201" s="1" t="s">
        <v>594</v>
      </c>
      <c r="E201" s="32" t="s">
        <v>7689</v>
      </c>
    </row>
    <row r="202" ht="158.4">
      <c r="A202" s="1" t="s">
        <v>596</v>
      </c>
      <c r="E202" s="27" t="s">
        <v>698</v>
      </c>
    </row>
    <row r="203">
      <c r="A203" s="1" t="s">
        <v>584</v>
      </c>
      <c r="C203" s="22" t="s">
        <v>7690</v>
      </c>
      <c r="E203" s="23" t="s">
        <v>7691</v>
      </c>
      <c r="L203" s="24">
        <f>SUMIFS(L204:L211,A204:A211,"P")</f>
        <v>0</v>
      </c>
      <c r="M203" s="24">
        <f>SUMIFS(M204:M211,A204:A211,"P")</f>
        <v>0</v>
      </c>
      <c r="N203" s="25"/>
    </row>
    <row r="204">
      <c r="A204" s="1" t="s">
        <v>587</v>
      </c>
      <c r="B204" s="1">
        <v>48</v>
      </c>
      <c r="C204" s="26" t="s">
        <v>7692</v>
      </c>
      <c r="D204" t="s">
        <v>589</v>
      </c>
      <c r="E204" s="27" t="s">
        <v>7693</v>
      </c>
      <c r="F204" s="28" t="s">
        <v>695</v>
      </c>
      <c r="G204" s="29">
        <v>240.988</v>
      </c>
      <c r="H204" s="28">
        <v>0</v>
      </c>
      <c r="I204" s="30">
        <f>ROUND(G204*H204,P4)</f>
        <v>0</v>
      </c>
      <c r="L204" s="30">
        <v>0</v>
      </c>
      <c r="M204" s="24">
        <f>ROUND(G204*L204,P4)</f>
        <v>0</v>
      </c>
      <c r="N204" s="25" t="s">
        <v>7500</v>
      </c>
      <c r="O204" s="31">
        <f>M204*AA204</f>
        <v>0</v>
      </c>
      <c r="P204" s="1">
        <v>3</v>
      </c>
      <c r="AA204" s="1">
        <f>IF(P204=1,$O$3,IF(P204=2,$O$4,$O$5))</f>
        <v>0</v>
      </c>
    </row>
    <row r="205" ht="39.6">
      <c r="A205" s="1" t="s">
        <v>593</v>
      </c>
      <c r="E205" s="27" t="s">
        <v>7694</v>
      </c>
    </row>
    <row r="206">
      <c r="A206" s="1" t="s">
        <v>594</v>
      </c>
    </row>
    <row r="207" ht="39.6">
      <c r="A207" s="1" t="s">
        <v>596</v>
      </c>
      <c r="E207" s="27" t="s">
        <v>7695</v>
      </c>
    </row>
    <row r="208" ht="26.4">
      <c r="A208" s="1" t="s">
        <v>587</v>
      </c>
      <c r="B208" s="1">
        <v>49</v>
      </c>
      <c r="C208" s="26" t="s">
        <v>7696</v>
      </c>
      <c r="D208" t="s">
        <v>589</v>
      </c>
      <c r="E208" s="27" t="s">
        <v>7697</v>
      </c>
      <c r="F208" s="28" t="s">
        <v>695</v>
      </c>
      <c r="G208" s="29">
        <v>240.988</v>
      </c>
      <c r="H208" s="28">
        <v>0</v>
      </c>
      <c r="I208" s="30">
        <f>ROUND(G208*H208,P4)</f>
        <v>0</v>
      </c>
      <c r="L208" s="30">
        <v>0</v>
      </c>
      <c r="M208" s="24">
        <f>ROUND(G208*L208,P4)</f>
        <v>0</v>
      </c>
      <c r="N208" s="25" t="s">
        <v>7500</v>
      </c>
      <c r="O208" s="31">
        <f>M208*AA208</f>
        <v>0</v>
      </c>
      <c r="P208" s="1">
        <v>3</v>
      </c>
      <c r="AA208" s="1">
        <f>IF(P208=1,$O$3,IF(P208=2,$O$4,$O$5))</f>
        <v>0</v>
      </c>
    </row>
    <row r="209" ht="39.6">
      <c r="A209" s="1" t="s">
        <v>593</v>
      </c>
      <c r="E209" s="27" t="s">
        <v>7698</v>
      </c>
    </row>
    <row r="210">
      <c r="A210" s="1" t="s">
        <v>594</v>
      </c>
    </row>
    <row r="211" ht="39.6">
      <c r="A211" s="1" t="s">
        <v>596</v>
      </c>
      <c r="E211" s="27" t="s">
        <v>7695</v>
      </c>
    </row>
    <row r="212">
      <c r="A212" s="1" t="s">
        <v>584</v>
      </c>
      <c r="C212" s="22" t="s">
        <v>4062</v>
      </c>
      <c r="E212" s="23" t="s">
        <v>4242</v>
      </c>
      <c r="L212" s="24">
        <f>SUMIFS(L213:L216,A213:A216,"P")</f>
        <v>0</v>
      </c>
      <c r="M212" s="24">
        <f>SUMIFS(M213:M216,A213:A216,"P")</f>
        <v>0</v>
      </c>
      <c r="N212" s="25"/>
    </row>
    <row r="213">
      <c r="A213" s="1" t="s">
        <v>587</v>
      </c>
      <c r="B213" s="1">
        <v>50</v>
      </c>
      <c r="C213" s="26" t="s">
        <v>7699</v>
      </c>
      <c r="D213" t="s">
        <v>589</v>
      </c>
      <c r="E213" s="27" t="s">
        <v>7700</v>
      </c>
      <c r="F213" s="28" t="s">
        <v>621</v>
      </c>
      <c r="G213" s="29">
        <v>121</v>
      </c>
      <c r="H213" s="28">
        <v>0</v>
      </c>
      <c r="I213" s="30">
        <f>ROUND(G213*H213,P4)</f>
        <v>0</v>
      </c>
      <c r="L213" s="30">
        <v>0</v>
      </c>
      <c r="M213" s="24">
        <f>ROUND(G213*L213,P4)</f>
        <v>0</v>
      </c>
      <c r="N213" s="25" t="s">
        <v>589</v>
      </c>
      <c r="O213" s="31">
        <f>M213*AA213</f>
        <v>0</v>
      </c>
      <c r="P213" s="1">
        <v>3</v>
      </c>
      <c r="AA213" s="1">
        <f>IF(P213=1,$O$3,IF(P213=2,$O$4,$O$5))</f>
        <v>0</v>
      </c>
    </row>
    <row r="214">
      <c r="A214" s="1" t="s">
        <v>593</v>
      </c>
      <c r="E214" s="27" t="s">
        <v>7701</v>
      </c>
    </row>
    <row r="215">
      <c r="A215" s="1" t="s">
        <v>594</v>
      </c>
      <c r="E215" s="32" t="s">
        <v>7702</v>
      </c>
    </row>
    <row r="216">
      <c r="A216" s="1" t="s">
        <v>596</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7703</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7498</v>
      </c>
      <c r="D10" t="s">
        <v>589</v>
      </c>
      <c r="E10" s="27" t="s">
        <v>7499</v>
      </c>
      <c r="F10" s="28" t="s">
        <v>3050</v>
      </c>
      <c r="G10" s="29">
        <v>14.756</v>
      </c>
      <c r="H10" s="28">
        <v>0.001</v>
      </c>
      <c r="I10" s="30">
        <f>ROUND(G10*H10,P4)</f>
        <v>0</v>
      </c>
      <c r="L10" s="30">
        <v>0</v>
      </c>
      <c r="M10" s="24">
        <f>ROUND(G10*L10,P4)</f>
        <v>0</v>
      </c>
      <c r="N10" s="25" t="s">
        <v>7500</v>
      </c>
      <c r="O10" s="31">
        <f>M10*AA10</f>
        <v>0</v>
      </c>
      <c r="P10" s="1">
        <v>3</v>
      </c>
      <c r="AA10" s="1">
        <f>IF(P10=1,$O$3,IF(P10=2,$O$4,$O$5))</f>
        <v>0</v>
      </c>
    </row>
    <row r="11">
      <c r="A11" s="1" t="s">
        <v>593</v>
      </c>
      <c r="E11" s="27" t="s">
        <v>7499</v>
      </c>
    </row>
    <row r="12">
      <c r="A12" s="1" t="s">
        <v>594</v>
      </c>
    </row>
    <row r="13">
      <c r="A13" s="1" t="s">
        <v>596</v>
      </c>
      <c r="E13" s="27" t="s">
        <v>589</v>
      </c>
    </row>
    <row r="14">
      <c r="A14" s="1" t="s">
        <v>587</v>
      </c>
      <c r="B14" s="1">
        <v>2</v>
      </c>
      <c r="C14" s="26" t="s">
        <v>7502</v>
      </c>
      <c r="D14" t="s">
        <v>589</v>
      </c>
      <c r="E14" s="27" t="s">
        <v>7503</v>
      </c>
      <c r="F14" s="28" t="s">
        <v>835</v>
      </c>
      <c r="G14" s="29">
        <v>852.94000000000005</v>
      </c>
      <c r="H14" s="28">
        <v>3.0000000000000001E-05</v>
      </c>
      <c r="I14" s="30">
        <f>ROUND(G14*H14,P4)</f>
        <v>0</v>
      </c>
      <c r="L14" s="30">
        <v>0</v>
      </c>
      <c r="M14" s="24">
        <f>ROUND(G14*L14,P4)</f>
        <v>0</v>
      </c>
      <c r="N14" s="25" t="s">
        <v>7500</v>
      </c>
      <c r="O14" s="31">
        <f>M14*AA14</f>
        <v>0</v>
      </c>
      <c r="P14" s="1">
        <v>3</v>
      </c>
      <c r="AA14" s="1">
        <f>IF(P14=1,$O$3,IF(P14=2,$O$4,$O$5))</f>
        <v>0</v>
      </c>
    </row>
    <row r="15" ht="26.4">
      <c r="A15" s="1" t="s">
        <v>593</v>
      </c>
      <c r="E15" s="27" t="s">
        <v>7504</v>
      </c>
    </row>
    <row r="16" ht="39.6">
      <c r="A16" s="1" t="s">
        <v>594</v>
      </c>
      <c r="E16" s="32" t="s">
        <v>7704</v>
      </c>
    </row>
    <row r="17" ht="330">
      <c r="A17" s="1" t="s">
        <v>596</v>
      </c>
      <c r="E17" s="27" t="s">
        <v>7506</v>
      </c>
    </row>
    <row r="18">
      <c r="A18" s="1" t="s">
        <v>587</v>
      </c>
      <c r="B18" s="1">
        <v>3</v>
      </c>
      <c r="C18" s="26" t="s">
        <v>7507</v>
      </c>
      <c r="D18" t="s">
        <v>589</v>
      </c>
      <c r="E18" s="27" t="s">
        <v>7508</v>
      </c>
      <c r="F18" s="28" t="s">
        <v>614</v>
      </c>
      <c r="G18" s="29">
        <v>173.434</v>
      </c>
      <c r="H18" s="28">
        <v>0</v>
      </c>
      <c r="I18" s="30">
        <f>ROUND(G18*H18,P4)</f>
        <v>0</v>
      </c>
      <c r="L18" s="30">
        <v>0</v>
      </c>
      <c r="M18" s="24">
        <f>ROUND(G18*L18,P4)</f>
        <v>0</v>
      </c>
      <c r="N18" s="25" t="s">
        <v>7500</v>
      </c>
      <c r="O18" s="31">
        <f>M18*AA18</f>
        <v>0</v>
      </c>
      <c r="P18" s="1">
        <v>3</v>
      </c>
      <c r="AA18" s="1">
        <f>IF(P18=1,$O$3,IF(P18=2,$O$4,$O$5))</f>
        <v>0</v>
      </c>
    </row>
    <row r="19">
      <c r="A19" s="1" t="s">
        <v>593</v>
      </c>
      <c r="E19" s="27" t="s">
        <v>7509</v>
      </c>
    </row>
    <row r="20" ht="184.8">
      <c r="A20" s="1" t="s">
        <v>594</v>
      </c>
      <c r="E20" s="32" t="s">
        <v>7705</v>
      </c>
    </row>
    <row r="21" ht="92.4">
      <c r="A21" s="1" t="s">
        <v>596</v>
      </c>
      <c r="E21" s="27" t="s">
        <v>7511</v>
      </c>
    </row>
    <row r="22" ht="26.4">
      <c r="A22" s="1" t="s">
        <v>587</v>
      </c>
      <c r="B22" s="1">
        <v>4</v>
      </c>
      <c r="C22" s="26" t="s">
        <v>7512</v>
      </c>
      <c r="D22" t="s">
        <v>589</v>
      </c>
      <c r="E22" s="27" t="s">
        <v>7513</v>
      </c>
      <c r="F22" s="28" t="s">
        <v>591</v>
      </c>
      <c r="G22" s="29">
        <v>272.57999999999998</v>
      </c>
      <c r="H22" s="28">
        <v>0</v>
      </c>
      <c r="I22" s="30">
        <f>ROUND(G22*H22,P4)</f>
        <v>0</v>
      </c>
      <c r="L22" s="30">
        <v>0</v>
      </c>
      <c r="M22" s="24">
        <f>ROUND(G22*L22,P4)</f>
        <v>0</v>
      </c>
      <c r="N22" s="25" t="s">
        <v>7500</v>
      </c>
      <c r="O22" s="31">
        <f>M22*AA22</f>
        <v>0</v>
      </c>
      <c r="P22" s="1">
        <v>3</v>
      </c>
      <c r="AA22" s="1">
        <f>IF(P22=1,$O$3,IF(P22=2,$O$4,$O$5))</f>
        <v>0</v>
      </c>
    </row>
    <row r="23" ht="39.6">
      <c r="A23" s="1" t="s">
        <v>593</v>
      </c>
      <c r="E23" s="27" t="s">
        <v>7514</v>
      </c>
    </row>
    <row r="24" ht="158.4">
      <c r="A24" s="1" t="s">
        <v>594</v>
      </c>
      <c r="E24" s="32" t="s">
        <v>7706</v>
      </c>
    </row>
    <row r="25" ht="39.6">
      <c r="A25" s="1" t="s">
        <v>596</v>
      </c>
      <c r="E25" s="27" t="s">
        <v>7516</v>
      </c>
    </row>
    <row r="26">
      <c r="A26" s="1" t="s">
        <v>587</v>
      </c>
      <c r="B26" s="1">
        <v>5</v>
      </c>
      <c r="C26" s="26" t="s">
        <v>7517</v>
      </c>
      <c r="D26" t="s">
        <v>589</v>
      </c>
      <c r="E26" s="27" t="s">
        <v>7518</v>
      </c>
      <c r="F26" s="28" t="s">
        <v>591</v>
      </c>
      <c r="G26" s="29">
        <v>74.623999999999995</v>
      </c>
      <c r="H26" s="28">
        <v>0</v>
      </c>
      <c r="I26" s="30">
        <f>ROUND(G26*H26,P4)</f>
        <v>0</v>
      </c>
      <c r="L26" s="30">
        <v>0</v>
      </c>
      <c r="M26" s="24">
        <f>ROUND(G26*L26,P4)</f>
        <v>0</v>
      </c>
      <c r="N26" s="25" t="s">
        <v>7500</v>
      </c>
      <c r="O26" s="31">
        <f>M26*AA26</f>
        <v>0</v>
      </c>
      <c r="P26" s="1">
        <v>3</v>
      </c>
      <c r="AA26" s="1">
        <f>IF(P26=1,$O$3,IF(P26=2,$O$4,$O$5))</f>
        <v>0</v>
      </c>
    </row>
    <row r="27" ht="26.4">
      <c r="A27" s="1" t="s">
        <v>593</v>
      </c>
      <c r="E27" s="27" t="s">
        <v>7519</v>
      </c>
    </row>
    <row r="28" ht="132">
      <c r="A28" s="1" t="s">
        <v>594</v>
      </c>
      <c r="E28" s="32" t="s">
        <v>7707</v>
      </c>
    </row>
    <row r="29">
      <c r="A29" s="1" t="s">
        <v>596</v>
      </c>
      <c r="E29" s="27" t="s">
        <v>589</v>
      </c>
    </row>
    <row r="30">
      <c r="A30" s="1" t="s">
        <v>587</v>
      </c>
      <c r="B30" s="1">
        <v>6</v>
      </c>
      <c r="C30" s="26" t="s">
        <v>7521</v>
      </c>
      <c r="D30" t="s">
        <v>589</v>
      </c>
      <c r="E30" s="27" t="s">
        <v>7522</v>
      </c>
      <c r="F30" s="28" t="s">
        <v>614</v>
      </c>
      <c r="G30" s="29">
        <v>174.49299999999999</v>
      </c>
      <c r="H30" s="28">
        <v>0.00084000000000000003</v>
      </c>
      <c r="I30" s="30">
        <f>ROUND(G30*H30,P4)</f>
        <v>0</v>
      </c>
      <c r="L30" s="30">
        <v>0</v>
      </c>
      <c r="M30" s="24">
        <f>ROUND(G30*L30,P4)</f>
        <v>0</v>
      </c>
      <c r="N30" s="25" t="s">
        <v>7500</v>
      </c>
      <c r="O30" s="31">
        <f>M30*AA30</f>
        <v>0</v>
      </c>
      <c r="P30" s="1">
        <v>3</v>
      </c>
      <c r="AA30" s="1">
        <f>IF(P30=1,$O$3,IF(P30=2,$O$4,$O$5))</f>
        <v>0</v>
      </c>
    </row>
    <row r="31" ht="26.4">
      <c r="A31" s="1" t="s">
        <v>593</v>
      </c>
      <c r="E31" s="27" t="s">
        <v>7523</v>
      </c>
    </row>
    <row r="32" ht="105.6">
      <c r="A32" s="1" t="s">
        <v>594</v>
      </c>
      <c r="E32" s="32" t="s">
        <v>7708</v>
      </c>
    </row>
    <row r="33" ht="184.8">
      <c r="A33" s="1" t="s">
        <v>596</v>
      </c>
      <c r="E33" s="27" t="s">
        <v>7525</v>
      </c>
    </row>
    <row r="34">
      <c r="A34" s="1" t="s">
        <v>587</v>
      </c>
      <c r="B34" s="1">
        <v>7</v>
      </c>
      <c r="C34" s="26" t="s">
        <v>7709</v>
      </c>
      <c r="D34" t="s">
        <v>589</v>
      </c>
      <c r="E34" s="27" t="s">
        <v>7710</v>
      </c>
      <c r="F34" s="28" t="s">
        <v>614</v>
      </c>
      <c r="G34" s="29">
        <v>244.86000000000001</v>
      </c>
      <c r="H34" s="28">
        <v>0.00084999999999999995</v>
      </c>
      <c r="I34" s="30">
        <f>ROUND(G34*H34,P4)</f>
        <v>0</v>
      </c>
      <c r="L34" s="30">
        <v>0</v>
      </c>
      <c r="M34" s="24">
        <f>ROUND(G34*L34,P4)</f>
        <v>0</v>
      </c>
      <c r="N34" s="25" t="s">
        <v>7500</v>
      </c>
      <c r="O34" s="31">
        <f>M34*AA34</f>
        <v>0</v>
      </c>
      <c r="P34" s="1">
        <v>3</v>
      </c>
      <c r="AA34" s="1">
        <f>IF(P34=1,$O$3,IF(P34=2,$O$4,$O$5))</f>
        <v>0</v>
      </c>
    </row>
    <row r="35" ht="26.4">
      <c r="A35" s="1" t="s">
        <v>593</v>
      </c>
      <c r="E35" s="27" t="s">
        <v>7711</v>
      </c>
    </row>
    <row r="36" ht="66">
      <c r="A36" s="1" t="s">
        <v>594</v>
      </c>
      <c r="E36" s="32" t="s">
        <v>7712</v>
      </c>
    </row>
    <row r="37">
      <c r="A37" s="1" t="s">
        <v>596</v>
      </c>
      <c r="E37" s="27" t="s">
        <v>589</v>
      </c>
    </row>
    <row r="38">
      <c r="A38" s="1" t="s">
        <v>587</v>
      </c>
      <c r="B38" s="1">
        <v>8</v>
      </c>
      <c r="C38" s="26" t="s">
        <v>7530</v>
      </c>
      <c r="D38" t="s">
        <v>589</v>
      </c>
      <c r="E38" s="27" t="s">
        <v>7531</v>
      </c>
      <c r="F38" s="28" t="s">
        <v>614</v>
      </c>
      <c r="G38" s="29">
        <v>174.49299999999999</v>
      </c>
      <c r="H38" s="28">
        <v>0</v>
      </c>
      <c r="I38" s="30">
        <f>ROUND(G38*H38,P4)</f>
        <v>0</v>
      </c>
      <c r="L38" s="30">
        <v>0</v>
      </c>
      <c r="M38" s="24">
        <f>ROUND(G38*L38,P4)</f>
        <v>0</v>
      </c>
      <c r="N38" s="25" t="s">
        <v>7500</v>
      </c>
      <c r="O38" s="31">
        <f>M38*AA38</f>
        <v>0</v>
      </c>
      <c r="P38" s="1">
        <v>3</v>
      </c>
      <c r="AA38" s="1">
        <f>IF(P38=1,$O$3,IF(P38=2,$O$4,$O$5))</f>
        <v>0</v>
      </c>
    </row>
    <row r="39" ht="26.4">
      <c r="A39" s="1" t="s">
        <v>593</v>
      </c>
      <c r="E39" s="27" t="s">
        <v>7532</v>
      </c>
    </row>
    <row r="40">
      <c r="A40" s="1" t="s">
        <v>594</v>
      </c>
      <c r="E40" s="32" t="s">
        <v>7713</v>
      </c>
    </row>
    <row r="41">
      <c r="A41" s="1" t="s">
        <v>596</v>
      </c>
      <c r="E41" s="27" t="s">
        <v>589</v>
      </c>
    </row>
    <row r="42">
      <c r="A42" s="1" t="s">
        <v>587</v>
      </c>
      <c r="B42" s="1">
        <v>9</v>
      </c>
      <c r="C42" s="26" t="s">
        <v>7714</v>
      </c>
      <c r="D42" t="s">
        <v>589</v>
      </c>
      <c r="E42" s="27" t="s">
        <v>7715</v>
      </c>
      <c r="F42" s="28" t="s">
        <v>614</v>
      </c>
      <c r="G42" s="29">
        <v>244.86000000000001</v>
      </c>
      <c r="H42" s="28">
        <v>0</v>
      </c>
      <c r="I42" s="30">
        <f>ROUND(G42*H42,P4)</f>
        <v>0</v>
      </c>
      <c r="L42" s="30">
        <v>0</v>
      </c>
      <c r="M42" s="24">
        <f>ROUND(G42*L42,P4)</f>
        <v>0</v>
      </c>
      <c r="N42" s="25" t="s">
        <v>7500</v>
      </c>
      <c r="O42" s="31">
        <f>M42*AA42</f>
        <v>0</v>
      </c>
      <c r="P42" s="1">
        <v>3</v>
      </c>
      <c r="AA42" s="1">
        <f>IF(P42=1,$O$3,IF(P42=2,$O$4,$O$5))</f>
        <v>0</v>
      </c>
    </row>
    <row r="43" ht="26.4">
      <c r="A43" s="1" t="s">
        <v>593</v>
      </c>
      <c r="E43" s="27" t="s">
        <v>7716</v>
      </c>
    </row>
    <row r="44">
      <c r="A44" s="1" t="s">
        <v>594</v>
      </c>
      <c r="E44" s="32" t="s">
        <v>7717</v>
      </c>
    </row>
    <row r="45">
      <c r="A45" s="1" t="s">
        <v>596</v>
      </c>
      <c r="E45" s="27" t="s">
        <v>589</v>
      </c>
    </row>
    <row r="46">
      <c r="A46" s="1" t="s">
        <v>587</v>
      </c>
      <c r="B46" s="1">
        <v>10</v>
      </c>
      <c r="C46" s="26" t="s">
        <v>7538</v>
      </c>
      <c r="D46" t="s">
        <v>589</v>
      </c>
      <c r="E46" s="27" t="s">
        <v>7539</v>
      </c>
      <c r="F46" s="28" t="s">
        <v>614</v>
      </c>
      <c r="G46" s="29">
        <v>92.040000000000006</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118.8">
      <c r="A48" s="1" t="s">
        <v>594</v>
      </c>
      <c r="E48" s="32" t="s">
        <v>7718</v>
      </c>
    </row>
    <row r="49">
      <c r="A49" s="1" t="s">
        <v>596</v>
      </c>
      <c r="E49" s="27" t="s">
        <v>589</v>
      </c>
    </row>
    <row r="50">
      <c r="A50" s="1" t="s">
        <v>587</v>
      </c>
      <c r="B50" s="1">
        <v>11</v>
      </c>
      <c r="C50" s="26" t="s">
        <v>7542</v>
      </c>
      <c r="D50" t="s">
        <v>589</v>
      </c>
      <c r="E50" s="27" t="s">
        <v>7543</v>
      </c>
      <c r="F50" s="28" t="s">
        <v>614</v>
      </c>
      <c r="G50" s="29">
        <v>92.040000000000006</v>
      </c>
      <c r="H50" s="28">
        <v>0</v>
      </c>
      <c r="I50" s="30">
        <f>ROUND(G50*H50,P4)</f>
        <v>0</v>
      </c>
      <c r="L50" s="30">
        <v>0</v>
      </c>
      <c r="M50" s="24">
        <f>ROUND(G50*L50,P4)</f>
        <v>0</v>
      </c>
      <c r="N50" s="25" t="s">
        <v>7500</v>
      </c>
      <c r="O50" s="31">
        <f>M50*AA50</f>
        <v>0</v>
      </c>
      <c r="P50" s="1">
        <v>3</v>
      </c>
      <c r="AA50" s="1">
        <f>IF(P50=1,$O$3,IF(P50=2,$O$4,$O$5))</f>
        <v>0</v>
      </c>
    </row>
    <row r="51" ht="26.4">
      <c r="A51" s="1" t="s">
        <v>593</v>
      </c>
      <c r="E51" s="27" t="s">
        <v>7544</v>
      </c>
    </row>
    <row r="52">
      <c r="A52" s="1" t="s">
        <v>594</v>
      </c>
      <c r="E52" s="32" t="s">
        <v>7719</v>
      </c>
    </row>
    <row r="53">
      <c r="A53" s="1" t="s">
        <v>596</v>
      </c>
      <c r="E53" s="27" t="s">
        <v>589</v>
      </c>
    </row>
    <row r="54">
      <c r="A54" s="1" t="s">
        <v>587</v>
      </c>
      <c r="B54" s="1">
        <v>12</v>
      </c>
      <c r="C54" s="26" t="s">
        <v>7546</v>
      </c>
      <c r="D54" t="s">
        <v>589</v>
      </c>
      <c r="E54" s="27" t="s">
        <v>7547</v>
      </c>
      <c r="F54" s="28" t="s">
        <v>591</v>
      </c>
      <c r="G54" s="29">
        <v>74.623999999999995</v>
      </c>
      <c r="H54" s="28">
        <v>0.00046000000000000001</v>
      </c>
      <c r="I54" s="30">
        <f>ROUND(G54*H54,P4)</f>
        <v>0</v>
      </c>
      <c r="L54" s="30">
        <v>0</v>
      </c>
      <c r="M54" s="24">
        <f>ROUND(G54*L54,P4)</f>
        <v>0</v>
      </c>
      <c r="N54" s="25" t="s">
        <v>7500</v>
      </c>
      <c r="O54" s="31">
        <f>M54*AA54</f>
        <v>0</v>
      </c>
      <c r="P54" s="1">
        <v>3</v>
      </c>
      <c r="AA54" s="1">
        <f>IF(P54=1,$O$3,IF(P54=2,$O$4,$O$5))</f>
        <v>0</v>
      </c>
    </row>
    <row r="55" ht="26.4">
      <c r="A55" s="1" t="s">
        <v>593</v>
      </c>
      <c r="E55" s="27" t="s">
        <v>7548</v>
      </c>
    </row>
    <row r="56">
      <c r="A56" s="1" t="s">
        <v>594</v>
      </c>
      <c r="E56" s="32" t="s">
        <v>7720</v>
      </c>
    </row>
    <row r="57">
      <c r="A57" s="1" t="s">
        <v>596</v>
      </c>
      <c r="E57" s="27" t="s">
        <v>589</v>
      </c>
    </row>
    <row r="58">
      <c r="A58" s="1" t="s">
        <v>587</v>
      </c>
      <c r="B58" s="1">
        <v>13</v>
      </c>
      <c r="C58" s="26" t="s">
        <v>7550</v>
      </c>
      <c r="D58" t="s">
        <v>589</v>
      </c>
      <c r="E58" s="27" t="s">
        <v>7551</v>
      </c>
      <c r="F58" s="28" t="s">
        <v>591</v>
      </c>
      <c r="G58" s="29">
        <v>74.623999999999995</v>
      </c>
      <c r="H58" s="28">
        <v>0</v>
      </c>
      <c r="I58" s="30">
        <f>ROUND(G58*H58,P4)</f>
        <v>0</v>
      </c>
      <c r="L58" s="30">
        <v>0</v>
      </c>
      <c r="M58" s="24">
        <f>ROUND(G58*L58,P4)</f>
        <v>0</v>
      </c>
      <c r="N58" s="25" t="s">
        <v>7500</v>
      </c>
      <c r="O58" s="31">
        <f>M58*AA58</f>
        <v>0</v>
      </c>
      <c r="P58" s="1">
        <v>3</v>
      </c>
      <c r="AA58" s="1">
        <f>IF(P58=1,$O$3,IF(P58=2,$O$4,$O$5))</f>
        <v>0</v>
      </c>
    </row>
    <row r="59" ht="26.4">
      <c r="A59" s="1" t="s">
        <v>593</v>
      </c>
      <c r="E59" s="27" t="s">
        <v>7552</v>
      </c>
    </row>
    <row r="60">
      <c r="A60" s="1" t="s">
        <v>594</v>
      </c>
      <c r="E60" s="32" t="s">
        <v>7720</v>
      </c>
    </row>
    <row r="61">
      <c r="A61" s="1" t="s">
        <v>596</v>
      </c>
      <c r="E61" s="27" t="s">
        <v>589</v>
      </c>
    </row>
    <row r="62">
      <c r="A62" s="1" t="s">
        <v>587</v>
      </c>
      <c r="B62" s="1">
        <v>14</v>
      </c>
      <c r="C62" s="26" t="s">
        <v>7553</v>
      </c>
      <c r="D62" t="s">
        <v>589</v>
      </c>
      <c r="E62" s="27" t="s">
        <v>7554</v>
      </c>
      <c r="F62" s="28" t="s">
        <v>591</v>
      </c>
      <c r="G62" s="29">
        <v>347.20400000000001</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8">
      <c r="A64" s="1" t="s">
        <v>594</v>
      </c>
      <c r="E64" s="32" t="s">
        <v>7721</v>
      </c>
    </row>
    <row r="65" ht="39.6">
      <c r="A65" s="1" t="s">
        <v>596</v>
      </c>
      <c r="E65" s="27" t="s">
        <v>7557</v>
      </c>
    </row>
    <row r="66">
      <c r="A66" s="1" t="s">
        <v>587</v>
      </c>
      <c r="B66" s="1">
        <v>15</v>
      </c>
      <c r="C66" s="26" t="s">
        <v>7722</v>
      </c>
      <c r="D66" t="s">
        <v>589</v>
      </c>
      <c r="E66" s="27" t="s">
        <v>7723</v>
      </c>
      <c r="F66" s="28" t="s">
        <v>591</v>
      </c>
      <c r="G66" s="29">
        <v>29.177</v>
      </c>
      <c r="H66" s="28">
        <v>0</v>
      </c>
      <c r="I66" s="30">
        <f>ROUND(G66*H66,P4)</f>
        <v>0</v>
      </c>
      <c r="L66" s="30">
        <v>0</v>
      </c>
      <c r="M66" s="24">
        <f>ROUND(G66*L66,P4)</f>
        <v>0</v>
      </c>
      <c r="N66" s="25" t="s">
        <v>7500</v>
      </c>
      <c r="O66" s="31">
        <f>M66*AA66</f>
        <v>0</v>
      </c>
      <c r="P66" s="1">
        <v>3</v>
      </c>
      <c r="AA66" s="1">
        <f>IF(P66=1,$O$3,IF(P66=2,$O$4,$O$5))</f>
        <v>0</v>
      </c>
    </row>
    <row r="67" ht="26.4">
      <c r="A67" s="1" t="s">
        <v>593</v>
      </c>
      <c r="E67" s="27" t="s">
        <v>7724</v>
      </c>
    </row>
    <row r="68" ht="66">
      <c r="A68" s="1" t="s">
        <v>594</v>
      </c>
      <c r="E68" s="32" t="s">
        <v>7725</v>
      </c>
    </row>
    <row r="69" ht="92.4">
      <c r="A69" s="1" t="s">
        <v>596</v>
      </c>
      <c r="E69" s="27" t="s">
        <v>7726</v>
      </c>
    </row>
    <row r="70" ht="26.4">
      <c r="A70" s="1" t="s">
        <v>587</v>
      </c>
      <c r="B70" s="1">
        <v>16</v>
      </c>
      <c r="C70" s="26" t="s">
        <v>7562</v>
      </c>
      <c r="D70" t="s">
        <v>589</v>
      </c>
      <c r="E70" s="27" t="s">
        <v>7563</v>
      </c>
      <c r="F70" s="28" t="s">
        <v>591</v>
      </c>
      <c r="G70" s="29">
        <v>411.84899999999999</v>
      </c>
      <c r="H70" s="28">
        <v>0</v>
      </c>
      <c r="I70" s="30">
        <f>ROUND(G70*H70,P4)</f>
        <v>0</v>
      </c>
      <c r="L70" s="30">
        <v>0</v>
      </c>
      <c r="M70" s="24">
        <f>ROUND(G70*L70,P4)</f>
        <v>0</v>
      </c>
      <c r="N70" s="25" t="s">
        <v>7500</v>
      </c>
      <c r="O70" s="31">
        <f>M70*AA70</f>
        <v>0</v>
      </c>
      <c r="P70" s="1">
        <v>3</v>
      </c>
      <c r="AA70" s="1">
        <f>IF(P70=1,$O$3,IF(P70=2,$O$4,$O$5))</f>
        <v>0</v>
      </c>
    </row>
    <row r="71" ht="39.6">
      <c r="A71" s="1" t="s">
        <v>593</v>
      </c>
      <c r="E71" s="27" t="s">
        <v>7564</v>
      </c>
    </row>
    <row r="72" ht="66">
      <c r="A72" s="1" t="s">
        <v>594</v>
      </c>
      <c r="E72" s="32" t="s">
        <v>7727</v>
      </c>
    </row>
    <row r="73" ht="66">
      <c r="A73" s="1" t="s">
        <v>596</v>
      </c>
      <c r="E73" s="27" t="s">
        <v>7566</v>
      </c>
    </row>
    <row r="74">
      <c r="A74" s="1" t="s">
        <v>587</v>
      </c>
      <c r="B74" s="1">
        <v>17</v>
      </c>
      <c r="C74" s="26" t="s">
        <v>7567</v>
      </c>
      <c r="D74" t="s">
        <v>589</v>
      </c>
      <c r="E74" s="27" t="s">
        <v>7568</v>
      </c>
      <c r="F74" s="28" t="s">
        <v>591</v>
      </c>
      <c r="G74" s="29">
        <v>29.177</v>
      </c>
      <c r="H74" s="28">
        <v>0</v>
      </c>
      <c r="I74" s="30">
        <f>ROUND(G74*H74,P4)</f>
        <v>0</v>
      </c>
      <c r="L74" s="30">
        <v>0</v>
      </c>
      <c r="M74" s="24">
        <f>ROUND(G74*L74,P4)</f>
        <v>0</v>
      </c>
      <c r="N74" s="25" t="s">
        <v>7500</v>
      </c>
      <c r="O74" s="31">
        <f>M74*AA74</f>
        <v>0</v>
      </c>
      <c r="P74" s="1">
        <v>3</v>
      </c>
      <c r="AA74" s="1">
        <f>IF(P74=1,$O$3,IF(P74=2,$O$4,$O$5))</f>
        <v>0</v>
      </c>
    </row>
    <row r="75">
      <c r="A75" s="1" t="s">
        <v>593</v>
      </c>
      <c r="E75" s="27" t="s">
        <v>7569</v>
      </c>
    </row>
    <row r="76" ht="66">
      <c r="A76" s="1" t="s">
        <v>594</v>
      </c>
      <c r="E76" s="32" t="s">
        <v>7725</v>
      </c>
    </row>
    <row r="77">
      <c r="A77" s="1" t="s">
        <v>596</v>
      </c>
      <c r="E77" s="27" t="s">
        <v>589</v>
      </c>
    </row>
    <row r="78">
      <c r="A78" s="1" t="s">
        <v>587</v>
      </c>
      <c r="B78" s="1">
        <v>18</v>
      </c>
      <c r="C78" s="26" t="s">
        <v>7570</v>
      </c>
      <c r="D78" t="s">
        <v>589</v>
      </c>
      <c r="E78" s="27" t="s">
        <v>7571</v>
      </c>
      <c r="F78" s="28" t="s">
        <v>591</v>
      </c>
      <c r="G78" s="29">
        <v>347.20400000000001</v>
      </c>
      <c r="H78" s="28">
        <v>0</v>
      </c>
      <c r="I78" s="30">
        <f>ROUND(G78*H78,P4)</f>
        <v>0</v>
      </c>
      <c r="L78" s="30">
        <v>0</v>
      </c>
      <c r="M78" s="24">
        <f>ROUND(G78*L78,P4)</f>
        <v>0</v>
      </c>
      <c r="N78" s="25" t="s">
        <v>7500</v>
      </c>
      <c r="O78" s="31">
        <f>M78*AA78</f>
        <v>0</v>
      </c>
      <c r="P78" s="1">
        <v>3</v>
      </c>
      <c r="AA78" s="1">
        <f>IF(P78=1,$O$3,IF(P78=2,$O$4,$O$5))</f>
        <v>0</v>
      </c>
    </row>
    <row r="79" ht="26.4">
      <c r="A79" s="1" t="s">
        <v>593</v>
      </c>
      <c r="E79" s="27" t="s">
        <v>7572</v>
      </c>
    </row>
    <row r="80" ht="52.8">
      <c r="A80" s="1" t="s">
        <v>594</v>
      </c>
      <c r="E80" s="32" t="s">
        <v>7728</v>
      </c>
    </row>
    <row r="81" ht="132">
      <c r="A81" s="1" t="s">
        <v>596</v>
      </c>
      <c r="E81" s="27" t="s">
        <v>7574</v>
      </c>
    </row>
    <row r="82">
      <c r="A82" s="1" t="s">
        <v>587</v>
      </c>
      <c r="B82" s="1">
        <v>19</v>
      </c>
      <c r="C82" s="26" t="s">
        <v>7575</v>
      </c>
      <c r="D82" t="s">
        <v>589</v>
      </c>
      <c r="E82" s="27" t="s">
        <v>7576</v>
      </c>
      <c r="F82" s="28" t="s">
        <v>591</v>
      </c>
      <c r="G82" s="29">
        <v>347.20400000000001</v>
      </c>
      <c r="H82" s="28">
        <v>0</v>
      </c>
      <c r="I82" s="30">
        <f>ROUND(G82*H82,P4)</f>
        <v>0</v>
      </c>
      <c r="L82" s="30">
        <v>0</v>
      </c>
      <c r="M82" s="24">
        <f>ROUND(G82*L82,P4)</f>
        <v>0</v>
      </c>
      <c r="N82" s="25" t="s">
        <v>7500</v>
      </c>
      <c r="O82" s="31">
        <f>M82*AA82</f>
        <v>0</v>
      </c>
      <c r="P82" s="1">
        <v>3</v>
      </c>
      <c r="AA82" s="1">
        <f>IF(P82=1,$O$3,IF(P82=2,$O$4,$O$5))</f>
        <v>0</v>
      </c>
    </row>
    <row r="83" ht="26.4">
      <c r="A83" s="1" t="s">
        <v>593</v>
      </c>
      <c r="E83" s="27" t="s">
        <v>7577</v>
      </c>
    </row>
    <row r="84" ht="52.8">
      <c r="A84" s="1" t="s">
        <v>594</v>
      </c>
      <c r="E84" s="32" t="s">
        <v>7729</v>
      </c>
    </row>
    <row r="85" ht="145.2">
      <c r="A85" s="1" t="s">
        <v>596</v>
      </c>
      <c r="E85" s="27" t="s">
        <v>7579</v>
      </c>
    </row>
    <row r="86">
      <c r="A86" s="1" t="s">
        <v>587</v>
      </c>
      <c r="B86" s="1">
        <v>20</v>
      </c>
      <c r="C86" s="26" t="s">
        <v>7580</v>
      </c>
      <c r="D86" t="s">
        <v>589</v>
      </c>
      <c r="E86" s="27" t="s">
        <v>7581</v>
      </c>
      <c r="F86" s="28" t="s">
        <v>591</v>
      </c>
      <c r="G86" s="29">
        <v>26.015000000000001</v>
      </c>
      <c r="H86" s="28">
        <v>0</v>
      </c>
      <c r="I86" s="30">
        <f>ROUND(G86*H86,P4)</f>
        <v>0</v>
      </c>
      <c r="L86" s="30">
        <v>0</v>
      </c>
      <c r="M86" s="24">
        <f>ROUND(G86*L86,P4)</f>
        <v>0</v>
      </c>
      <c r="N86" s="25" t="s">
        <v>7500</v>
      </c>
      <c r="O86" s="31">
        <f>M86*AA86</f>
        <v>0</v>
      </c>
      <c r="P86" s="1">
        <v>3</v>
      </c>
      <c r="AA86" s="1">
        <f>IF(P86=1,$O$3,IF(P86=2,$O$4,$O$5))</f>
        <v>0</v>
      </c>
    </row>
    <row r="87" ht="26.4">
      <c r="A87" s="1" t="s">
        <v>593</v>
      </c>
      <c r="E87" s="27" t="s">
        <v>7582</v>
      </c>
    </row>
    <row r="88" ht="39.6">
      <c r="A88" s="1" t="s">
        <v>594</v>
      </c>
      <c r="E88" s="32" t="s">
        <v>7730</v>
      </c>
    </row>
    <row r="89">
      <c r="A89" s="1" t="s">
        <v>596</v>
      </c>
      <c r="E89" s="27" t="s">
        <v>589</v>
      </c>
    </row>
    <row r="90">
      <c r="A90" s="1" t="s">
        <v>587</v>
      </c>
      <c r="B90" s="1">
        <v>21</v>
      </c>
      <c r="C90" s="26" t="s">
        <v>7584</v>
      </c>
      <c r="D90" t="s">
        <v>589</v>
      </c>
      <c r="E90" s="27" t="s">
        <v>7585</v>
      </c>
      <c r="F90" s="28" t="s">
        <v>591</v>
      </c>
      <c r="G90" s="29">
        <v>64.644999999999996</v>
      </c>
      <c r="H90" s="28">
        <v>0</v>
      </c>
      <c r="I90" s="30">
        <f>ROUND(G90*H90,P4)</f>
        <v>0</v>
      </c>
      <c r="L90" s="30">
        <v>0</v>
      </c>
      <c r="M90" s="24">
        <f>ROUND(G90*L90,P4)</f>
        <v>0</v>
      </c>
      <c r="N90" s="25" t="s">
        <v>7500</v>
      </c>
      <c r="O90" s="31">
        <f>M90*AA90</f>
        <v>0</v>
      </c>
      <c r="P90" s="1">
        <v>3</v>
      </c>
      <c r="AA90" s="1">
        <f>IF(P90=1,$O$3,IF(P90=2,$O$4,$O$5))</f>
        <v>0</v>
      </c>
    </row>
    <row r="91" ht="26.4">
      <c r="A91" s="1" t="s">
        <v>593</v>
      </c>
      <c r="E91" s="27" t="s">
        <v>7586</v>
      </c>
    </row>
    <row r="92" ht="52.8">
      <c r="A92" s="1" t="s">
        <v>594</v>
      </c>
      <c r="E92" s="32" t="s">
        <v>7731</v>
      </c>
    </row>
    <row r="93" ht="250.8">
      <c r="A93" s="1" t="s">
        <v>596</v>
      </c>
      <c r="E93" s="27" t="s">
        <v>7588</v>
      </c>
    </row>
    <row r="94">
      <c r="A94" s="1" t="s">
        <v>587</v>
      </c>
      <c r="B94" s="1">
        <v>22</v>
      </c>
      <c r="C94" s="26" t="s">
        <v>7589</v>
      </c>
      <c r="D94" t="s">
        <v>589</v>
      </c>
      <c r="E94" s="27" t="s">
        <v>7590</v>
      </c>
      <c r="F94" s="28" t="s">
        <v>591</v>
      </c>
      <c r="G94" s="29">
        <v>190.786</v>
      </c>
      <c r="H94" s="28">
        <v>0</v>
      </c>
      <c r="I94" s="30">
        <f>ROUND(G94*H94,P4)</f>
        <v>0</v>
      </c>
      <c r="L94" s="30">
        <v>0</v>
      </c>
      <c r="M94" s="24">
        <f>ROUND(G94*L94,P4)</f>
        <v>0</v>
      </c>
      <c r="N94" s="25" t="s">
        <v>7500</v>
      </c>
      <c r="O94" s="31">
        <f>M94*AA94</f>
        <v>0</v>
      </c>
      <c r="P94" s="1">
        <v>3</v>
      </c>
      <c r="AA94" s="1">
        <f>IF(P94=1,$O$3,IF(P94=2,$O$4,$O$5))</f>
        <v>0</v>
      </c>
    </row>
    <row r="95" ht="39.6">
      <c r="A95" s="1" t="s">
        <v>593</v>
      </c>
      <c r="E95" s="27" t="s">
        <v>7591</v>
      </c>
    </row>
    <row r="96" ht="158.4">
      <c r="A96" s="1" t="s">
        <v>594</v>
      </c>
      <c r="E96" s="32" t="s">
        <v>7732</v>
      </c>
    </row>
    <row r="97" ht="132">
      <c r="A97" s="1" t="s">
        <v>596</v>
      </c>
      <c r="E97" s="27" t="s">
        <v>7593</v>
      </c>
    </row>
    <row r="98" ht="26.4">
      <c r="A98" s="1" t="s">
        <v>587</v>
      </c>
      <c r="B98" s="1">
        <v>23</v>
      </c>
      <c r="C98" s="26" t="s">
        <v>7594</v>
      </c>
      <c r="D98" t="s">
        <v>589</v>
      </c>
      <c r="E98" s="27" t="s">
        <v>7595</v>
      </c>
      <c r="F98" s="28" t="s">
        <v>614</v>
      </c>
      <c r="G98" s="29">
        <v>21.079999999999998</v>
      </c>
      <c r="H98" s="28">
        <v>0</v>
      </c>
      <c r="I98" s="30">
        <f>ROUND(G98*H98,P4)</f>
        <v>0</v>
      </c>
      <c r="L98" s="30">
        <v>0</v>
      </c>
      <c r="M98" s="24">
        <f>ROUND(G98*L98,P4)</f>
        <v>0</v>
      </c>
      <c r="N98" s="25" t="s">
        <v>7500</v>
      </c>
      <c r="O98" s="31">
        <f>M98*AA98</f>
        <v>0</v>
      </c>
      <c r="P98" s="1">
        <v>3</v>
      </c>
      <c r="AA98" s="1">
        <f>IF(P98=1,$O$3,IF(P98=2,$O$4,$O$5))</f>
        <v>0</v>
      </c>
    </row>
    <row r="99" ht="26.4">
      <c r="A99" s="1" t="s">
        <v>593</v>
      </c>
      <c r="E99" s="27" t="s">
        <v>7596</v>
      </c>
    </row>
    <row r="100" ht="39.6">
      <c r="A100" s="1" t="s">
        <v>594</v>
      </c>
      <c r="E100" s="32" t="s">
        <v>7733</v>
      </c>
    </row>
    <row r="101" ht="52.8">
      <c r="A101" s="1" t="s">
        <v>596</v>
      </c>
      <c r="E101" s="27" t="s">
        <v>7598</v>
      </c>
    </row>
    <row r="102">
      <c r="A102" s="1" t="s">
        <v>587</v>
      </c>
      <c r="B102" s="1">
        <v>24</v>
      </c>
      <c r="C102" s="26" t="s">
        <v>7599</v>
      </c>
      <c r="D102" t="s">
        <v>589</v>
      </c>
      <c r="E102" s="27" t="s">
        <v>7600</v>
      </c>
      <c r="F102" s="28" t="s">
        <v>614</v>
      </c>
      <c r="G102" s="29">
        <v>21.079999999999998</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c r="A104" s="1" t="s">
        <v>594</v>
      </c>
      <c r="E104" s="32" t="s">
        <v>7602</v>
      </c>
    </row>
    <row r="105">
      <c r="A105" s="1" t="s">
        <v>596</v>
      </c>
      <c r="E105" s="27" t="s">
        <v>589</v>
      </c>
    </row>
    <row r="106">
      <c r="A106" s="1" t="s">
        <v>587</v>
      </c>
      <c r="B106" s="1">
        <v>25</v>
      </c>
      <c r="C106" s="26" t="s">
        <v>7603</v>
      </c>
      <c r="D106" t="s">
        <v>589</v>
      </c>
      <c r="E106" s="27" t="s">
        <v>7604</v>
      </c>
      <c r="F106" s="28" t="s">
        <v>614</v>
      </c>
      <c r="G106" s="29">
        <v>173.434</v>
      </c>
      <c r="H106" s="28">
        <v>0</v>
      </c>
      <c r="I106" s="30">
        <f>ROUND(G106*H106,P4)</f>
        <v>0</v>
      </c>
      <c r="L106" s="30">
        <v>0</v>
      </c>
      <c r="M106" s="24">
        <f>ROUND(G106*L106,P4)</f>
        <v>0</v>
      </c>
      <c r="N106" s="25" t="s">
        <v>7500</v>
      </c>
      <c r="O106" s="31">
        <f>M106*AA106</f>
        <v>0</v>
      </c>
      <c r="P106" s="1">
        <v>3</v>
      </c>
      <c r="AA106" s="1">
        <f>IF(P106=1,$O$3,IF(P106=2,$O$4,$O$5))</f>
        <v>0</v>
      </c>
    </row>
    <row r="107" ht="26.4">
      <c r="A107" s="1" t="s">
        <v>593</v>
      </c>
      <c r="E107" s="27" t="s">
        <v>7605</v>
      </c>
    </row>
    <row r="108">
      <c r="A108" s="1" t="s">
        <v>594</v>
      </c>
      <c r="E108" s="32" t="s">
        <v>7734</v>
      </c>
    </row>
    <row r="109">
      <c r="A109" s="1" t="s">
        <v>596</v>
      </c>
      <c r="E109" s="27" t="s">
        <v>589</v>
      </c>
    </row>
    <row r="110" ht="26.4">
      <c r="A110" s="1" t="s">
        <v>587</v>
      </c>
      <c r="B110" s="1">
        <v>26</v>
      </c>
      <c r="C110" s="26" t="s">
        <v>7607</v>
      </c>
      <c r="D110" t="s">
        <v>589</v>
      </c>
      <c r="E110" s="27" t="s">
        <v>7608</v>
      </c>
      <c r="F110" s="28" t="s">
        <v>614</v>
      </c>
      <c r="G110" s="29">
        <v>21.079999999999998</v>
      </c>
      <c r="H110" s="28">
        <v>0</v>
      </c>
      <c r="I110" s="30">
        <f>ROUND(G110*H110,P4)</f>
        <v>0</v>
      </c>
      <c r="L110" s="30">
        <v>0</v>
      </c>
      <c r="M110" s="24">
        <f>ROUND(G110*L110,P4)</f>
        <v>0</v>
      </c>
      <c r="N110" s="25" t="s">
        <v>7500</v>
      </c>
      <c r="O110" s="31">
        <f>M110*AA110</f>
        <v>0</v>
      </c>
      <c r="P110" s="1">
        <v>3</v>
      </c>
      <c r="AA110" s="1">
        <f>IF(P110=1,$O$3,IF(P110=2,$O$4,$O$5))</f>
        <v>0</v>
      </c>
    </row>
    <row r="111" ht="26.4">
      <c r="A111" s="1" t="s">
        <v>593</v>
      </c>
      <c r="E111" s="27" t="s">
        <v>7608</v>
      </c>
    </row>
    <row r="112">
      <c r="A112" s="1" t="s">
        <v>594</v>
      </c>
      <c r="E112" s="32" t="s">
        <v>7602</v>
      </c>
    </row>
    <row r="113">
      <c r="A113" s="1" t="s">
        <v>596</v>
      </c>
      <c r="E113" s="27" t="s">
        <v>589</v>
      </c>
    </row>
    <row r="114">
      <c r="A114" s="1" t="s">
        <v>587</v>
      </c>
      <c r="B114" s="1">
        <v>27</v>
      </c>
      <c r="C114" s="26" t="s">
        <v>7609</v>
      </c>
      <c r="D114" t="s">
        <v>589</v>
      </c>
      <c r="E114" s="27" t="s">
        <v>7610</v>
      </c>
      <c r="F114" s="28" t="s">
        <v>591</v>
      </c>
      <c r="G114" s="29">
        <v>4.2160000000000002</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c r="A116" s="1" t="s">
        <v>594</v>
      </c>
      <c r="E116" s="32" t="s">
        <v>7612</v>
      </c>
    </row>
    <row r="117">
      <c r="A117" s="1" t="s">
        <v>596</v>
      </c>
      <c r="E117" s="27" t="s">
        <v>589</v>
      </c>
    </row>
    <row r="118">
      <c r="A118" s="1" t="s">
        <v>587</v>
      </c>
      <c r="B118" s="1">
        <v>28</v>
      </c>
      <c r="C118" s="26" t="s">
        <v>7613</v>
      </c>
      <c r="D118" t="s">
        <v>589</v>
      </c>
      <c r="E118" s="27" t="s">
        <v>7614</v>
      </c>
      <c r="F118" s="28" t="s">
        <v>695</v>
      </c>
      <c r="G118" s="29">
        <v>255.43100000000001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6">
      <c r="A120" s="1" t="s">
        <v>594</v>
      </c>
      <c r="E120" s="32" t="s">
        <v>7735</v>
      </c>
    </row>
    <row r="121">
      <c r="A121" s="1" t="s">
        <v>596</v>
      </c>
      <c r="E121" s="27" t="s">
        <v>589</v>
      </c>
    </row>
    <row r="122">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14.555</v>
      </c>
      <c r="H123" s="28">
        <v>1.98</v>
      </c>
      <c r="I123" s="30">
        <f>ROUND(G123*H123,P4)</f>
        <v>0</v>
      </c>
      <c r="L123" s="30">
        <v>0</v>
      </c>
      <c r="M123" s="24">
        <f>ROUND(G123*L123,P4)</f>
        <v>0</v>
      </c>
      <c r="N123" s="25" t="s">
        <v>7500</v>
      </c>
      <c r="O123" s="31">
        <f>M123*AA123</f>
        <v>0</v>
      </c>
      <c r="P123" s="1">
        <v>3</v>
      </c>
      <c r="AA123" s="1">
        <f>IF(P123=1,$O$3,IF(P123=2,$O$4,$O$5))</f>
        <v>0</v>
      </c>
    </row>
    <row r="124" ht="26.4">
      <c r="A124" s="1" t="s">
        <v>593</v>
      </c>
      <c r="E124" s="27" t="s">
        <v>7618</v>
      </c>
    </row>
    <row r="125" ht="277.2">
      <c r="A125" s="1" t="s">
        <v>594</v>
      </c>
      <c r="E125" s="32" t="s">
        <v>7736</v>
      </c>
    </row>
    <row r="126" ht="52.8">
      <c r="A126" s="1" t="s">
        <v>596</v>
      </c>
      <c r="E126" s="27" t="s">
        <v>7620</v>
      </c>
    </row>
    <row r="127">
      <c r="A127" s="1" t="s">
        <v>584</v>
      </c>
      <c r="C127" s="22" t="s">
        <v>7621</v>
      </c>
      <c r="E127" s="23" t="s">
        <v>7622</v>
      </c>
      <c r="L127" s="24">
        <f>SUMIFS(L128:L147,A128:A147,"P")</f>
        <v>0</v>
      </c>
      <c r="M127" s="24">
        <f>SUMIFS(M128:M147,A128:A147,"P")</f>
        <v>0</v>
      </c>
      <c r="N127" s="25"/>
    </row>
    <row r="128" ht="26.4">
      <c r="A128" s="1" t="s">
        <v>587</v>
      </c>
      <c r="B128" s="1">
        <v>30</v>
      </c>
      <c r="C128" s="26" t="s">
        <v>7623</v>
      </c>
      <c r="D128" t="s">
        <v>589</v>
      </c>
      <c r="E128" s="27" t="s">
        <v>7624</v>
      </c>
      <c r="F128" s="28" t="s">
        <v>607</v>
      </c>
      <c r="G128" s="29">
        <v>22</v>
      </c>
      <c r="H128" s="28">
        <v>0.27030999999999999</v>
      </c>
      <c r="I128" s="30">
        <f>ROUND(G128*H128,P4)</f>
        <v>0</v>
      </c>
      <c r="L128" s="30">
        <v>0</v>
      </c>
      <c r="M128" s="24">
        <f>ROUND(G128*L128,P4)</f>
        <v>0</v>
      </c>
      <c r="N128" s="25" t="s">
        <v>7500</v>
      </c>
      <c r="O128" s="31">
        <f>M128*AA128</f>
        <v>0</v>
      </c>
      <c r="P128" s="1">
        <v>3</v>
      </c>
      <c r="AA128" s="1">
        <f>IF(P128=1,$O$3,IF(P128=2,$O$4,$O$5))</f>
        <v>0</v>
      </c>
    </row>
    <row r="129" ht="26.4">
      <c r="A129" s="1" t="s">
        <v>593</v>
      </c>
      <c r="E129" s="27" t="s">
        <v>7625</v>
      </c>
    </row>
    <row r="130">
      <c r="A130" s="1" t="s">
        <v>594</v>
      </c>
      <c r="E130" s="32" t="s">
        <v>7737</v>
      </c>
    </row>
    <row r="131">
      <c r="A131" s="1" t="s">
        <v>596</v>
      </c>
      <c r="E131" s="27" t="s">
        <v>589</v>
      </c>
    </row>
    <row r="132" ht="26.4">
      <c r="A132" s="1" t="s">
        <v>587</v>
      </c>
      <c r="B132" s="1">
        <v>31</v>
      </c>
      <c r="C132" s="26" t="s">
        <v>7627</v>
      </c>
      <c r="D132" t="s">
        <v>589</v>
      </c>
      <c r="E132" s="27" t="s">
        <v>7628</v>
      </c>
      <c r="F132" s="28" t="s">
        <v>607</v>
      </c>
      <c r="G132" s="29">
        <v>201.96000000000001</v>
      </c>
      <c r="H132" s="28">
        <v>0.23402999999999999</v>
      </c>
      <c r="I132" s="30">
        <f>ROUND(G132*H132,P4)</f>
        <v>0</v>
      </c>
      <c r="L132" s="30">
        <v>0</v>
      </c>
      <c r="M132" s="24">
        <f>ROUND(G132*L132,P4)</f>
        <v>0</v>
      </c>
      <c r="N132" s="25" t="s">
        <v>7500</v>
      </c>
      <c r="O132" s="31">
        <f>M132*AA132</f>
        <v>0</v>
      </c>
      <c r="P132" s="1">
        <v>3</v>
      </c>
      <c r="AA132" s="1">
        <f>IF(P132=1,$O$3,IF(P132=2,$O$4,$O$5))</f>
        <v>0</v>
      </c>
    </row>
    <row r="133" ht="26.4">
      <c r="A133" s="1" t="s">
        <v>593</v>
      </c>
      <c r="E133" s="27" t="s">
        <v>7629</v>
      </c>
    </row>
    <row r="134">
      <c r="A134" s="1" t="s">
        <v>594</v>
      </c>
      <c r="E134" s="32" t="s">
        <v>7738</v>
      </c>
    </row>
    <row r="135">
      <c r="A135" s="1" t="s">
        <v>596</v>
      </c>
      <c r="E135" s="27" t="s">
        <v>589</v>
      </c>
    </row>
    <row r="136" ht="26.4">
      <c r="A136" s="1" t="s">
        <v>587</v>
      </c>
      <c r="B136" s="1">
        <v>32</v>
      </c>
      <c r="C136" s="26" t="s">
        <v>7739</v>
      </c>
      <c r="D136" t="s">
        <v>589</v>
      </c>
      <c r="E136" s="27" t="s">
        <v>7740</v>
      </c>
      <c r="F136" s="28" t="s">
        <v>607</v>
      </c>
      <c r="G136" s="29">
        <v>161.56800000000001</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7633</v>
      </c>
    </row>
    <row r="138" ht="184.8">
      <c r="A138" s="1" t="s">
        <v>594</v>
      </c>
      <c r="E138" s="32" t="s">
        <v>7741</v>
      </c>
    </row>
    <row r="139">
      <c r="A139" s="1" t="s">
        <v>596</v>
      </c>
      <c r="E139" s="27" t="s">
        <v>589</v>
      </c>
    </row>
    <row r="140">
      <c r="A140" s="1" t="s">
        <v>587</v>
      </c>
      <c r="B140" s="1">
        <v>33</v>
      </c>
      <c r="C140" s="26" t="s">
        <v>7635</v>
      </c>
      <c r="D140" t="s">
        <v>589</v>
      </c>
      <c r="E140" s="27" t="s">
        <v>7636</v>
      </c>
      <c r="F140" s="28" t="s">
        <v>607</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c r="A142" s="1" t="s">
        <v>594</v>
      </c>
      <c r="E142" s="32" t="s">
        <v>7737</v>
      </c>
    </row>
    <row r="143">
      <c r="A143" s="1" t="s">
        <v>596</v>
      </c>
      <c r="E143" s="27" t="s">
        <v>589</v>
      </c>
    </row>
    <row r="144" ht="26.4">
      <c r="A144" s="1" t="s">
        <v>587</v>
      </c>
      <c r="B144" s="1">
        <v>34</v>
      </c>
      <c r="C144" s="26" t="s">
        <v>7639</v>
      </c>
      <c r="D144" t="s">
        <v>589</v>
      </c>
      <c r="E144" s="27" t="s">
        <v>7640</v>
      </c>
      <c r="F144" s="28" t="s">
        <v>607</v>
      </c>
      <c r="G144" s="29">
        <v>121.176</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7640</v>
      </c>
    </row>
    <row r="146" ht="26.4">
      <c r="A146" s="1" t="s">
        <v>594</v>
      </c>
      <c r="E146" s="32" t="s">
        <v>7742</v>
      </c>
    </row>
    <row r="147">
      <c r="A147" s="1" t="s">
        <v>596</v>
      </c>
      <c r="E147" s="27" t="s">
        <v>589</v>
      </c>
    </row>
    <row r="148">
      <c r="A148" s="1" t="s">
        <v>584</v>
      </c>
      <c r="C148" s="22" t="s">
        <v>3264</v>
      </c>
      <c r="E148" s="23" t="s">
        <v>7642</v>
      </c>
      <c r="L148" s="24">
        <f>SUMIFS(L149:L160,A149:A160,"P")</f>
        <v>0</v>
      </c>
      <c r="M148" s="24">
        <f>SUMIFS(M149:M160,A149:A160,"P")</f>
        <v>0</v>
      </c>
      <c r="N148" s="25"/>
    </row>
    <row r="149" ht="26.4">
      <c r="A149" s="1" t="s">
        <v>587</v>
      </c>
      <c r="B149" s="1">
        <v>35</v>
      </c>
      <c r="C149" s="26" t="s">
        <v>7643</v>
      </c>
      <c r="D149" t="s">
        <v>589</v>
      </c>
      <c r="E149" s="27" t="s">
        <v>7644</v>
      </c>
      <c r="F149" s="28" t="s">
        <v>591</v>
      </c>
      <c r="G149" s="29">
        <v>1.4279999999999999</v>
      </c>
      <c r="H149" s="28">
        <v>2.3010199999999998</v>
      </c>
      <c r="I149" s="30">
        <f>ROUND(G149*H149,P4)</f>
        <v>0</v>
      </c>
      <c r="L149" s="30">
        <v>0</v>
      </c>
      <c r="M149" s="24">
        <f>ROUND(G149*L149,P4)</f>
        <v>0</v>
      </c>
      <c r="N149" s="25" t="s">
        <v>7500</v>
      </c>
      <c r="O149" s="31">
        <f>M149*AA149</f>
        <v>0</v>
      </c>
      <c r="P149" s="1">
        <v>3</v>
      </c>
      <c r="AA149" s="1">
        <f>IF(P149=1,$O$3,IF(P149=2,$O$4,$O$5))</f>
        <v>0</v>
      </c>
    </row>
    <row r="150" ht="26.4">
      <c r="A150" s="1" t="s">
        <v>593</v>
      </c>
      <c r="E150" s="27" t="s">
        <v>7645</v>
      </c>
    </row>
    <row r="151" ht="145.2">
      <c r="A151" s="1" t="s">
        <v>594</v>
      </c>
      <c r="E151" s="32" t="s">
        <v>7743</v>
      </c>
    </row>
    <row r="152" ht="211.2">
      <c r="A152" s="1" t="s">
        <v>596</v>
      </c>
      <c r="E152" s="27" t="s">
        <v>7647</v>
      </c>
    </row>
    <row r="153">
      <c r="A153" s="1" t="s">
        <v>587</v>
      </c>
      <c r="B153" s="1">
        <v>36</v>
      </c>
      <c r="C153" s="26" t="s">
        <v>7648</v>
      </c>
      <c r="D153" t="s">
        <v>589</v>
      </c>
      <c r="E153" s="27" t="s">
        <v>7649</v>
      </c>
      <c r="F153" s="28" t="s">
        <v>591</v>
      </c>
      <c r="G153" s="29">
        <v>1.4279999999999999</v>
      </c>
      <c r="H153" s="28">
        <v>0</v>
      </c>
      <c r="I153" s="30">
        <f>ROUND(G153*H153,P4)</f>
        <v>0</v>
      </c>
      <c r="L153" s="30">
        <v>0</v>
      </c>
      <c r="M153" s="24">
        <f>ROUND(G153*L153,P4)</f>
        <v>0</v>
      </c>
      <c r="N153" s="25" t="s">
        <v>7500</v>
      </c>
      <c r="O153" s="31">
        <f>M153*AA153</f>
        <v>0</v>
      </c>
      <c r="P153" s="1">
        <v>3</v>
      </c>
      <c r="AA153" s="1">
        <f>IF(P153=1,$O$3,IF(P153=2,$O$4,$O$5))</f>
        <v>0</v>
      </c>
    </row>
    <row r="154" ht="26.4">
      <c r="A154" s="1" t="s">
        <v>593</v>
      </c>
      <c r="E154" s="27" t="s">
        <v>7650</v>
      </c>
    </row>
    <row r="155">
      <c r="A155" s="1" t="s">
        <v>594</v>
      </c>
      <c r="E155" s="32" t="s">
        <v>7744</v>
      </c>
    </row>
    <row r="156" ht="79.2">
      <c r="A156" s="1" t="s">
        <v>596</v>
      </c>
      <c r="E156" s="27" t="s">
        <v>7652</v>
      </c>
    </row>
    <row r="157">
      <c r="A157" s="1" t="s">
        <v>587</v>
      </c>
      <c r="B157" s="1">
        <v>37</v>
      </c>
      <c r="C157" s="26" t="s">
        <v>7653</v>
      </c>
      <c r="D157" t="s">
        <v>589</v>
      </c>
      <c r="E157" s="27" t="s">
        <v>7654</v>
      </c>
      <c r="F157" s="28" t="s">
        <v>591</v>
      </c>
      <c r="G157" s="29">
        <v>1.4279999999999999</v>
      </c>
      <c r="H157" s="28">
        <v>0</v>
      </c>
      <c r="I157" s="30">
        <f>ROUND(G157*H157,P4)</f>
        <v>0</v>
      </c>
      <c r="L157" s="30">
        <v>0</v>
      </c>
      <c r="M157" s="24">
        <f>ROUND(G157*L157,P4)</f>
        <v>0</v>
      </c>
      <c r="N157" s="25" t="s">
        <v>7500</v>
      </c>
      <c r="O157" s="31">
        <f>M157*AA157</f>
        <v>0</v>
      </c>
      <c r="P157" s="1">
        <v>3</v>
      </c>
      <c r="AA157" s="1">
        <f>IF(P157=1,$O$3,IF(P157=2,$O$4,$O$5))</f>
        <v>0</v>
      </c>
    </row>
    <row r="158" ht="26.4">
      <c r="A158" s="1" t="s">
        <v>593</v>
      </c>
      <c r="E158" s="27" t="s">
        <v>7655</v>
      </c>
    </row>
    <row r="159">
      <c r="A159" s="1" t="s">
        <v>594</v>
      </c>
      <c r="E159" s="32" t="s">
        <v>7744</v>
      </c>
    </row>
    <row r="160" ht="79.2">
      <c r="A160" s="1" t="s">
        <v>596</v>
      </c>
      <c r="E160" s="27" t="s">
        <v>7652</v>
      </c>
    </row>
    <row r="161">
      <c r="A161" s="1" t="s">
        <v>584</v>
      </c>
      <c r="C161" s="22" t="s">
        <v>3840</v>
      </c>
      <c r="E161" s="23" t="s">
        <v>4206</v>
      </c>
      <c r="L161" s="24">
        <f>SUMIFS(L162:L197,A162:A197,"P")</f>
        <v>0</v>
      </c>
      <c r="M161" s="24">
        <f>SUMIFS(M162:M197,A162:A197,"P")</f>
        <v>0</v>
      </c>
      <c r="N161" s="25"/>
    </row>
    <row r="162">
      <c r="A162" s="1" t="s">
        <v>587</v>
      </c>
      <c r="B162" s="1">
        <v>38</v>
      </c>
      <c r="C162" s="26" t="s">
        <v>7656</v>
      </c>
      <c r="D162" t="s">
        <v>589</v>
      </c>
      <c r="E162" s="27" t="s">
        <v>7657</v>
      </c>
      <c r="F162" s="28" t="s">
        <v>614</v>
      </c>
      <c r="G162" s="29">
        <v>40.176000000000002</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8">
      <c r="A164" s="1" t="s">
        <v>594</v>
      </c>
      <c r="E164" s="32" t="s">
        <v>7745</v>
      </c>
    </row>
    <row r="165">
      <c r="A165" s="1" t="s">
        <v>596</v>
      </c>
      <c r="E165" s="27" t="s">
        <v>589</v>
      </c>
    </row>
    <row r="166">
      <c r="A166" s="1" t="s">
        <v>587</v>
      </c>
      <c r="B166" s="1">
        <v>39</v>
      </c>
      <c r="C166" s="26" t="s">
        <v>7660</v>
      </c>
      <c r="D166" t="s">
        <v>589</v>
      </c>
      <c r="E166" s="27" t="s">
        <v>7661</v>
      </c>
      <c r="F166" s="28" t="s">
        <v>614</v>
      </c>
      <c r="G166" s="29">
        <v>40.176000000000002</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c r="A168" s="1" t="s">
        <v>594</v>
      </c>
      <c r="E168" s="32" t="s">
        <v>7746</v>
      </c>
    </row>
    <row r="169">
      <c r="A169" s="1" t="s">
        <v>596</v>
      </c>
      <c r="E169" s="27" t="s">
        <v>589</v>
      </c>
    </row>
    <row r="170">
      <c r="A170" s="1" t="s">
        <v>587</v>
      </c>
      <c r="B170" s="1">
        <v>40</v>
      </c>
      <c r="C170" s="26" t="s">
        <v>7664</v>
      </c>
      <c r="D170" t="s">
        <v>589</v>
      </c>
      <c r="E170" s="27" t="s">
        <v>7665</v>
      </c>
      <c r="F170" s="28" t="s">
        <v>607</v>
      </c>
      <c r="G170" s="29">
        <v>403.92000000000002</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6">
      <c r="A172" s="1" t="s">
        <v>594</v>
      </c>
      <c r="E172" s="32" t="s">
        <v>7747</v>
      </c>
    </row>
    <row r="173">
      <c r="A173" s="1" t="s">
        <v>596</v>
      </c>
      <c r="E173" s="27" t="s">
        <v>589</v>
      </c>
    </row>
    <row r="174">
      <c r="A174" s="1" t="s">
        <v>587</v>
      </c>
      <c r="B174" s="1">
        <v>41</v>
      </c>
      <c r="C174" s="26" t="s">
        <v>7668</v>
      </c>
      <c r="D174" t="s">
        <v>589</v>
      </c>
      <c r="E174" s="27" t="s">
        <v>7748</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7749</v>
      </c>
    </row>
    <row r="176" ht="39.6">
      <c r="A176" s="1" t="s">
        <v>594</v>
      </c>
      <c r="E176" s="32" t="s">
        <v>7750</v>
      </c>
    </row>
    <row r="177">
      <c r="A177" s="1" t="s">
        <v>596</v>
      </c>
      <c r="E177" s="27" t="s">
        <v>589</v>
      </c>
    </row>
    <row r="178">
      <c r="A178" s="1" t="s">
        <v>587</v>
      </c>
      <c r="B178" s="1">
        <v>42</v>
      </c>
      <c r="C178" s="26" t="s">
        <v>7672</v>
      </c>
      <c r="D178" t="s">
        <v>589</v>
      </c>
      <c r="E178" s="27" t="s">
        <v>7751</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7752</v>
      </c>
    </row>
    <row r="180" ht="39.6">
      <c r="A180" s="1" t="s">
        <v>594</v>
      </c>
      <c r="E180" s="32" t="s">
        <v>7753</v>
      </c>
    </row>
    <row r="181">
      <c r="A181" s="1" t="s">
        <v>596</v>
      </c>
      <c r="E181" s="27" t="s">
        <v>589</v>
      </c>
    </row>
    <row r="182">
      <c r="A182" s="1" t="s">
        <v>587</v>
      </c>
      <c r="B182" s="1">
        <v>43</v>
      </c>
      <c r="C182" s="26" t="s">
        <v>7676</v>
      </c>
      <c r="D182" t="s">
        <v>589</v>
      </c>
      <c r="E182" s="27" t="s">
        <v>7754</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7755</v>
      </c>
    </row>
    <row r="184" ht="39.6">
      <c r="A184" s="1" t="s">
        <v>594</v>
      </c>
      <c r="E184" s="32" t="s">
        <v>7756</v>
      </c>
    </row>
    <row r="185">
      <c r="A185" s="1" t="s">
        <v>596</v>
      </c>
      <c r="E185" s="27" t="s">
        <v>589</v>
      </c>
    </row>
    <row r="186">
      <c r="A186" s="1" t="s">
        <v>587</v>
      </c>
      <c r="B186" s="1">
        <v>44</v>
      </c>
      <c r="C186" s="26" t="s">
        <v>7757</v>
      </c>
      <c r="D186" t="s">
        <v>589</v>
      </c>
      <c r="E186" s="27" t="s">
        <v>7758</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7759</v>
      </c>
    </row>
    <row r="188" ht="39.6">
      <c r="A188" s="1" t="s">
        <v>594</v>
      </c>
      <c r="E188" s="32" t="s">
        <v>7760</v>
      </c>
    </row>
    <row r="189">
      <c r="A189" s="1" t="s">
        <v>596</v>
      </c>
      <c r="E189" s="27" t="s">
        <v>589</v>
      </c>
    </row>
    <row r="190" ht="26.4">
      <c r="A190" s="1" t="s">
        <v>587</v>
      </c>
      <c r="B190" s="1">
        <v>45</v>
      </c>
      <c r="C190" s="26" t="s">
        <v>7680</v>
      </c>
      <c r="D190" t="s">
        <v>589</v>
      </c>
      <c r="E190" s="27" t="s">
        <v>7685</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7686</v>
      </c>
    </row>
    <row r="192" ht="132">
      <c r="A192" s="1" t="s">
        <v>594</v>
      </c>
      <c r="E192" s="32" t="s">
        <v>7761</v>
      </c>
    </row>
    <row r="193">
      <c r="A193" s="1" t="s">
        <v>596</v>
      </c>
      <c r="E193" s="27" t="s">
        <v>589</v>
      </c>
    </row>
    <row r="194">
      <c r="A194" s="1" t="s">
        <v>587</v>
      </c>
      <c r="B194" s="1">
        <v>46</v>
      </c>
      <c r="C194" s="26" t="s">
        <v>7680</v>
      </c>
      <c r="D194" t="s">
        <v>585</v>
      </c>
      <c r="E194" s="27" t="s">
        <v>7681</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7682</v>
      </c>
    </row>
    <row r="196" ht="39.6">
      <c r="A196" s="1" t="s">
        <v>594</v>
      </c>
      <c r="E196" s="32" t="s">
        <v>7762</v>
      </c>
    </row>
    <row r="197">
      <c r="A197" s="1" t="s">
        <v>596</v>
      </c>
      <c r="E197" s="27" t="s">
        <v>589</v>
      </c>
    </row>
    <row r="198">
      <c r="A198" s="1" t="s">
        <v>584</v>
      </c>
      <c r="C198" s="22" t="s">
        <v>690</v>
      </c>
      <c r="E198" s="23" t="s">
        <v>691</v>
      </c>
      <c r="L198" s="24">
        <f>SUMIFS(L199:L206,A199:A206,"P")</f>
        <v>0</v>
      </c>
      <c r="M198" s="24">
        <f>SUMIFS(M199:M206,A199:A206,"P")</f>
        <v>0</v>
      </c>
      <c r="N198" s="25"/>
    </row>
    <row r="199" ht="39.6">
      <c r="A199" s="1" t="s">
        <v>587</v>
      </c>
      <c r="B199" s="1">
        <v>47</v>
      </c>
      <c r="C199" s="26" t="s">
        <v>692</v>
      </c>
      <c r="D199" t="s">
        <v>693</v>
      </c>
      <c r="E199" s="27" t="s">
        <v>694</v>
      </c>
      <c r="F199" s="28" t="s">
        <v>695</v>
      </c>
      <c r="G199" s="29">
        <v>111.105</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696</v>
      </c>
    </row>
    <row r="201">
      <c r="A201" s="1" t="s">
        <v>594</v>
      </c>
      <c r="E201" s="32" t="s">
        <v>7763</v>
      </c>
    </row>
    <row r="202" ht="158.4">
      <c r="A202" s="1" t="s">
        <v>596</v>
      </c>
      <c r="E202" s="27" t="s">
        <v>698</v>
      </c>
    </row>
    <row r="203" ht="39.6">
      <c r="A203" s="1" t="s">
        <v>587</v>
      </c>
      <c r="B203" s="1">
        <v>48</v>
      </c>
      <c r="C203" s="26" t="s">
        <v>3900</v>
      </c>
      <c r="D203" t="s">
        <v>3901</v>
      </c>
      <c r="E203" s="27" t="s">
        <v>3902</v>
      </c>
      <c r="F203" s="28" t="s">
        <v>695</v>
      </c>
      <c r="G203" s="29">
        <v>444.42099999999999</v>
      </c>
      <c r="H203" s="28">
        <v>0</v>
      </c>
      <c r="I203" s="30">
        <f>ROUND(G203*H203,P4)</f>
        <v>0</v>
      </c>
      <c r="L203" s="30">
        <v>0</v>
      </c>
      <c r="M203" s="24">
        <f>ROUND(G203*L203,P4)</f>
        <v>0</v>
      </c>
      <c r="N203" s="25" t="s">
        <v>589</v>
      </c>
      <c r="O203" s="31">
        <f>M203*AA203</f>
        <v>0</v>
      </c>
      <c r="P203" s="1">
        <v>3</v>
      </c>
      <c r="AA203" s="1">
        <f>IF(P203=1,$O$3,IF(P203=2,$O$4,$O$5))</f>
        <v>0</v>
      </c>
    </row>
    <row r="204" ht="39.6">
      <c r="A204" s="1" t="s">
        <v>593</v>
      </c>
      <c r="E204" s="27" t="s">
        <v>4350</v>
      </c>
    </row>
    <row r="205">
      <c r="A205" s="1" t="s">
        <v>594</v>
      </c>
      <c r="E205" s="32" t="s">
        <v>7764</v>
      </c>
    </row>
    <row r="206" ht="158.4">
      <c r="A206" s="1" t="s">
        <v>596</v>
      </c>
      <c r="E206" s="27" t="s">
        <v>698</v>
      </c>
    </row>
    <row r="207">
      <c r="A207" s="1" t="s">
        <v>584</v>
      </c>
      <c r="C207" s="22" t="s">
        <v>7690</v>
      </c>
      <c r="E207" s="23" t="s">
        <v>7691</v>
      </c>
      <c r="L207" s="24">
        <f>SUMIFS(L208:L215,A208:A215,"P")</f>
        <v>0</v>
      </c>
      <c r="M207" s="24">
        <f>SUMIFS(M208:M215,A208:A215,"P")</f>
        <v>0</v>
      </c>
      <c r="N207" s="25"/>
    </row>
    <row r="208">
      <c r="A208" s="1" t="s">
        <v>587</v>
      </c>
      <c r="B208" s="1">
        <v>49</v>
      </c>
      <c r="C208" s="26" t="s">
        <v>7692</v>
      </c>
      <c r="D208" t="s">
        <v>589</v>
      </c>
      <c r="E208" s="27" t="s">
        <v>7693</v>
      </c>
      <c r="F208" s="28" t="s">
        <v>695</v>
      </c>
      <c r="G208" s="29">
        <v>308.86700000000002</v>
      </c>
      <c r="H208" s="28">
        <v>0</v>
      </c>
      <c r="I208" s="30">
        <f>ROUND(G208*H208,P4)</f>
        <v>0</v>
      </c>
      <c r="L208" s="30">
        <v>0</v>
      </c>
      <c r="M208" s="24">
        <f>ROUND(G208*L208,P4)</f>
        <v>0</v>
      </c>
      <c r="N208" s="25" t="s">
        <v>7500</v>
      </c>
      <c r="O208" s="31">
        <f>M208*AA208</f>
        <v>0</v>
      </c>
      <c r="P208" s="1">
        <v>3</v>
      </c>
      <c r="AA208" s="1">
        <f>IF(P208=1,$O$3,IF(P208=2,$O$4,$O$5))</f>
        <v>0</v>
      </c>
    </row>
    <row r="209" ht="39.6">
      <c r="A209" s="1" t="s">
        <v>593</v>
      </c>
      <c r="E209" s="27" t="s">
        <v>7694</v>
      </c>
    </row>
    <row r="210">
      <c r="A210" s="1" t="s">
        <v>594</v>
      </c>
    </row>
    <row r="211" ht="39.6">
      <c r="A211" s="1" t="s">
        <v>596</v>
      </c>
      <c r="E211" s="27" t="s">
        <v>7695</v>
      </c>
    </row>
    <row r="212" ht="26.4">
      <c r="A212" s="1" t="s">
        <v>587</v>
      </c>
      <c r="B212" s="1">
        <v>50</v>
      </c>
      <c r="C212" s="26" t="s">
        <v>7696</v>
      </c>
      <c r="D212" t="s">
        <v>589</v>
      </c>
      <c r="E212" s="27" t="s">
        <v>7697</v>
      </c>
      <c r="F212" s="28" t="s">
        <v>695</v>
      </c>
      <c r="G212" s="29">
        <v>308.86700000000002</v>
      </c>
      <c r="H212" s="28">
        <v>0</v>
      </c>
      <c r="I212" s="30">
        <f>ROUND(G212*H212,P4)</f>
        <v>0</v>
      </c>
      <c r="L212" s="30">
        <v>0</v>
      </c>
      <c r="M212" s="24">
        <f>ROUND(G212*L212,P4)</f>
        <v>0</v>
      </c>
      <c r="N212" s="25" t="s">
        <v>7500</v>
      </c>
      <c r="O212" s="31">
        <f>M212*AA212</f>
        <v>0</v>
      </c>
      <c r="P212" s="1">
        <v>3</v>
      </c>
      <c r="AA212" s="1">
        <f>IF(P212=1,$O$3,IF(P212=2,$O$4,$O$5))</f>
        <v>0</v>
      </c>
    </row>
    <row r="213" ht="39.6">
      <c r="A213" s="1" t="s">
        <v>593</v>
      </c>
      <c r="E213" s="27" t="s">
        <v>7698</v>
      </c>
    </row>
    <row r="214">
      <c r="A214" s="1" t="s">
        <v>594</v>
      </c>
    </row>
    <row r="215" ht="39.6">
      <c r="A215" s="1" t="s">
        <v>596</v>
      </c>
      <c r="E215" s="27" t="s">
        <v>7695</v>
      </c>
    </row>
    <row r="216">
      <c r="A216" s="1" t="s">
        <v>584</v>
      </c>
      <c r="C216" s="22" t="s">
        <v>4062</v>
      </c>
      <c r="E216" s="23" t="s">
        <v>4242</v>
      </c>
      <c r="L216" s="24">
        <f>SUMIFS(L217:L220,A217:A220,"P")</f>
        <v>0</v>
      </c>
      <c r="M216" s="24">
        <f>SUMIFS(M217:M220,A217:A220,"P")</f>
        <v>0</v>
      </c>
      <c r="N216" s="25"/>
    </row>
    <row r="217">
      <c r="A217" s="1" t="s">
        <v>587</v>
      </c>
      <c r="B217" s="1">
        <v>51</v>
      </c>
      <c r="C217" s="26" t="s">
        <v>7699</v>
      </c>
      <c r="D217" t="s">
        <v>589</v>
      </c>
      <c r="E217" s="27" t="s">
        <v>7700</v>
      </c>
      <c r="F217" s="28" t="s">
        <v>621</v>
      </c>
      <c r="G217" s="29">
        <v>155</v>
      </c>
      <c r="H217" s="28">
        <v>0</v>
      </c>
      <c r="I217" s="30">
        <f>ROUND(G217*H217,P4)</f>
        <v>0</v>
      </c>
      <c r="L217" s="30">
        <v>0</v>
      </c>
      <c r="M217" s="24">
        <f>ROUND(G217*L217,P4)</f>
        <v>0</v>
      </c>
      <c r="N217" s="25" t="s">
        <v>589</v>
      </c>
      <c r="O217" s="31">
        <f>M217*AA217</f>
        <v>0</v>
      </c>
      <c r="P217" s="1">
        <v>3</v>
      </c>
      <c r="AA217" s="1">
        <f>IF(P217=1,$O$3,IF(P217=2,$O$4,$O$5))</f>
        <v>0</v>
      </c>
    </row>
    <row r="218">
      <c r="A218" s="1" t="s">
        <v>593</v>
      </c>
      <c r="E218" s="27" t="s">
        <v>7701</v>
      </c>
    </row>
    <row r="219">
      <c r="A219" s="1" t="s">
        <v>594</v>
      </c>
      <c r="E219" s="32" t="s">
        <v>7765</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7766</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2.1760000000000002</v>
      </c>
      <c r="H10" s="28">
        <v>0.001</v>
      </c>
      <c r="I10" s="30">
        <f>ROUND(G10*H10,P4)</f>
        <v>0</v>
      </c>
      <c r="L10" s="30">
        <v>0</v>
      </c>
      <c r="M10" s="24">
        <f>ROUND(G10*L10,P4)</f>
        <v>0</v>
      </c>
      <c r="N10" s="25" t="s">
        <v>7500</v>
      </c>
      <c r="O10" s="31">
        <f>M10*AA10</f>
        <v>0</v>
      </c>
      <c r="P10" s="1">
        <v>3</v>
      </c>
      <c r="AA10" s="1">
        <f>IF(P10=1,$O$3,IF(P10=2,$O$4,$O$5))</f>
        <v>0</v>
      </c>
    </row>
    <row r="11">
      <c r="A11" s="1" t="s">
        <v>593</v>
      </c>
      <c r="E11" s="27" t="s">
        <v>7768</v>
      </c>
    </row>
    <row r="12">
      <c r="A12" s="1" t="s">
        <v>594</v>
      </c>
      <c r="E12" s="32" t="s">
        <v>7769</v>
      </c>
    </row>
    <row r="13">
      <c r="A13" s="1" t="s">
        <v>596</v>
      </c>
      <c r="E13" s="27" t="s">
        <v>589</v>
      </c>
    </row>
    <row r="14">
      <c r="A14" s="1" t="s">
        <v>587</v>
      </c>
      <c r="B14" s="1">
        <v>2</v>
      </c>
      <c r="C14" s="26" t="s">
        <v>7502</v>
      </c>
      <c r="D14" t="s">
        <v>589</v>
      </c>
      <c r="E14" s="27" t="s">
        <v>7503</v>
      </c>
      <c r="F14" s="28" t="s">
        <v>835</v>
      </c>
      <c r="G14" s="29">
        <v>930</v>
      </c>
      <c r="H14" s="28">
        <v>3.0000000000000001E-05</v>
      </c>
      <c r="I14" s="30">
        <f>ROUND(G14*H14,P4)</f>
        <v>0</v>
      </c>
      <c r="L14" s="30">
        <v>0</v>
      </c>
      <c r="M14" s="24">
        <f>ROUND(G14*L14,P4)</f>
        <v>0</v>
      </c>
      <c r="N14" s="25" t="s">
        <v>7500</v>
      </c>
      <c r="O14" s="31">
        <f>M14*AA14</f>
        <v>0</v>
      </c>
      <c r="P14" s="1">
        <v>3</v>
      </c>
      <c r="AA14" s="1">
        <f>IF(P14=1,$O$3,IF(P14=2,$O$4,$O$5))</f>
        <v>0</v>
      </c>
    </row>
    <row r="15" ht="26.4">
      <c r="A15" s="1" t="s">
        <v>593</v>
      </c>
      <c r="E15" s="27" t="s">
        <v>7504</v>
      </c>
    </row>
    <row r="16" ht="39.6">
      <c r="A16" s="1" t="s">
        <v>594</v>
      </c>
      <c r="E16" s="32" t="s">
        <v>7770</v>
      </c>
    </row>
    <row r="17" ht="330">
      <c r="A17" s="1" t="s">
        <v>596</v>
      </c>
      <c r="E17" s="27" t="s">
        <v>7506</v>
      </c>
    </row>
    <row r="18">
      <c r="A18" s="1" t="s">
        <v>587</v>
      </c>
      <c r="B18" s="1">
        <v>3</v>
      </c>
      <c r="C18" s="26" t="s">
        <v>7507</v>
      </c>
      <c r="D18" t="s">
        <v>589</v>
      </c>
      <c r="E18" s="27" t="s">
        <v>7508</v>
      </c>
      <c r="F18" s="28" t="s">
        <v>614</v>
      </c>
      <c r="G18" s="29">
        <v>174.864</v>
      </c>
      <c r="H18" s="28">
        <v>0</v>
      </c>
      <c r="I18" s="30">
        <f>ROUND(G18*H18,P4)</f>
        <v>0</v>
      </c>
      <c r="L18" s="30">
        <v>0</v>
      </c>
      <c r="M18" s="24">
        <f>ROUND(G18*L18,P4)</f>
        <v>0</v>
      </c>
      <c r="N18" s="25" t="s">
        <v>7500</v>
      </c>
      <c r="O18" s="31">
        <f>M18*AA18</f>
        <v>0</v>
      </c>
      <c r="P18" s="1">
        <v>3</v>
      </c>
      <c r="AA18" s="1">
        <f>IF(P18=1,$O$3,IF(P18=2,$O$4,$O$5))</f>
        <v>0</v>
      </c>
    </row>
    <row r="19">
      <c r="A19" s="1" t="s">
        <v>593</v>
      </c>
      <c r="E19" s="27" t="s">
        <v>7509</v>
      </c>
    </row>
    <row r="20" ht="184.8">
      <c r="A20" s="1" t="s">
        <v>594</v>
      </c>
      <c r="E20" s="32" t="s">
        <v>7771</v>
      </c>
    </row>
    <row r="21" ht="92.4">
      <c r="A21" s="1" t="s">
        <v>596</v>
      </c>
      <c r="E21" s="27" t="s">
        <v>7511</v>
      </c>
    </row>
    <row r="22" ht="26.4">
      <c r="A22" s="1" t="s">
        <v>587</v>
      </c>
      <c r="B22" s="1">
        <v>4</v>
      </c>
      <c r="C22" s="26" t="s">
        <v>7512</v>
      </c>
      <c r="D22" t="s">
        <v>589</v>
      </c>
      <c r="E22" s="27" t="s">
        <v>7513</v>
      </c>
      <c r="F22" s="28" t="s">
        <v>591</v>
      </c>
      <c r="G22" s="29">
        <v>222.12200000000001</v>
      </c>
      <c r="H22" s="28">
        <v>0</v>
      </c>
      <c r="I22" s="30">
        <f>ROUND(G22*H22,P4)</f>
        <v>0</v>
      </c>
      <c r="L22" s="30">
        <v>0</v>
      </c>
      <c r="M22" s="24">
        <f>ROUND(G22*L22,P4)</f>
        <v>0</v>
      </c>
      <c r="N22" s="25" t="s">
        <v>7500</v>
      </c>
      <c r="O22" s="31">
        <f>M22*AA22</f>
        <v>0</v>
      </c>
      <c r="P22" s="1">
        <v>3</v>
      </c>
      <c r="AA22" s="1">
        <f>IF(P22=1,$O$3,IF(P22=2,$O$4,$O$5))</f>
        <v>0</v>
      </c>
    </row>
    <row r="23" ht="39.6">
      <c r="A23" s="1" t="s">
        <v>593</v>
      </c>
      <c r="E23" s="27" t="s">
        <v>7514</v>
      </c>
    </row>
    <row r="24" ht="158.4">
      <c r="A24" s="1" t="s">
        <v>594</v>
      </c>
      <c r="E24" s="32" t="s">
        <v>7772</v>
      </c>
    </row>
    <row r="25" ht="39.6">
      <c r="A25" s="1" t="s">
        <v>596</v>
      </c>
      <c r="E25" s="27" t="s">
        <v>7516</v>
      </c>
    </row>
    <row r="26">
      <c r="A26" s="1" t="s">
        <v>587</v>
      </c>
      <c r="B26" s="1">
        <v>5</v>
      </c>
      <c r="C26" s="26" t="s">
        <v>7517</v>
      </c>
      <c r="D26" t="s">
        <v>589</v>
      </c>
      <c r="E26" s="27" t="s">
        <v>7518</v>
      </c>
      <c r="F26" s="28" t="s">
        <v>591</v>
      </c>
      <c r="G26" s="29">
        <v>74.623999999999995</v>
      </c>
      <c r="H26" s="28">
        <v>0</v>
      </c>
      <c r="I26" s="30">
        <f>ROUND(G26*H26,P4)</f>
        <v>0</v>
      </c>
      <c r="L26" s="30">
        <v>0</v>
      </c>
      <c r="M26" s="24">
        <f>ROUND(G26*L26,P4)</f>
        <v>0</v>
      </c>
      <c r="N26" s="25" t="s">
        <v>7500</v>
      </c>
      <c r="O26" s="31">
        <f>M26*AA26</f>
        <v>0</v>
      </c>
      <c r="P26" s="1">
        <v>3</v>
      </c>
      <c r="AA26" s="1">
        <f>IF(P26=1,$O$3,IF(P26=2,$O$4,$O$5))</f>
        <v>0</v>
      </c>
    </row>
    <row r="27" ht="26.4">
      <c r="A27" s="1" t="s">
        <v>593</v>
      </c>
      <c r="E27" s="27" t="s">
        <v>7519</v>
      </c>
    </row>
    <row r="28" ht="132">
      <c r="A28" s="1" t="s">
        <v>594</v>
      </c>
      <c r="E28" s="32" t="s">
        <v>7773</v>
      </c>
    </row>
    <row r="29">
      <c r="A29" s="1" t="s">
        <v>596</v>
      </c>
      <c r="E29" s="27" t="s">
        <v>589</v>
      </c>
    </row>
    <row r="30">
      <c r="A30" s="1" t="s">
        <v>587</v>
      </c>
      <c r="B30" s="1">
        <v>6</v>
      </c>
      <c r="C30" s="26" t="s">
        <v>7521</v>
      </c>
      <c r="D30" t="s">
        <v>589</v>
      </c>
      <c r="E30" s="27" t="s">
        <v>7522</v>
      </c>
      <c r="F30" s="28" t="s">
        <v>614</v>
      </c>
      <c r="G30" s="29">
        <v>253.286</v>
      </c>
      <c r="H30" s="28">
        <v>0.00084000000000000003</v>
      </c>
      <c r="I30" s="30">
        <f>ROUND(G30*H30,P4)</f>
        <v>0</v>
      </c>
      <c r="L30" s="30">
        <v>0</v>
      </c>
      <c r="M30" s="24">
        <f>ROUND(G30*L30,P4)</f>
        <v>0</v>
      </c>
      <c r="N30" s="25" t="s">
        <v>7500</v>
      </c>
      <c r="O30" s="31">
        <f>M30*AA30</f>
        <v>0</v>
      </c>
      <c r="P30" s="1">
        <v>3</v>
      </c>
      <c r="AA30" s="1">
        <f>IF(P30=1,$O$3,IF(P30=2,$O$4,$O$5))</f>
        <v>0</v>
      </c>
    </row>
    <row r="31" ht="26.4">
      <c r="A31" s="1" t="s">
        <v>593</v>
      </c>
      <c r="E31" s="27" t="s">
        <v>7523</v>
      </c>
    </row>
    <row r="32" ht="105.6">
      <c r="A32" s="1" t="s">
        <v>594</v>
      </c>
      <c r="E32" s="32" t="s">
        <v>7774</v>
      </c>
    </row>
    <row r="33" ht="184.8">
      <c r="A33" s="1" t="s">
        <v>596</v>
      </c>
      <c r="E33" s="27" t="s">
        <v>7525</v>
      </c>
    </row>
    <row r="34">
      <c r="A34" s="1" t="s">
        <v>587</v>
      </c>
      <c r="B34" s="1">
        <v>7</v>
      </c>
      <c r="C34" s="26" t="s">
        <v>7709</v>
      </c>
      <c r="D34" t="s">
        <v>589</v>
      </c>
      <c r="E34" s="27" t="s">
        <v>7710</v>
      </c>
      <c r="F34" s="28" t="s">
        <v>614</v>
      </c>
      <c r="G34" s="29">
        <v>88.439999999999998</v>
      </c>
      <c r="H34" s="28">
        <v>0.00084999999999999995</v>
      </c>
      <c r="I34" s="30">
        <f>ROUND(G34*H34,P4)</f>
        <v>0</v>
      </c>
      <c r="L34" s="30">
        <v>0</v>
      </c>
      <c r="M34" s="24">
        <f>ROUND(G34*L34,P4)</f>
        <v>0</v>
      </c>
      <c r="N34" s="25" t="s">
        <v>7500</v>
      </c>
      <c r="O34" s="31">
        <f>M34*AA34</f>
        <v>0</v>
      </c>
      <c r="P34" s="1">
        <v>3</v>
      </c>
      <c r="AA34" s="1">
        <f>IF(P34=1,$O$3,IF(P34=2,$O$4,$O$5))</f>
        <v>0</v>
      </c>
    </row>
    <row r="35" ht="26.4">
      <c r="A35" s="1" t="s">
        <v>593</v>
      </c>
      <c r="E35" s="27" t="s">
        <v>7711</v>
      </c>
    </row>
    <row r="36" ht="66">
      <c r="A36" s="1" t="s">
        <v>594</v>
      </c>
      <c r="E36" s="32" t="s">
        <v>7775</v>
      </c>
    </row>
    <row r="37">
      <c r="A37" s="1" t="s">
        <v>596</v>
      </c>
      <c r="E37" s="27" t="s">
        <v>589</v>
      </c>
    </row>
    <row r="38">
      <c r="A38" s="1" t="s">
        <v>587</v>
      </c>
      <c r="B38" s="1">
        <v>8</v>
      </c>
      <c r="C38" s="26" t="s">
        <v>7530</v>
      </c>
      <c r="D38" t="s">
        <v>589</v>
      </c>
      <c r="E38" s="27" t="s">
        <v>7531</v>
      </c>
      <c r="F38" s="28" t="s">
        <v>614</v>
      </c>
      <c r="G38" s="29">
        <v>253.286</v>
      </c>
      <c r="H38" s="28">
        <v>0</v>
      </c>
      <c r="I38" s="30">
        <f>ROUND(G38*H38,P4)</f>
        <v>0</v>
      </c>
      <c r="L38" s="30">
        <v>0</v>
      </c>
      <c r="M38" s="24">
        <f>ROUND(G38*L38,P4)</f>
        <v>0</v>
      </c>
      <c r="N38" s="25" t="s">
        <v>7500</v>
      </c>
      <c r="O38" s="31">
        <f>M38*AA38</f>
        <v>0</v>
      </c>
      <c r="P38" s="1">
        <v>3</v>
      </c>
      <c r="AA38" s="1">
        <f>IF(P38=1,$O$3,IF(P38=2,$O$4,$O$5))</f>
        <v>0</v>
      </c>
    </row>
    <row r="39" ht="26.4">
      <c r="A39" s="1" t="s">
        <v>593</v>
      </c>
      <c r="E39" s="27" t="s">
        <v>7532</v>
      </c>
    </row>
    <row r="40">
      <c r="A40" s="1" t="s">
        <v>594</v>
      </c>
      <c r="E40" s="32" t="s">
        <v>7776</v>
      </c>
    </row>
    <row r="41">
      <c r="A41" s="1" t="s">
        <v>596</v>
      </c>
      <c r="E41" s="27" t="s">
        <v>589</v>
      </c>
    </row>
    <row r="42">
      <c r="A42" s="1" t="s">
        <v>587</v>
      </c>
      <c r="B42" s="1">
        <v>9</v>
      </c>
      <c r="C42" s="26" t="s">
        <v>7714</v>
      </c>
      <c r="D42" t="s">
        <v>589</v>
      </c>
      <c r="E42" s="27" t="s">
        <v>7715</v>
      </c>
      <c r="F42" s="28" t="s">
        <v>614</v>
      </c>
      <c r="G42" s="29">
        <v>88.439999999999998</v>
      </c>
      <c r="H42" s="28">
        <v>0</v>
      </c>
      <c r="I42" s="30">
        <f>ROUND(G42*H42,P4)</f>
        <v>0</v>
      </c>
      <c r="L42" s="30">
        <v>0</v>
      </c>
      <c r="M42" s="24">
        <f>ROUND(G42*L42,P4)</f>
        <v>0</v>
      </c>
      <c r="N42" s="25" t="s">
        <v>7500</v>
      </c>
      <c r="O42" s="31">
        <f>M42*AA42</f>
        <v>0</v>
      </c>
      <c r="P42" s="1">
        <v>3</v>
      </c>
      <c r="AA42" s="1">
        <f>IF(P42=1,$O$3,IF(P42=2,$O$4,$O$5))</f>
        <v>0</v>
      </c>
    </row>
    <row r="43" ht="26.4">
      <c r="A43" s="1" t="s">
        <v>593</v>
      </c>
      <c r="E43" s="27" t="s">
        <v>7716</v>
      </c>
    </row>
    <row r="44">
      <c r="A44" s="1" t="s">
        <v>594</v>
      </c>
      <c r="E44" s="32" t="s">
        <v>7777</v>
      </c>
    </row>
    <row r="45">
      <c r="A45" s="1" t="s">
        <v>596</v>
      </c>
      <c r="E45" s="27" t="s">
        <v>589</v>
      </c>
    </row>
    <row r="46">
      <c r="A46" s="1" t="s">
        <v>587</v>
      </c>
      <c r="B46" s="1">
        <v>10</v>
      </c>
      <c r="C46" s="26" t="s">
        <v>7538</v>
      </c>
      <c r="D46" t="s">
        <v>589</v>
      </c>
      <c r="E46" s="27" t="s">
        <v>7539</v>
      </c>
      <c r="F46" s="28" t="s">
        <v>614</v>
      </c>
      <c r="G46" s="29">
        <v>92.040000000000006</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132">
      <c r="A48" s="1" t="s">
        <v>594</v>
      </c>
      <c r="E48" s="32" t="s">
        <v>7778</v>
      </c>
    </row>
    <row r="49">
      <c r="A49" s="1" t="s">
        <v>596</v>
      </c>
      <c r="E49" s="27" t="s">
        <v>589</v>
      </c>
    </row>
    <row r="50">
      <c r="A50" s="1" t="s">
        <v>587</v>
      </c>
      <c r="B50" s="1">
        <v>11</v>
      </c>
      <c r="C50" s="26" t="s">
        <v>7542</v>
      </c>
      <c r="D50" t="s">
        <v>589</v>
      </c>
      <c r="E50" s="27" t="s">
        <v>7543</v>
      </c>
      <c r="F50" s="28" t="s">
        <v>614</v>
      </c>
      <c r="G50" s="29">
        <v>92.040000000000006</v>
      </c>
      <c r="H50" s="28">
        <v>0</v>
      </c>
      <c r="I50" s="30">
        <f>ROUND(G50*H50,P4)</f>
        <v>0</v>
      </c>
      <c r="L50" s="30">
        <v>0</v>
      </c>
      <c r="M50" s="24">
        <f>ROUND(G50*L50,P4)</f>
        <v>0</v>
      </c>
      <c r="N50" s="25" t="s">
        <v>7500</v>
      </c>
      <c r="O50" s="31">
        <f>M50*AA50</f>
        <v>0</v>
      </c>
      <c r="P50" s="1">
        <v>3</v>
      </c>
      <c r="AA50" s="1">
        <f>IF(P50=1,$O$3,IF(P50=2,$O$4,$O$5))</f>
        <v>0</v>
      </c>
    </row>
    <row r="51" ht="26.4">
      <c r="A51" s="1" t="s">
        <v>593</v>
      </c>
      <c r="E51" s="27" t="s">
        <v>7544</v>
      </c>
    </row>
    <row r="52">
      <c r="A52" s="1" t="s">
        <v>594</v>
      </c>
      <c r="E52" s="32" t="s">
        <v>7719</v>
      </c>
    </row>
    <row r="53">
      <c r="A53" s="1" t="s">
        <v>596</v>
      </c>
      <c r="E53" s="27" t="s">
        <v>589</v>
      </c>
    </row>
    <row r="54">
      <c r="A54" s="1" t="s">
        <v>587</v>
      </c>
      <c r="B54" s="1">
        <v>12</v>
      </c>
      <c r="C54" s="26" t="s">
        <v>7546</v>
      </c>
      <c r="D54" t="s">
        <v>589</v>
      </c>
      <c r="E54" s="27" t="s">
        <v>7547</v>
      </c>
      <c r="F54" s="28" t="s">
        <v>591</v>
      </c>
      <c r="G54" s="29">
        <v>74.623999999999995</v>
      </c>
      <c r="H54" s="28">
        <v>0.00046000000000000001</v>
      </c>
      <c r="I54" s="30">
        <f>ROUND(G54*H54,P4)</f>
        <v>0</v>
      </c>
      <c r="L54" s="30">
        <v>0</v>
      </c>
      <c r="M54" s="24">
        <f>ROUND(G54*L54,P4)</f>
        <v>0</v>
      </c>
      <c r="N54" s="25" t="s">
        <v>7500</v>
      </c>
      <c r="O54" s="31">
        <f>M54*AA54</f>
        <v>0</v>
      </c>
      <c r="P54" s="1">
        <v>3</v>
      </c>
      <c r="AA54" s="1">
        <f>IF(P54=1,$O$3,IF(P54=2,$O$4,$O$5))</f>
        <v>0</v>
      </c>
    </row>
    <row r="55" ht="26.4">
      <c r="A55" s="1" t="s">
        <v>593</v>
      </c>
      <c r="E55" s="27" t="s">
        <v>7779</v>
      </c>
    </row>
    <row r="56" ht="39.6">
      <c r="A56" s="1" t="s">
        <v>594</v>
      </c>
      <c r="E56" s="32" t="s">
        <v>7780</v>
      </c>
    </row>
    <row r="57">
      <c r="A57" s="1" t="s">
        <v>596</v>
      </c>
      <c r="E57" s="27" t="s">
        <v>589</v>
      </c>
    </row>
    <row r="58">
      <c r="A58" s="1" t="s">
        <v>587</v>
      </c>
      <c r="B58" s="1">
        <v>13</v>
      </c>
      <c r="C58" s="26" t="s">
        <v>7550</v>
      </c>
      <c r="D58" t="s">
        <v>589</v>
      </c>
      <c r="E58" s="27" t="s">
        <v>7551</v>
      </c>
      <c r="F58" s="28" t="s">
        <v>591</v>
      </c>
      <c r="G58" s="29">
        <v>74.623999999999995</v>
      </c>
      <c r="H58" s="28">
        <v>0</v>
      </c>
      <c r="I58" s="30">
        <f>ROUND(G58*H58,P4)</f>
        <v>0</v>
      </c>
      <c r="L58" s="30">
        <v>0</v>
      </c>
      <c r="M58" s="24">
        <f>ROUND(G58*L58,P4)</f>
        <v>0</v>
      </c>
      <c r="N58" s="25" t="s">
        <v>7500</v>
      </c>
      <c r="O58" s="31">
        <f>M58*AA58</f>
        <v>0</v>
      </c>
      <c r="P58" s="1">
        <v>3</v>
      </c>
      <c r="AA58" s="1">
        <f>IF(P58=1,$O$3,IF(P58=2,$O$4,$O$5))</f>
        <v>0</v>
      </c>
    </row>
    <row r="59" ht="26.4">
      <c r="A59" s="1" t="s">
        <v>593</v>
      </c>
      <c r="E59" s="27" t="s">
        <v>7552</v>
      </c>
    </row>
    <row r="60">
      <c r="A60" s="1" t="s">
        <v>594</v>
      </c>
      <c r="E60" s="32" t="s">
        <v>7720</v>
      </c>
    </row>
    <row r="61">
      <c r="A61" s="1" t="s">
        <v>596</v>
      </c>
      <c r="E61" s="27" t="s">
        <v>589</v>
      </c>
    </row>
    <row r="62">
      <c r="A62" s="1" t="s">
        <v>587</v>
      </c>
      <c r="B62" s="1">
        <v>14</v>
      </c>
      <c r="C62" s="26" t="s">
        <v>7553</v>
      </c>
      <c r="D62" t="s">
        <v>589</v>
      </c>
      <c r="E62" s="27" t="s">
        <v>7554</v>
      </c>
      <c r="F62" s="28" t="s">
        <v>591</v>
      </c>
      <c r="G62" s="29">
        <v>296.74599999999998</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8">
      <c r="A64" s="1" t="s">
        <v>594</v>
      </c>
      <c r="E64" s="32" t="s">
        <v>7781</v>
      </c>
    </row>
    <row r="65" ht="39.6">
      <c r="A65" s="1" t="s">
        <v>596</v>
      </c>
      <c r="E65" s="27" t="s">
        <v>7557</v>
      </c>
    </row>
    <row r="66">
      <c r="A66" s="1" t="s">
        <v>587</v>
      </c>
      <c r="B66" s="1">
        <v>15</v>
      </c>
      <c r="C66" s="26" t="s">
        <v>7558</v>
      </c>
      <c r="D66" t="s">
        <v>589</v>
      </c>
      <c r="E66" s="27" t="s">
        <v>7559</v>
      </c>
      <c r="F66" s="28" t="s">
        <v>591</v>
      </c>
      <c r="G66" s="29">
        <v>30.893999999999998</v>
      </c>
      <c r="H66" s="28">
        <v>0</v>
      </c>
      <c r="I66" s="30">
        <f>ROUND(G66*H66,P4)</f>
        <v>0</v>
      </c>
      <c r="L66" s="30">
        <v>0</v>
      </c>
      <c r="M66" s="24">
        <f>ROUND(G66*L66,P4)</f>
        <v>0</v>
      </c>
      <c r="N66" s="25" t="s">
        <v>7500</v>
      </c>
      <c r="O66" s="31">
        <f>M66*AA66</f>
        <v>0</v>
      </c>
      <c r="P66" s="1">
        <v>3</v>
      </c>
      <c r="AA66" s="1">
        <f>IF(P66=1,$O$3,IF(P66=2,$O$4,$O$5))</f>
        <v>0</v>
      </c>
    </row>
    <row r="67" ht="26.4">
      <c r="A67" s="1" t="s">
        <v>593</v>
      </c>
      <c r="E67" s="27" t="s">
        <v>7560</v>
      </c>
    </row>
    <row r="68" ht="66">
      <c r="A68" s="1" t="s">
        <v>594</v>
      </c>
      <c r="E68" s="32" t="s">
        <v>7782</v>
      </c>
    </row>
    <row r="69">
      <c r="A69" s="1" t="s">
        <v>596</v>
      </c>
      <c r="E69" s="27" t="s">
        <v>589</v>
      </c>
    </row>
    <row r="70" ht="26.4">
      <c r="A70" s="1" t="s">
        <v>587</v>
      </c>
      <c r="B70" s="1">
        <v>16</v>
      </c>
      <c r="C70" s="26" t="s">
        <v>7562</v>
      </c>
      <c r="D70" t="s">
        <v>589</v>
      </c>
      <c r="E70" s="27" t="s">
        <v>7563</v>
      </c>
      <c r="F70" s="28" t="s">
        <v>591</v>
      </c>
      <c r="G70" s="29">
        <v>363.73200000000003</v>
      </c>
      <c r="H70" s="28">
        <v>0</v>
      </c>
      <c r="I70" s="30">
        <f>ROUND(G70*H70,P4)</f>
        <v>0</v>
      </c>
      <c r="L70" s="30">
        <v>0</v>
      </c>
      <c r="M70" s="24">
        <f>ROUND(G70*L70,P4)</f>
        <v>0</v>
      </c>
      <c r="N70" s="25" t="s">
        <v>7500</v>
      </c>
      <c r="O70" s="31">
        <f>M70*AA70</f>
        <v>0</v>
      </c>
      <c r="P70" s="1">
        <v>3</v>
      </c>
      <c r="AA70" s="1">
        <f>IF(P70=1,$O$3,IF(P70=2,$O$4,$O$5))</f>
        <v>0</v>
      </c>
    </row>
    <row r="71" ht="39.6">
      <c r="A71" s="1" t="s">
        <v>593</v>
      </c>
      <c r="E71" s="27" t="s">
        <v>7564</v>
      </c>
    </row>
    <row r="72" ht="66">
      <c r="A72" s="1" t="s">
        <v>594</v>
      </c>
      <c r="E72" s="32" t="s">
        <v>7783</v>
      </c>
    </row>
    <row r="73" ht="66">
      <c r="A73" s="1" t="s">
        <v>596</v>
      </c>
      <c r="E73" s="27" t="s">
        <v>7566</v>
      </c>
    </row>
    <row r="74">
      <c r="A74" s="1" t="s">
        <v>587</v>
      </c>
      <c r="B74" s="1">
        <v>17</v>
      </c>
      <c r="C74" s="26" t="s">
        <v>7567</v>
      </c>
      <c r="D74" t="s">
        <v>589</v>
      </c>
      <c r="E74" s="27" t="s">
        <v>7568</v>
      </c>
      <c r="F74" s="28" t="s">
        <v>591</v>
      </c>
      <c r="G74" s="29">
        <v>30.893999999999998</v>
      </c>
      <c r="H74" s="28">
        <v>0</v>
      </c>
      <c r="I74" s="30">
        <f>ROUND(G74*H74,P4)</f>
        <v>0</v>
      </c>
      <c r="L74" s="30">
        <v>0</v>
      </c>
      <c r="M74" s="24">
        <f>ROUND(G74*L74,P4)</f>
        <v>0</v>
      </c>
      <c r="N74" s="25" t="s">
        <v>7500</v>
      </c>
      <c r="O74" s="31">
        <f>M74*AA74</f>
        <v>0</v>
      </c>
      <c r="P74" s="1">
        <v>3</v>
      </c>
      <c r="AA74" s="1">
        <f>IF(P74=1,$O$3,IF(P74=2,$O$4,$O$5))</f>
        <v>0</v>
      </c>
    </row>
    <row r="75">
      <c r="A75" s="1" t="s">
        <v>593</v>
      </c>
      <c r="E75" s="27" t="s">
        <v>7569</v>
      </c>
    </row>
    <row r="76" ht="66">
      <c r="A76" s="1" t="s">
        <v>594</v>
      </c>
      <c r="E76" s="32" t="s">
        <v>7782</v>
      </c>
    </row>
    <row r="77">
      <c r="A77" s="1" t="s">
        <v>596</v>
      </c>
      <c r="E77" s="27" t="s">
        <v>589</v>
      </c>
    </row>
    <row r="78">
      <c r="A78" s="1" t="s">
        <v>587</v>
      </c>
      <c r="B78" s="1">
        <v>18</v>
      </c>
      <c r="C78" s="26" t="s">
        <v>7570</v>
      </c>
      <c r="D78" t="s">
        <v>589</v>
      </c>
      <c r="E78" s="27" t="s">
        <v>7571</v>
      </c>
      <c r="F78" s="28" t="s">
        <v>591</v>
      </c>
      <c r="G78" s="29">
        <v>296.74599999999998</v>
      </c>
      <c r="H78" s="28">
        <v>0</v>
      </c>
      <c r="I78" s="30">
        <f>ROUND(G78*H78,P4)</f>
        <v>0</v>
      </c>
      <c r="L78" s="30">
        <v>0</v>
      </c>
      <c r="M78" s="24">
        <f>ROUND(G78*L78,P4)</f>
        <v>0</v>
      </c>
      <c r="N78" s="25" t="s">
        <v>7500</v>
      </c>
      <c r="O78" s="31">
        <f>M78*AA78</f>
        <v>0</v>
      </c>
      <c r="P78" s="1">
        <v>3</v>
      </c>
      <c r="AA78" s="1">
        <f>IF(P78=1,$O$3,IF(P78=2,$O$4,$O$5))</f>
        <v>0</v>
      </c>
    </row>
    <row r="79" ht="26.4">
      <c r="A79" s="1" t="s">
        <v>593</v>
      </c>
      <c r="E79" s="27" t="s">
        <v>7572</v>
      </c>
    </row>
    <row r="80" ht="52.8">
      <c r="A80" s="1" t="s">
        <v>594</v>
      </c>
      <c r="E80" s="32" t="s">
        <v>7784</v>
      </c>
    </row>
    <row r="81" ht="132">
      <c r="A81" s="1" t="s">
        <v>596</v>
      </c>
      <c r="E81" s="27" t="s">
        <v>7574</v>
      </c>
    </row>
    <row r="82">
      <c r="A82" s="1" t="s">
        <v>587</v>
      </c>
      <c r="B82" s="1">
        <v>19</v>
      </c>
      <c r="C82" s="26" t="s">
        <v>7575</v>
      </c>
      <c r="D82" t="s">
        <v>589</v>
      </c>
      <c r="E82" s="27" t="s">
        <v>7576</v>
      </c>
      <c r="F82" s="28" t="s">
        <v>591</v>
      </c>
      <c r="G82" s="29">
        <v>296.74599999999998</v>
      </c>
      <c r="H82" s="28">
        <v>0</v>
      </c>
      <c r="I82" s="30">
        <f>ROUND(G82*H82,P4)</f>
        <v>0</v>
      </c>
      <c r="L82" s="30">
        <v>0</v>
      </c>
      <c r="M82" s="24">
        <f>ROUND(G82*L82,P4)</f>
        <v>0</v>
      </c>
      <c r="N82" s="25" t="s">
        <v>7500</v>
      </c>
      <c r="O82" s="31">
        <f>M82*AA82</f>
        <v>0</v>
      </c>
      <c r="P82" s="1">
        <v>3</v>
      </c>
      <c r="AA82" s="1">
        <f>IF(P82=1,$O$3,IF(P82=2,$O$4,$O$5))</f>
        <v>0</v>
      </c>
    </row>
    <row r="83" ht="26.4">
      <c r="A83" s="1" t="s">
        <v>593</v>
      </c>
      <c r="E83" s="27" t="s">
        <v>7577</v>
      </c>
    </row>
    <row r="84" ht="52.8">
      <c r="A84" s="1" t="s">
        <v>594</v>
      </c>
      <c r="E84" s="32" t="s">
        <v>7785</v>
      </c>
    </row>
    <row r="85" ht="145.2">
      <c r="A85" s="1" t="s">
        <v>596</v>
      </c>
      <c r="E85" s="27" t="s">
        <v>7579</v>
      </c>
    </row>
    <row r="86">
      <c r="A86" s="1" t="s">
        <v>587</v>
      </c>
      <c r="B86" s="1">
        <v>20</v>
      </c>
      <c r="C86" s="26" t="s">
        <v>7580</v>
      </c>
      <c r="D86" t="s">
        <v>589</v>
      </c>
      <c r="E86" s="27" t="s">
        <v>7581</v>
      </c>
      <c r="F86" s="28" t="s">
        <v>591</v>
      </c>
      <c r="G86" s="29">
        <v>26.23</v>
      </c>
      <c r="H86" s="28">
        <v>0</v>
      </c>
      <c r="I86" s="30">
        <f>ROUND(G86*H86,P4)</f>
        <v>0</v>
      </c>
      <c r="L86" s="30">
        <v>0</v>
      </c>
      <c r="M86" s="24">
        <f>ROUND(G86*L86,P4)</f>
        <v>0</v>
      </c>
      <c r="N86" s="25" t="s">
        <v>7500</v>
      </c>
      <c r="O86" s="31">
        <f>M86*AA86</f>
        <v>0</v>
      </c>
      <c r="P86" s="1">
        <v>3</v>
      </c>
      <c r="AA86" s="1">
        <f>IF(P86=1,$O$3,IF(P86=2,$O$4,$O$5))</f>
        <v>0</v>
      </c>
    </row>
    <row r="87" ht="26.4">
      <c r="A87" s="1" t="s">
        <v>593</v>
      </c>
      <c r="E87" s="27" t="s">
        <v>7582</v>
      </c>
    </row>
    <row r="88" ht="39.6">
      <c r="A88" s="1" t="s">
        <v>594</v>
      </c>
      <c r="E88" s="32" t="s">
        <v>7786</v>
      </c>
    </row>
    <row r="89">
      <c r="A89" s="1" t="s">
        <v>596</v>
      </c>
      <c r="E89" s="27" t="s">
        <v>589</v>
      </c>
    </row>
    <row r="90">
      <c r="A90" s="1" t="s">
        <v>587</v>
      </c>
      <c r="B90" s="1">
        <v>21</v>
      </c>
      <c r="C90" s="26" t="s">
        <v>7584</v>
      </c>
      <c r="D90" t="s">
        <v>589</v>
      </c>
      <c r="E90" s="27" t="s">
        <v>7585</v>
      </c>
      <c r="F90" s="28" t="s">
        <v>591</v>
      </c>
      <c r="G90" s="29">
        <v>66.986000000000004</v>
      </c>
      <c r="H90" s="28">
        <v>0</v>
      </c>
      <c r="I90" s="30">
        <f>ROUND(G90*H90,P4)</f>
        <v>0</v>
      </c>
      <c r="L90" s="30">
        <v>0</v>
      </c>
      <c r="M90" s="24">
        <f>ROUND(G90*L90,P4)</f>
        <v>0</v>
      </c>
      <c r="N90" s="25" t="s">
        <v>7500</v>
      </c>
      <c r="O90" s="31">
        <f>M90*AA90</f>
        <v>0</v>
      </c>
      <c r="P90" s="1">
        <v>3</v>
      </c>
      <c r="AA90" s="1">
        <f>IF(P90=1,$O$3,IF(P90=2,$O$4,$O$5))</f>
        <v>0</v>
      </c>
    </row>
    <row r="91" ht="26.4">
      <c r="A91" s="1" t="s">
        <v>593</v>
      </c>
      <c r="E91" s="27" t="s">
        <v>7586</v>
      </c>
    </row>
    <row r="92" ht="66">
      <c r="A92" s="1" t="s">
        <v>594</v>
      </c>
      <c r="E92" s="32" t="s">
        <v>7787</v>
      </c>
    </row>
    <row r="93" ht="250.8">
      <c r="A93" s="1" t="s">
        <v>596</v>
      </c>
      <c r="E93" s="27" t="s">
        <v>7588</v>
      </c>
    </row>
    <row r="94">
      <c r="A94" s="1" t="s">
        <v>587</v>
      </c>
      <c r="B94" s="1">
        <v>22</v>
      </c>
      <c r="C94" s="26" t="s">
        <v>7589</v>
      </c>
      <c r="D94" t="s">
        <v>589</v>
      </c>
      <c r="E94" s="27" t="s">
        <v>7590</v>
      </c>
      <c r="F94" s="28" t="s">
        <v>591</v>
      </c>
      <c r="G94" s="29">
        <v>139.43799999999999</v>
      </c>
      <c r="H94" s="28">
        <v>0</v>
      </c>
      <c r="I94" s="30">
        <f>ROUND(G94*H94,P4)</f>
        <v>0</v>
      </c>
      <c r="L94" s="30">
        <v>0</v>
      </c>
      <c r="M94" s="24">
        <f>ROUND(G94*L94,P4)</f>
        <v>0</v>
      </c>
      <c r="N94" s="25" t="s">
        <v>7500</v>
      </c>
      <c r="O94" s="31">
        <f>M94*AA94</f>
        <v>0</v>
      </c>
      <c r="P94" s="1">
        <v>3</v>
      </c>
      <c r="AA94" s="1">
        <f>IF(P94=1,$O$3,IF(P94=2,$O$4,$O$5))</f>
        <v>0</v>
      </c>
    </row>
    <row r="95" ht="39.6">
      <c r="A95" s="1" t="s">
        <v>593</v>
      </c>
      <c r="E95" s="27" t="s">
        <v>7591</v>
      </c>
    </row>
    <row r="96" ht="158.4">
      <c r="A96" s="1" t="s">
        <v>594</v>
      </c>
      <c r="E96" s="32" t="s">
        <v>7788</v>
      </c>
    </row>
    <row r="97" ht="132">
      <c r="A97" s="1" t="s">
        <v>596</v>
      </c>
      <c r="E97" s="27" t="s">
        <v>7593</v>
      </c>
    </row>
    <row r="98" ht="26.4">
      <c r="A98" s="1" t="s">
        <v>587</v>
      </c>
      <c r="B98" s="1">
        <v>23</v>
      </c>
      <c r="C98" s="26" t="s">
        <v>7594</v>
      </c>
      <c r="D98" t="s">
        <v>589</v>
      </c>
      <c r="E98" s="27" t="s">
        <v>7595</v>
      </c>
      <c r="F98" s="28" t="s">
        <v>614</v>
      </c>
      <c r="G98" s="29">
        <v>31.09</v>
      </c>
      <c r="H98" s="28">
        <v>0</v>
      </c>
      <c r="I98" s="30">
        <f>ROUND(G98*H98,P4)</f>
        <v>0</v>
      </c>
      <c r="L98" s="30">
        <v>0</v>
      </c>
      <c r="M98" s="24">
        <f>ROUND(G98*L98,P4)</f>
        <v>0</v>
      </c>
      <c r="N98" s="25" t="s">
        <v>7500</v>
      </c>
      <c r="O98" s="31">
        <f>M98*AA98</f>
        <v>0</v>
      </c>
      <c r="P98" s="1">
        <v>3</v>
      </c>
      <c r="AA98" s="1">
        <f>IF(P98=1,$O$3,IF(P98=2,$O$4,$O$5))</f>
        <v>0</v>
      </c>
    </row>
    <row r="99" ht="26.4">
      <c r="A99" s="1" t="s">
        <v>593</v>
      </c>
      <c r="E99" s="27" t="s">
        <v>7596</v>
      </c>
    </row>
    <row r="100" ht="79.2">
      <c r="A100" s="1" t="s">
        <v>594</v>
      </c>
      <c r="E100" s="32" t="s">
        <v>7789</v>
      </c>
    </row>
    <row r="101" ht="52.8">
      <c r="A101" s="1" t="s">
        <v>596</v>
      </c>
      <c r="E101" s="27" t="s">
        <v>7598</v>
      </c>
    </row>
    <row r="102">
      <c r="A102" s="1" t="s">
        <v>587</v>
      </c>
      <c r="B102" s="1">
        <v>24</v>
      </c>
      <c r="C102" s="26" t="s">
        <v>7599</v>
      </c>
      <c r="D102" t="s">
        <v>589</v>
      </c>
      <c r="E102" s="27" t="s">
        <v>7600</v>
      </c>
      <c r="F102" s="28" t="s">
        <v>614</v>
      </c>
      <c r="G102" s="29">
        <v>31.09</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c r="A104" s="1" t="s">
        <v>594</v>
      </c>
      <c r="E104" s="32" t="s">
        <v>7790</v>
      </c>
    </row>
    <row r="105">
      <c r="A105" s="1" t="s">
        <v>596</v>
      </c>
      <c r="E105" s="27" t="s">
        <v>589</v>
      </c>
    </row>
    <row r="106">
      <c r="A106" s="1" t="s">
        <v>587</v>
      </c>
      <c r="B106" s="1">
        <v>25</v>
      </c>
      <c r="C106" s="26" t="s">
        <v>7603</v>
      </c>
      <c r="D106" t="s">
        <v>589</v>
      </c>
      <c r="E106" s="27" t="s">
        <v>7604</v>
      </c>
      <c r="F106" s="28" t="s">
        <v>614</v>
      </c>
      <c r="G106" s="29">
        <v>174.864</v>
      </c>
      <c r="H106" s="28">
        <v>0</v>
      </c>
      <c r="I106" s="30">
        <f>ROUND(G106*H106,P4)</f>
        <v>0</v>
      </c>
      <c r="L106" s="30">
        <v>0</v>
      </c>
      <c r="M106" s="24">
        <f>ROUND(G106*L106,P4)</f>
        <v>0</v>
      </c>
      <c r="N106" s="25" t="s">
        <v>7500</v>
      </c>
      <c r="O106" s="31">
        <f>M106*AA106</f>
        <v>0</v>
      </c>
      <c r="P106" s="1">
        <v>3</v>
      </c>
      <c r="AA106" s="1">
        <f>IF(P106=1,$O$3,IF(P106=2,$O$4,$O$5))</f>
        <v>0</v>
      </c>
    </row>
    <row r="107" ht="26.4">
      <c r="A107" s="1" t="s">
        <v>593</v>
      </c>
      <c r="E107" s="27" t="s">
        <v>7605</v>
      </c>
    </row>
    <row r="108">
      <c r="A108" s="1" t="s">
        <v>594</v>
      </c>
      <c r="E108" s="32" t="s">
        <v>7791</v>
      </c>
    </row>
    <row r="109">
      <c r="A109" s="1" t="s">
        <v>596</v>
      </c>
      <c r="E109" s="27" t="s">
        <v>589</v>
      </c>
    </row>
    <row r="110" ht="26.4">
      <c r="A110" s="1" t="s">
        <v>587</v>
      </c>
      <c r="B110" s="1">
        <v>26</v>
      </c>
      <c r="C110" s="26" t="s">
        <v>7607</v>
      </c>
      <c r="D110" t="s">
        <v>589</v>
      </c>
      <c r="E110" s="27" t="s">
        <v>7608</v>
      </c>
      <c r="F110" s="28" t="s">
        <v>614</v>
      </c>
      <c r="G110" s="29">
        <v>31.09</v>
      </c>
      <c r="H110" s="28">
        <v>0</v>
      </c>
      <c r="I110" s="30">
        <f>ROUND(G110*H110,P4)</f>
        <v>0</v>
      </c>
      <c r="L110" s="30">
        <v>0</v>
      </c>
      <c r="M110" s="24">
        <f>ROUND(G110*L110,P4)</f>
        <v>0</v>
      </c>
      <c r="N110" s="25" t="s">
        <v>7500</v>
      </c>
      <c r="O110" s="31">
        <f>M110*AA110</f>
        <v>0</v>
      </c>
      <c r="P110" s="1">
        <v>3</v>
      </c>
      <c r="AA110" s="1">
        <f>IF(P110=1,$O$3,IF(P110=2,$O$4,$O$5))</f>
        <v>0</v>
      </c>
    </row>
    <row r="111" ht="26.4">
      <c r="A111" s="1" t="s">
        <v>593</v>
      </c>
      <c r="E111" s="27" t="s">
        <v>7608</v>
      </c>
    </row>
    <row r="112">
      <c r="A112" s="1" t="s">
        <v>594</v>
      </c>
      <c r="E112" s="32" t="s">
        <v>7790</v>
      </c>
    </row>
    <row r="113">
      <c r="A113" s="1" t="s">
        <v>596</v>
      </c>
      <c r="E113" s="27" t="s">
        <v>589</v>
      </c>
    </row>
    <row r="114">
      <c r="A114" s="1" t="s">
        <v>587</v>
      </c>
      <c r="B114" s="1">
        <v>27</v>
      </c>
      <c r="C114" s="26" t="s">
        <v>7609</v>
      </c>
      <c r="D114" t="s">
        <v>589</v>
      </c>
      <c r="E114" s="27" t="s">
        <v>7610</v>
      </c>
      <c r="F114" s="28" t="s">
        <v>591</v>
      </c>
      <c r="G114" s="29">
        <v>6.218</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c r="A116" s="1" t="s">
        <v>594</v>
      </c>
      <c r="E116" s="32" t="s">
        <v>7792</v>
      </c>
    </row>
    <row r="117">
      <c r="A117" s="1" t="s">
        <v>596</v>
      </c>
      <c r="E117" s="27" t="s">
        <v>589</v>
      </c>
    </row>
    <row r="118">
      <c r="A118" s="1" t="s">
        <v>587</v>
      </c>
      <c r="B118" s="1">
        <v>28</v>
      </c>
      <c r="C118" s="26" t="s">
        <v>7613</v>
      </c>
      <c r="D118" t="s">
        <v>589</v>
      </c>
      <c r="E118" s="27" t="s">
        <v>7614</v>
      </c>
      <c r="F118" s="28" t="s">
        <v>695</v>
      </c>
      <c r="G118" s="29">
        <v>206.42400000000001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6">
      <c r="A120" s="1" t="s">
        <v>594</v>
      </c>
      <c r="E120" s="32" t="s">
        <v>7793</v>
      </c>
    </row>
    <row r="121">
      <c r="A121" s="1" t="s">
        <v>596</v>
      </c>
      <c r="E121" s="27" t="s">
        <v>589</v>
      </c>
    </row>
    <row r="122">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19.594999999999999</v>
      </c>
      <c r="H123" s="28">
        <v>1.98</v>
      </c>
      <c r="I123" s="30">
        <f>ROUND(G123*H123,P4)</f>
        <v>0</v>
      </c>
      <c r="L123" s="30">
        <v>0</v>
      </c>
      <c r="M123" s="24">
        <f>ROUND(G123*L123,P4)</f>
        <v>0</v>
      </c>
      <c r="N123" s="25" t="s">
        <v>7500</v>
      </c>
      <c r="O123" s="31">
        <f>M123*AA123</f>
        <v>0</v>
      </c>
      <c r="P123" s="1">
        <v>3</v>
      </c>
      <c r="AA123" s="1">
        <f>IF(P123=1,$O$3,IF(P123=2,$O$4,$O$5))</f>
        <v>0</v>
      </c>
    </row>
    <row r="124" ht="26.4">
      <c r="A124" s="1" t="s">
        <v>593</v>
      </c>
      <c r="E124" s="27" t="s">
        <v>7618</v>
      </c>
    </row>
    <row r="125" ht="184.8">
      <c r="A125" s="1" t="s">
        <v>594</v>
      </c>
      <c r="E125" s="32" t="s">
        <v>7794</v>
      </c>
    </row>
    <row r="126" ht="52.8">
      <c r="A126" s="1" t="s">
        <v>596</v>
      </c>
      <c r="E126" s="27" t="s">
        <v>7620</v>
      </c>
    </row>
    <row r="127">
      <c r="A127" s="1" t="s">
        <v>584</v>
      </c>
      <c r="C127" s="22" t="s">
        <v>7621</v>
      </c>
      <c r="E127" s="23" t="s">
        <v>7622</v>
      </c>
      <c r="L127" s="24">
        <f>SUMIFS(L128:L147,A128:A147,"P")</f>
        <v>0</v>
      </c>
      <c r="M127" s="24">
        <f>SUMIFS(M128:M147,A128:A147,"P")</f>
        <v>0</v>
      </c>
      <c r="N127" s="25"/>
    </row>
    <row r="128" ht="26.4">
      <c r="A128" s="1" t="s">
        <v>587</v>
      </c>
      <c r="B128" s="1">
        <v>30</v>
      </c>
      <c r="C128" s="26" t="s">
        <v>7623</v>
      </c>
      <c r="D128" t="s">
        <v>589</v>
      </c>
      <c r="E128" s="27" t="s">
        <v>7624</v>
      </c>
      <c r="F128" s="28" t="s">
        <v>607</v>
      </c>
      <c r="G128" s="29">
        <v>32</v>
      </c>
      <c r="H128" s="28">
        <v>0.27030999999999999</v>
      </c>
      <c r="I128" s="30">
        <f>ROUND(G128*H128,P4)</f>
        <v>0</v>
      </c>
      <c r="L128" s="30">
        <v>0</v>
      </c>
      <c r="M128" s="24">
        <f>ROUND(G128*L128,P4)</f>
        <v>0</v>
      </c>
      <c r="N128" s="25" t="s">
        <v>7500</v>
      </c>
      <c r="O128" s="31">
        <f>M128*AA128</f>
        <v>0</v>
      </c>
      <c r="P128" s="1">
        <v>3</v>
      </c>
      <c r="AA128" s="1">
        <f>IF(P128=1,$O$3,IF(P128=2,$O$4,$O$5))</f>
        <v>0</v>
      </c>
    </row>
    <row r="129" ht="26.4">
      <c r="A129" s="1" t="s">
        <v>593</v>
      </c>
      <c r="E129" s="27" t="s">
        <v>7625</v>
      </c>
    </row>
    <row r="130">
      <c r="A130" s="1" t="s">
        <v>594</v>
      </c>
      <c r="E130" s="32" t="s">
        <v>7795</v>
      </c>
    </row>
    <row r="131">
      <c r="A131" s="1" t="s">
        <v>596</v>
      </c>
      <c r="E131" s="27" t="s">
        <v>589</v>
      </c>
    </row>
    <row r="132" ht="26.4">
      <c r="A132" s="1" t="s">
        <v>587</v>
      </c>
      <c r="B132" s="1">
        <v>31</v>
      </c>
      <c r="C132" s="26" t="s">
        <v>7627</v>
      </c>
      <c r="D132" t="s">
        <v>589</v>
      </c>
      <c r="E132" s="27" t="s">
        <v>7628</v>
      </c>
      <c r="F132" s="28" t="s">
        <v>607</v>
      </c>
      <c r="G132" s="29">
        <v>204.16</v>
      </c>
      <c r="H132" s="28">
        <v>0.23402999999999999</v>
      </c>
      <c r="I132" s="30">
        <f>ROUND(G132*H132,P4)</f>
        <v>0</v>
      </c>
      <c r="L132" s="30">
        <v>0</v>
      </c>
      <c r="M132" s="24">
        <f>ROUND(G132*L132,P4)</f>
        <v>0</v>
      </c>
      <c r="N132" s="25" t="s">
        <v>7500</v>
      </c>
      <c r="O132" s="31">
        <f>M132*AA132</f>
        <v>0</v>
      </c>
      <c r="P132" s="1">
        <v>3</v>
      </c>
      <c r="AA132" s="1">
        <f>IF(P132=1,$O$3,IF(P132=2,$O$4,$O$5))</f>
        <v>0</v>
      </c>
    </row>
    <row r="133" ht="26.4">
      <c r="A133" s="1" t="s">
        <v>593</v>
      </c>
      <c r="E133" s="27" t="s">
        <v>7629</v>
      </c>
    </row>
    <row r="134">
      <c r="A134" s="1" t="s">
        <v>594</v>
      </c>
      <c r="E134" s="32" t="s">
        <v>7796</v>
      </c>
    </row>
    <row r="135">
      <c r="A135" s="1" t="s">
        <v>596</v>
      </c>
      <c r="E135" s="27" t="s">
        <v>589</v>
      </c>
    </row>
    <row r="136" ht="26.4">
      <c r="A136" s="1" t="s">
        <v>587</v>
      </c>
      <c r="B136" s="1">
        <v>32</v>
      </c>
      <c r="C136" s="26" t="s">
        <v>7739</v>
      </c>
      <c r="D136" t="s">
        <v>589</v>
      </c>
      <c r="E136" s="27" t="s">
        <v>7740</v>
      </c>
      <c r="F136" s="28" t="s">
        <v>607</v>
      </c>
      <c r="G136" s="29">
        <v>163.328</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7633</v>
      </c>
    </row>
    <row r="138" ht="184.8">
      <c r="A138" s="1" t="s">
        <v>594</v>
      </c>
      <c r="E138" s="32" t="s">
        <v>7797</v>
      </c>
    </row>
    <row r="139">
      <c r="A139" s="1" t="s">
        <v>596</v>
      </c>
      <c r="E139" s="27" t="s">
        <v>589</v>
      </c>
    </row>
    <row r="140">
      <c r="A140" s="1" t="s">
        <v>587</v>
      </c>
      <c r="B140" s="1">
        <v>33</v>
      </c>
      <c r="C140" s="26" t="s">
        <v>7635</v>
      </c>
      <c r="D140" t="s">
        <v>589</v>
      </c>
      <c r="E140" s="27" t="s">
        <v>7636</v>
      </c>
      <c r="F140" s="28" t="s">
        <v>607</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c r="A142" s="1" t="s">
        <v>594</v>
      </c>
      <c r="E142" s="32" t="s">
        <v>7798</v>
      </c>
    </row>
    <row r="143">
      <c r="A143" s="1" t="s">
        <v>596</v>
      </c>
      <c r="E143" s="27" t="s">
        <v>589</v>
      </c>
    </row>
    <row r="144" ht="26.4">
      <c r="A144" s="1" t="s">
        <v>587</v>
      </c>
      <c r="B144" s="1">
        <v>34</v>
      </c>
      <c r="C144" s="26" t="s">
        <v>7639</v>
      </c>
      <c r="D144" t="s">
        <v>589</v>
      </c>
      <c r="E144" s="27" t="s">
        <v>7640</v>
      </c>
      <c r="F144" s="28" t="s">
        <v>607</v>
      </c>
      <c r="G144" s="29">
        <v>122.496</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7640</v>
      </c>
    </row>
    <row r="146" ht="26.4">
      <c r="A146" s="1" t="s">
        <v>594</v>
      </c>
      <c r="E146" s="32" t="s">
        <v>7799</v>
      </c>
    </row>
    <row r="147">
      <c r="A147" s="1" t="s">
        <v>596</v>
      </c>
      <c r="E147" s="27" t="s">
        <v>589</v>
      </c>
    </row>
    <row r="148">
      <c r="A148" s="1" t="s">
        <v>584</v>
      </c>
      <c r="C148" s="22" t="s">
        <v>3264</v>
      </c>
      <c r="E148" s="23" t="s">
        <v>7642</v>
      </c>
      <c r="L148" s="24">
        <f>SUMIFS(L149:L160,A149:A160,"P")</f>
        <v>0</v>
      </c>
      <c r="M148" s="24">
        <f>SUMIFS(M149:M160,A149:A160,"P")</f>
        <v>0</v>
      </c>
      <c r="N148" s="25"/>
    </row>
    <row r="149" ht="26.4">
      <c r="A149" s="1" t="s">
        <v>587</v>
      </c>
      <c r="B149" s="1">
        <v>35</v>
      </c>
      <c r="C149" s="26" t="s">
        <v>7643</v>
      </c>
      <c r="D149" t="s">
        <v>589</v>
      </c>
      <c r="E149" s="27" t="s">
        <v>7644</v>
      </c>
      <c r="F149" s="28" t="s">
        <v>591</v>
      </c>
      <c r="G149" s="29">
        <v>1.4279999999999999</v>
      </c>
      <c r="H149" s="28">
        <v>2.3010199999999998</v>
      </c>
      <c r="I149" s="30">
        <f>ROUND(G149*H149,P4)</f>
        <v>0</v>
      </c>
      <c r="L149" s="30">
        <v>0</v>
      </c>
      <c r="M149" s="24">
        <f>ROUND(G149*L149,P4)</f>
        <v>0</v>
      </c>
      <c r="N149" s="25" t="s">
        <v>7500</v>
      </c>
      <c r="O149" s="31">
        <f>M149*AA149</f>
        <v>0</v>
      </c>
      <c r="P149" s="1">
        <v>3</v>
      </c>
      <c r="AA149" s="1">
        <f>IF(P149=1,$O$3,IF(P149=2,$O$4,$O$5))</f>
        <v>0</v>
      </c>
    </row>
    <row r="150" ht="26.4">
      <c r="A150" s="1" t="s">
        <v>593</v>
      </c>
      <c r="E150" s="27" t="s">
        <v>7645</v>
      </c>
    </row>
    <row r="151" ht="66">
      <c r="A151" s="1" t="s">
        <v>594</v>
      </c>
      <c r="E151" s="32" t="s">
        <v>7800</v>
      </c>
    </row>
    <row r="152" ht="211.2">
      <c r="A152" s="1" t="s">
        <v>596</v>
      </c>
      <c r="E152" s="27" t="s">
        <v>7647</v>
      </c>
    </row>
    <row r="153">
      <c r="A153" s="1" t="s">
        <v>587</v>
      </c>
      <c r="B153" s="1">
        <v>36</v>
      </c>
      <c r="C153" s="26" t="s">
        <v>7648</v>
      </c>
      <c r="D153" t="s">
        <v>589</v>
      </c>
      <c r="E153" s="27" t="s">
        <v>7649</v>
      </c>
      <c r="F153" s="28" t="s">
        <v>591</v>
      </c>
      <c r="G153" s="29">
        <v>1.4279999999999999</v>
      </c>
      <c r="H153" s="28">
        <v>0</v>
      </c>
      <c r="I153" s="30">
        <f>ROUND(G153*H153,P4)</f>
        <v>0</v>
      </c>
      <c r="L153" s="30">
        <v>0</v>
      </c>
      <c r="M153" s="24">
        <f>ROUND(G153*L153,P4)</f>
        <v>0</v>
      </c>
      <c r="N153" s="25" t="s">
        <v>7500</v>
      </c>
      <c r="O153" s="31">
        <f>M153*AA153</f>
        <v>0</v>
      </c>
      <c r="P153" s="1">
        <v>3</v>
      </c>
      <c r="AA153" s="1">
        <f>IF(P153=1,$O$3,IF(P153=2,$O$4,$O$5))</f>
        <v>0</v>
      </c>
    </row>
    <row r="154" ht="26.4">
      <c r="A154" s="1" t="s">
        <v>593</v>
      </c>
      <c r="E154" s="27" t="s">
        <v>7650</v>
      </c>
    </row>
    <row r="155">
      <c r="A155" s="1" t="s">
        <v>594</v>
      </c>
      <c r="E155" s="32" t="s">
        <v>7744</v>
      </c>
    </row>
    <row r="156" ht="79.2">
      <c r="A156" s="1" t="s">
        <v>596</v>
      </c>
      <c r="E156" s="27" t="s">
        <v>7652</v>
      </c>
    </row>
    <row r="157">
      <c r="A157" s="1" t="s">
        <v>587</v>
      </c>
      <c r="B157" s="1">
        <v>37</v>
      </c>
      <c r="C157" s="26" t="s">
        <v>7653</v>
      </c>
      <c r="D157" t="s">
        <v>589</v>
      </c>
      <c r="E157" s="27" t="s">
        <v>7654</v>
      </c>
      <c r="F157" s="28" t="s">
        <v>591</v>
      </c>
      <c r="G157" s="29">
        <v>1.4279999999999999</v>
      </c>
      <c r="H157" s="28">
        <v>0</v>
      </c>
      <c r="I157" s="30">
        <f>ROUND(G157*H157,P4)</f>
        <v>0</v>
      </c>
      <c r="L157" s="30">
        <v>0</v>
      </c>
      <c r="M157" s="24">
        <f>ROUND(G157*L157,P4)</f>
        <v>0</v>
      </c>
      <c r="N157" s="25" t="s">
        <v>7500</v>
      </c>
      <c r="O157" s="31">
        <f>M157*AA157</f>
        <v>0</v>
      </c>
      <c r="P157" s="1">
        <v>3</v>
      </c>
      <c r="AA157" s="1">
        <f>IF(P157=1,$O$3,IF(P157=2,$O$4,$O$5))</f>
        <v>0</v>
      </c>
    </row>
    <row r="158" ht="26.4">
      <c r="A158" s="1" t="s">
        <v>593</v>
      </c>
      <c r="E158" s="27" t="s">
        <v>7655</v>
      </c>
    </row>
    <row r="159">
      <c r="A159" s="1" t="s">
        <v>594</v>
      </c>
      <c r="E159" s="32" t="s">
        <v>7744</v>
      </c>
    </row>
    <row r="160" ht="79.2">
      <c r="A160" s="1" t="s">
        <v>596</v>
      </c>
      <c r="E160" s="27" t="s">
        <v>7652</v>
      </c>
    </row>
    <row r="161">
      <c r="A161" s="1" t="s">
        <v>584</v>
      </c>
      <c r="C161" s="22" t="s">
        <v>3840</v>
      </c>
      <c r="E161" s="23" t="s">
        <v>4206</v>
      </c>
      <c r="L161" s="24">
        <f>SUMIFS(L162:L197,A162:A197,"P")</f>
        <v>0</v>
      </c>
      <c r="M161" s="24">
        <f>SUMIFS(M162:M197,A162:A197,"P")</f>
        <v>0</v>
      </c>
      <c r="N161" s="25"/>
    </row>
    <row r="162">
      <c r="A162" s="1" t="s">
        <v>587</v>
      </c>
      <c r="B162" s="1">
        <v>38</v>
      </c>
      <c r="C162" s="26" t="s">
        <v>7656</v>
      </c>
      <c r="D162" t="s">
        <v>589</v>
      </c>
      <c r="E162" s="27" t="s">
        <v>7657</v>
      </c>
      <c r="F162" s="28" t="s">
        <v>614</v>
      </c>
      <c r="G162" s="29">
        <v>40.176000000000002</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8">
      <c r="A164" s="1" t="s">
        <v>594</v>
      </c>
      <c r="E164" s="32" t="s">
        <v>7745</v>
      </c>
    </row>
    <row r="165">
      <c r="A165" s="1" t="s">
        <v>596</v>
      </c>
      <c r="E165" s="27" t="s">
        <v>589</v>
      </c>
    </row>
    <row r="166">
      <c r="A166" s="1" t="s">
        <v>587</v>
      </c>
      <c r="B166" s="1">
        <v>39</v>
      </c>
      <c r="C166" s="26" t="s">
        <v>7660</v>
      </c>
      <c r="D166" t="s">
        <v>589</v>
      </c>
      <c r="E166" s="27" t="s">
        <v>7661</v>
      </c>
      <c r="F166" s="28" t="s">
        <v>614</v>
      </c>
      <c r="G166" s="29">
        <v>40.176000000000002</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c r="A168" s="1" t="s">
        <v>594</v>
      </c>
      <c r="E168" s="32" t="s">
        <v>7746</v>
      </c>
    </row>
    <row r="169">
      <c r="A169" s="1" t="s">
        <v>596</v>
      </c>
      <c r="E169" s="27" t="s">
        <v>589</v>
      </c>
    </row>
    <row r="170">
      <c r="A170" s="1" t="s">
        <v>587</v>
      </c>
      <c r="B170" s="1">
        <v>40</v>
      </c>
      <c r="C170" s="26" t="s">
        <v>7664</v>
      </c>
      <c r="D170" t="s">
        <v>589</v>
      </c>
      <c r="E170" s="27" t="s">
        <v>7665</v>
      </c>
      <c r="F170" s="28" t="s">
        <v>607</v>
      </c>
      <c r="G170" s="29">
        <v>408.31999999999999</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6">
      <c r="A172" s="1" t="s">
        <v>594</v>
      </c>
      <c r="E172" s="32" t="s">
        <v>7801</v>
      </c>
    </row>
    <row r="173">
      <c r="A173" s="1" t="s">
        <v>596</v>
      </c>
      <c r="E173" s="27" t="s">
        <v>589</v>
      </c>
    </row>
    <row r="174">
      <c r="A174" s="1" t="s">
        <v>587</v>
      </c>
      <c r="B174" s="1">
        <v>41</v>
      </c>
      <c r="C174" s="26" t="s">
        <v>7668</v>
      </c>
      <c r="D174" t="s">
        <v>589</v>
      </c>
      <c r="E174" s="27" t="s">
        <v>7802</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7803</v>
      </c>
    </row>
    <row r="176" ht="39.6">
      <c r="A176" s="1" t="s">
        <v>594</v>
      </c>
      <c r="E176" s="32" t="s">
        <v>7804</v>
      </c>
    </row>
    <row r="177">
      <c r="A177" s="1" t="s">
        <v>596</v>
      </c>
      <c r="E177" s="27" t="s">
        <v>589</v>
      </c>
    </row>
    <row r="178">
      <c r="A178" s="1" t="s">
        <v>587</v>
      </c>
      <c r="B178" s="1">
        <v>42</v>
      </c>
      <c r="C178" s="26" t="s">
        <v>7672</v>
      </c>
      <c r="D178" t="s">
        <v>589</v>
      </c>
      <c r="E178" s="27" t="s">
        <v>7805</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7806</v>
      </c>
    </row>
    <row r="180" ht="39.6">
      <c r="A180" s="1" t="s">
        <v>594</v>
      </c>
      <c r="E180" s="32" t="s">
        <v>7807</v>
      </c>
    </row>
    <row r="181">
      <c r="A181" s="1" t="s">
        <v>596</v>
      </c>
      <c r="E181" s="27" t="s">
        <v>589</v>
      </c>
    </row>
    <row r="182">
      <c r="A182" s="1" t="s">
        <v>587</v>
      </c>
      <c r="B182" s="1">
        <v>43</v>
      </c>
      <c r="C182" s="26" t="s">
        <v>7676</v>
      </c>
      <c r="D182" t="s">
        <v>589</v>
      </c>
      <c r="E182" s="27" t="s">
        <v>7808</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7809</v>
      </c>
    </row>
    <row r="184" ht="39.6">
      <c r="A184" s="1" t="s">
        <v>594</v>
      </c>
      <c r="E184" s="32" t="s">
        <v>7810</v>
      </c>
    </row>
    <row r="185">
      <c r="A185" s="1" t="s">
        <v>596</v>
      </c>
      <c r="E185" s="27" t="s">
        <v>589</v>
      </c>
    </row>
    <row r="186">
      <c r="A186" s="1" t="s">
        <v>587</v>
      </c>
      <c r="B186" s="1">
        <v>44</v>
      </c>
      <c r="C186" s="26" t="s">
        <v>7757</v>
      </c>
      <c r="D186" t="s">
        <v>589</v>
      </c>
      <c r="E186" s="27" t="s">
        <v>7811</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7809</v>
      </c>
    </row>
    <row r="188" ht="39.6">
      <c r="A188" s="1" t="s">
        <v>594</v>
      </c>
      <c r="E188" s="32" t="s">
        <v>7812</v>
      </c>
    </row>
    <row r="189">
      <c r="A189" s="1" t="s">
        <v>596</v>
      </c>
      <c r="E189" s="27" t="s">
        <v>589</v>
      </c>
    </row>
    <row r="190">
      <c r="A190" s="1" t="s">
        <v>587</v>
      </c>
      <c r="B190" s="1">
        <v>45</v>
      </c>
      <c r="C190" s="26" t="s">
        <v>7680</v>
      </c>
      <c r="D190" t="s">
        <v>589</v>
      </c>
      <c r="E190" s="27" t="s">
        <v>7681</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593</v>
      </c>
      <c r="E191" s="27" t="s">
        <v>7682</v>
      </c>
    </row>
    <row r="192" ht="39.6">
      <c r="A192" s="1" t="s">
        <v>594</v>
      </c>
      <c r="E192" s="32" t="s">
        <v>7762</v>
      </c>
    </row>
    <row r="193">
      <c r="A193" s="1" t="s">
        <v>596</v>
      </c>
      <c r="E193" s="27" t="s">
        <v>589</v>
      </c>
    </row>
    <row r="194" ht="26.4">
      <c r="A194" s="1" t="s">
        <v>587</v>
      </c>
      <c r="B194" s="1">
        <v>46</v>
      </c>
      <c r="C194" s="26" t="s">
        <v>7684</v>
      </c>
      <c r="D194" t="s">
        <v>589</v>
      </c>
      <c r="E194" s="27" t="s">
        <v>7685</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6.4">
      <c r="A195" s="1" t="s">
        <v>593</v>
      </c>
      <c r="E195" s="27" t="s">
        <v>7685</v>
      </c>
    </row>
    <row r="196" ht="132">
      <c r="A196" s="1" t="s">
        <v>594</v>
      </c>
      <c r="E196" s="32" t="s">
        <v>7813</v>
      </c>
    </row>
    <row r="197">
      <c r="A197" s="1" t="s">
        <v>596</v>
      </c>
      <c r="E197" s="27" t="s">
        <v>589</v>
      </c>
    </row>
    <row r="198">
      <c r="A198" s="1" t="s">
        <v>584</v>
      </c>
      <c r="C198" s="22" t="s">
        <v>690</v>
      </c>
      <c r="E198" s="23" t="s">
        <v>691</v>
      </c>
      <c r="L198" s="24">
        <f>SUMIFS(L199:L206,A199:A206,"P")</f>
        <v>0</v>
      </c>
      <c r="M198" s="24">
        <f>SUMIFS(M199:M206,A199:A206,"P")</f>
        <v>0</v>
      </c>
      <c r="N198" s="25"/>
    </row>
    <row r="199" ht="39.6">
      <c r="A199" s="1" t="s">
        <v>587</v>
      </c>
      <c r="B199" s="1">
        <v>47</v>
      </c>
      <c r="C199" s="26" t="s">
        <v>692</v>
      </c>
      <c r="D199" t="s">
        <v>693</v>
      </c>
      <c r="E199" s="27" t="s">
        <v>694</v>
      </c>
      <c r="F199" s="28" t="s">
        <v>695</v>
      </c>
      <c r="G199" s="29">
        <v>94.959000000000003</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696</v>
      </c>
    </row>
    <row r="201">
      <c r="A201" s="1" t="s">
        <v>594</v>
      </c>
      <c r="E201" s="32" t="s">
        <v>7814</v>
      </c>
    </row>
    <row r="202" ht="158.4">
      <c r="A202" s="1" t="s">
        <v>596</v>
      </c>
      <c r="E202" s="27" t="s">
        <v>698</v>
      </c>
    </row>
    <row r="203" ht="39.6">
      <c r="A203" s="1" t="s">
        <v>587</v>
      </c>
      <c r="B203" s="1">
        <v>48</v>
      </c>
      <c r="C203" s="26" t="s">
        <v>3900</v>
      </c>
      <c r="D203" t="s">
        <v>3901</v>
      </c>
      <c r="E203" s="27" t="s">
        <v>3902</v>
      </c>
      <c r="F203" s="28" t="s">
        <v>695</v>
      </c>
      <c r="G203" s="29">
        <v>379.83499999999998</v>
      </c>
      <c r="H203" s="28">
        <v>0</v>
      </c>
      <c r="I203" s="30">
        <f>ROUND(G203*H203,P4)</f>
        <v>0</v>
      </c>
      <c r="L203" s="30">
        <v>0</v>
      </c>
      <c r="M203" s="24">
        <f>ROUND(G203*L203,P4)</f>
        <v>0</v>
      </c>
      <c r="N203" s="25" t="s">
        <v>589</v>
      </c>
      <c r="O203" s="31">
        <f>M203*AA203</f>
        <v>0</v>
      </c>
      <c r="P203" s="1">
        <v>3</v>
      </c>
      <c r="AA203" s="1">
        <f>IF(P203=1,$O$3,IF(P203=2,$O$4,$O$5))</f>
        <v>0</v>
      </c>
    </row>
    <row r="204" ht="39.6">
      <c r="A204" s="1" t="s">
        <v>593</v>
      </c>
      <c r="E204" s="27" t="s">
        <v>4350</v>
      </c>
    </row>
    <row r="205">
      <c r="A205" s="1" t="s">
        <v>594</v>
      </c>
      <c r="E205" s="32" t="s">
        <v>7815</v>
      </c>
    </row>
    <row r="206" ht="158.4">
      <c r="A206" s="1" t="s">
        <v>596</v>
      </c>
      <c r="E206" s="27" t="s">
        <v>698</v>
      </c>
    </row>
    <row r="207">
      <c r="A207" s="1" t="s">
        <v>584</v>
      </c>
      <c r="C207" s="22" t="s">
        <v>7690</v>
      </c>
      <c r="E207" s="23" t="s">
        <v>7691</v>
      </c>
      <c r="L207" s="24">
        <f>SUMIFS(L208:L215,A208:A215,"P")</f>
        <v>0</v>
      </c>
      <c r="M207" s="24">
        <f>SUMIFS(M208:M215,A208:A215,"P")</f>
        <v>0</v>
      </c>
      <c r="N207" s="25"/>
    </row>
    <row r="208">
      <c r="A208" s="1" t="s">
        <v>587</v>
      </c>
      <c r="B208" s="1">
        <v>49</v>
      </c>
      <c r="C208" s="26" t="s">
        <v>7692</v>
      </c>
      <c r="D208" t="s">
        <v>589</v>
      </c>
      <c r="E208" s="27" t="s">
        <v>7693</v>
      </c>
      <c r="F208" s="28" t="s">
        <v>695</v>
      </c>
      <c r="G208" s="29">
        <v>269.78899999999999</v>
      </c>
      <c r="H208" s="28">
        <v>0</v>
      </c>
      <c r="I208" s="30">
        <f>ROUND(G208*H208,P4)</f>
        <v>0</v>
      </c>
      <c r="L208" s="30">
        <v>0</v>
      </c>
      <c r="M208" s="24">
        <f>ROUND(G208*L208,P4)</f>
        <v>0</v>
      </c>
      <c r="N208" s="25" t="s">
        <v>7500</v>
      </c>
      <c r="O208" s="31">
        <f>M208*AA208</f>
        <v>0</v>
      </c>
      <c r="P208" s="1">
        <v>3</v>
      </c>
      <c r="AA208" s="1">
        <f>IF(P208=1,$O$3,IF(P208=2,$O$4,$O$5))</f>
        <v>0</v>
      </c>
    </row>
    <row r="209" ht="39.6">
      <c r="A209" s="1" t="s">
        <v>593</v>
      </c>
      <c r="E209" s="27" t="s">
        <v>7694</v>
      </c>
    </row>
    <row r="210">
      <c r="A210" s="1" t="s">
        <v>594</v>
      </c>
    </row>
    <row r="211" ht="39.6">
      <c r="A211" s="1" t="s">
        <v>596</v>
      </c>
      <c r="E211" s="27" t="s">
        <v>7695</v>
      </c>
    </row>
    <row r="212" ht="26.4">
      <c r="A212" s="1" t="s">
        <v>587</v>
      </c>
      <c r="B212" s="1">
        <v>50</v>
      </c>
      <c r="C212" s="26" t="s">
        <v>7696</v>
      </c>
      <c r="D212" t="s">
        <v>589</v>
      </c>
      <c r="E212" s="27" t="s">
        <v>7697</v>
      </c>
      <c r="F212" s="28" t="s">
        <v>695</v>
      </c>
      <c r="G212" s="29">
        <v>269.78899999999999</v>
      </c>
      <c r="H212" s="28">
        <v>0</v>
      </c>
      <c r="I212" s="30">
        <f>ROUND(G212*H212,P4)</f>
        <v>0</v>
      </c>
      <c r="L212" s="30">
        <v>0</v>
      </c>
      <c r="M212" s="24">
        <f>ROUND(G212*L212,P4)</f>
        <v>0</v>
      </c>
      <c r="N212" s="25" t="s">
        <v>7500</v>
      </c>
      <c r="O212" s="31">
        <f>M212*AA212</f>
        <v>0</v>
      </c>
      <c r="P212" s="1">
        <v>3</v>
      </c>
      <c r="AA212" s="1">
        <f>IF(P212=1,$O$3,IF(P212=2,$O$4,$O$5))</f>
        <v>0</v>
      </c>
    </row>
    <row r="213" ht="39.6">
      <c r="A213" s="1" t="s">
        <v>593</v>
      </c>
      <c r="E213" s="27" t="s">
        <v>7698</v>
      </c>
    </row>
    <row r="214">
      <c r="A214" s="1" t="s">
        <v>594</v>
      </c>
    </row>
    <row r="215" ht="39.6">
      <c r="A215" s="1" t="s">
        <v>596</v>
      </c>
      <c r="E215" s="27" t="s">
        <v>7695</v>
      </c>
    </row>
    <row r="216">
      <c r="A216" s="1" t="s">
        <v>584</v>
      </c>
      <c r="C216" s="22" t="s">
        <v>4062</v>
      </c>
      <c r="E216" s="23" t="s">
        <v>4242</v>
      </c>
      <c r="L216" s="24">
        <f>SUMIFS(L217:L220,A217:A220,"P")</f>
        <v>0</v>
      </c>
      <c r="M216" s="24">
        <f>SUMIFS(M217:M220,A217:A220,"P")</f>
        <v>0</v>
      </c>
      <c r="N216" s="25"/>
    </row>
    <row r="217">
      <c r="A217" s="1" t="s">
        <v>587</v>
      </c>
      <c r="B217" s="1">
        <v>51</v>
      </c>
      <c r="C217" s="26" t="s">
        <v>7699</v>
      </c>
      <c r="D217" t="s">
        <v>589</v>
      </c>
      <c r="E217" s="27" t="s">
        <v>7700</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7701</v>
      </c>
    </row>
    <row r="219">
      <c r="A219" s="1" t="s">
        <v>594</v>
      </c>
      <c r="E219" s="32" t="s">
        <v>7816</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7817</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5.8810000000000002</v>
      </c>
      <c r="H10" s="28">
        <v>0.001</v>
      </c>
      <c r="I10" s="30">
        <f>ROUND(G10*H10,P4)</f>
        <v>0</v>
      </c>
      <c r="L10" s="30">
        <v>0</v>
      </c>
      <c r="M10" s="24">
        <f>ROUND(G10*L10,P4)</f>
        <v>0</v>
      </c>
      <c r="N10" s="25" t="s">
        <v>7500</v>
      </c>
      <c r="O10" s="31">
        <f>M10*AA10</f>
        <v>0</v>
      </c>
      <c r="P10" s="1">
        <v>3</v>
      </c>
      <c r="AA10" s="1">
        <f>IF(P10=1,$O$3,IF(P10=2,$O$4,$O$5))</f>
        <v>0</v>
      </c>
    </row>
    <row r="11">
      <c r="A11" s="1" t="s">
        <v>593</v>
      </c>
      <c r="E11" s="27" t="s">
        <v>7768</v>
      </c>
    </row>
    <row r="12">
      <c r="A12" s="1" t="s">
        <v>594</v>
      </c>
      <c r="E12" s="32" t="s">
        <v>7818</v>
      </c>
    </row>
    <row r="13">
      <c r="A13" s="1" t="s">
        <v>596</v>
      </c>
      <c r="E13" s="27" t="s">
        <v>589</v>
      </c>
    </row>
    <row r="14">
      <c r="A14" s="1" t="s">
        <v>587</v>
      </c>
      <c r="B14" s="1">
        <v>2</v>
      </c>
      <c r="C14" s="26" t="s">
        <v>7502</v>
      </c>
      <c r="D14" t="s">
        <v>589</v>
      </c>
      <c r="E14" s="27" t="s">
        <v>7503</v>
      </c>
      <c r="F14" s="28" t="s">
        <v>835</v>
      </c>
      <c r="G14" s="29">
        <v>1220</v>
      </c>
      <c r="H14" s="28">
        <v>3.0000000000000001E-05</v>
      </c>
      <c r="I14" s="30">
        <f>ROUND(G14*H14,P4)</f>
        <v>0</v>
      </c>
      <c r="L14" s="30">
        <v>0</v>
      </c>
      <c r="M14" s="24">
        <f>ROUND(G14*L14,P4)</f>
        <v>0</v>
      </c>
      <c r="N14" s="25" t="s">
        <v>7500</v>
      </c>
      <c r="O14" s="31">
        <f>M14*AA14</f>
        <v>0</v>
      </c>
      <c r="P14" s="1">
        <v>3</v>
      </c>
      <c r="AA14" s="1">
        <f>IF(P14=1,$O$3,IF(P14=2,$O$4,$O$5))</f>
        <v>0</v>
      </c>
    </row>
    <row r="15" ht="26.4">
      <c r="A15" s="1" t="s">
        <v>593</v>
      </c>
      <c r="E15" s="27" t="s">
        <v>7504</v>
      </c>
    </row>
    <row r="16" ht="39.6">
      <c r="A16" s="1" t="s">
        <v>594</v>
      </c>
      <c r="E16" s="32" t="s">
        <v>7819</v>
      </c>
    </row>
    <row r="17" ht="330">
      <c r="A17" s="1" t="s">
        <v>596</v>
      </c>
      <c r="E17" s="27" t="s">
        <v>7506</v>
      </c>
    </row>
    <row r="18">
      <c r="A18" s="1" t="s">
        <v>587</v>
      </c>
      <c r="B18" s="1">
        <v>3</v>
      </c>
      <c r="C18" s="26" t="s">
        <v>7507</v>
      </c>
      <c r="D18" t="s">
        <v>589</v>
      </c>
      <c r="E18" s="27" t="s">
        <v>7508</v>
      </c>
      <c r="F18" s="28" t="s">
        <v>614</v>
      </c>
      <c r="G18" s="29">
        <v>315.673</v>
      </c>
      <c r="H18" s="28">
        <v>0</v>
      </c>
      <c r="I18" s="30">
        <f>ROUND(G18*H18,P4)</f>
        <v>0</v>
      </c>
      <c r="L18" s="30">
        <v>0</v>
      </c>
      <c r="M18" s="24">
        <f>ROUND(G18*L18,P4)</f>
        <v>0</v>
      </c>
      <c r="N18" s="25" t="s">
        <v>7500</v>
      </c>
      <c r="O18" s="31">
        <f>M18*AA18</f>
        <v>0</v>
      </c>
      <c r="P18" s="1">
        <v>3</v>
      </c>
      <c r="AA18" s="1">
        <f>IF(P18=1,$O$3,IF(P18=2,$O$4,$O$5))</f>
        <v>0</v>
      </c>
    </row>
    <row r="19">
      <c r="A19" s="1" t="s">
        <v>593</v>
      </c>
      <c r="E19" s="27" t="s">
        <v>7509</v>
      </c>
    </row>
    <row r="20" ht="409.5">
      <c r="A20" s="1" t="s">
        <v>594</v>
      </c>
      <c r="E20" s="32" t="s">
        <v>7820</v>
      </c>
    </row>
    <row r="21" ht="92.4">
      <c r="A21" s="1" t="s">
        <v>596</v>
      </c>
      <c r="E21" s="27" t="s">
        <v>7511</v>
      </c>
    </row>
    <row r="22" ht="26.4">
      <c r="A22" s="1" t="s">
        <v>587</v>
      </c>
      <c r="B22" s="1">
        <v>4</v>
      </c>
      <c r="C22" s="26" t="s">
        <v>7512</v>
      </c>
      <c r="D22" t="s">
        <v>589</v>
      </c>
      <c r="E22" s="27" t="s">
        <v>7513</v>
      </c>
      <c r="F22" s="28" t="s">
        <v>591</v>
      </c>
      <c r="G22" s="29">
        <v>360.31</v>
      </c>
      <c r="H22" s="28">
        <v>0</v>
      </c>
      <c r="I22" s="30">
        <f>ROUND(G22*H22,P4)</f>
        <v>0</v>
      </c>
      <c r="L22" s="30">
        <v>0</v>
      </c>
      <c r="M22" s="24">
        <f>ROUND(G22*L22,P4)</f>
        <v>0</v>
      </c>
      <c r="N22" s="25" t="s">
        <v>7500</v>
      </c>
      <c r="O22" s="31">
        <f>M22*AA22</f>
        <v>0</v>
      </c>
      <c r="P22" s="1">
        <v>3</v>
      </c>
      <c r="AA22" s="1">
        <f>IF(P22=1,$O$3,IF(P22=2,$O$4,$O$5))</f>
        <v>0</v>
      </c>
    </row>
    <row r="23" ht="39.6">
      <c r="A23" s="1" t="s">
        <v>593</v>
      </c>
      <c r="E23" s="27" t="s">
        <v>7514</v>
      </c>
    </row>
    <row r="24" ht="369.6">
      <c r="A24" s="1" t="s">
        <v>594</v>
      </c>
      <c r="E24" s="32" t="s">
        <v>7821</v>
      </c>
    </row>
    <row r="25" ht="39.6">
      <c r="A25" s="1" t="s">
        <v>596</v>
      </c>
      <c r="E25" s="27" t="s">
        <v>7516</v>
      </c>
    </row>
    <row r="26">
      <c r="A26" s="1" t="s">
        <v>587</v>
      </c>
      <c r="B26" s="1">
        <v>5</v>
      </c>
      <c r="C26" s="26" t="s">
        <v>7822</v>
      </c>
      <c r="D26" t="s">
        <v>589</v>
      </c>
      <c r="E26" s="27" t="s">
        <v>7823</v>
      </c>
      <c r="F26" s="28" t="s">
        <v>591</v>
      </c>
      <c r="G26" s="29">
        <v>266.577</v>
      </c>
      <c r="H26" s="28">
        <v>0</v>
      </c>
      <c r="I26" s="30">
        <f>ROUND(G26*H26,P4)</f>
        <v>0</v>
      </c>
      <c r="L26" s="30">
        <v>0</v>
      </c>
      <c r="M26" s="24">
        <f>ROUND(G26*L26,P4)</f>
        <v>0</v>
      </c>
      <c r="N26" s="25" t="s">
        <v>7500</v>
      </c>
      <c r="O26" s="31">
        <f>M26*AA26</f>
        <v>0</v>
      </c>
      <c r="P26" s="1">
        <v>3</v>
      </c>
      <c r="AA26" s="1">
        <f>IF(P26=1,$O$3,IF(P26=2,$O$4,$O$5))</f>
        <v>0</v>
      </c>
    </row>
    <row r="27" ht="26.4">
      <c r="A27" s="1" t="s">
        <v>593</v>
      </c>
      <c r="E27" s="27" t="s">
        <v>7824</v>
      </c>
    </row>
    <row r="28" ht="184.8">
      <c r="A28" s="1" t="s">
        <v>594</v>
      </c>
      <c r="E28" s="32" t="s">
        <v>7825</v>
      </c>
    </row>
    <row r="29" ht="92.4">
      <c r="A29" s="1" t="s">
        <v>596</v>
      </c>
      <c r="E29" s="27" t="s">
        <v>7826</v>
      </c>
    </row>
    <row r="30">
      <c r="A30" s="1" t="s">
        <v>587</v>
      </c>
      <c r="B30" s="1">
        <v>6</v>
      </c>
      <c r="C30" s="26" t="s">
        <v>7521</v>
      </c>
      <c r="D30" t="s">
        <v>589</v>
      </c>
      <c r="E30" s="27" t="s">
        <v>7522</v>
      </c>
      <c r="F30" s="28" t="s">
        <v>614</v>
      </c>
      <c r="G30" s="29">
        <v>189.14500000000001</v>
      </c>
      <c r="H30" s="28">
        <v>0.00084000000000000003</v>
      </c>
      <c r="I30" s="30">
        <f>ROUND(G30*H30,P4)</f>
        <v>0</v>
      </c>
      <c r="L30" s="30">
        <v>0</v>
      </c>
      <c r="M30" s="24">
        <f>ROUND(G30*L30,P4)</f>
        <v>0</v>
      </c>
      <c r="N30" s="25" t="s">
        <v>7500</v>
      </c>
      <c r="O30" s="31">
        <f>M30*AA30</f>
        <v>0</v>
      </c>
      <c r="P30" s="1">
        <v>3</v>
      </c>
      <c r="AA30" s="1">
        <f>IF(P30=1,$O$3,IF(P30=2,$O$4,$O$5))</f>
        <v>0</v>
      </c>
    </row>
    <row r="31" ht="26.4">
      <c r="A31" s="1" t="s">
        <v>593</v>
      </c>
      <c r="E31" s="27" t="s">
        <v>7523</v>
      </c>
    </row>
    <row r="32" ht="132">
      <c r="A32" s="1" t="s">
        <v>594</v>
      </c>
      <c r="E32" s="32" t="s">
        <v>7827</v>
      </c>
    </row>
    <row r="33" ht="184.8">
      <c r="A33" s="1" t="s">
        <v>596</v>
      </c>
      <c r="E33" s="27" t="s">
        <v>7525</v>
      </c>
    </row>
    <row r="34">
      <c r="A34" s="1" t="s">
        <v>587</v>
      </c>
      <c r="B34" s="1">
        <v>7</v>
      </c>
      <c r="C34" s="26" t="s">
        <v>7526</v>
      </c>
      <c r="D34" t="s">
        <v>589</v>
      </c>
      <c r="E34" s="27" t="s">
        <v>7527</v>
      </c>
      <c r="F34" s="28" t="s">
        <v>614</v>
      </c>
      <c r="G34" s="29">
        <v>358.97399999999999</v>
      </c>
      <c r="H34" s="28">
        <v>0.0011900000000000001</v>
      </c>
      <c r="I34" s="30">
        <f>ROUND(G34*H34,P4)</f>
        <v>0</v>
      </c>
      <c r="L34" s="30">
        <v>0</v>
      </c>
      <c r="M34" s="24">
        <f>ROUND(G34*L34,P4)</f>
        <v>0</v>
      </c>
      <c r="N34" s="25" t="s">
        <v>7500</v>
      </c>
      <c r="O34" s="31">
        <f>M34*AA34</f>
        <v>0</v>
      </c>
      <c r="P34" s="1">
        <v>3</v>
      </c>
      <c r="AA34" s="1">
        <f>IF(P34=1,$O$3,IF(P34=2,$O$4,$O$5))</f>
        <v>0</v>
      </c>
    </row>
    <row r="35" ht="26.4">
      <c r="A35" s="1" t="s">
        <v>593</v>
      </c>
      <c r="E35" s="27" t="s">
        <v>7528</v>
      </c>
    </row>
    <row r="36" ht="264">
      <c r="A36" s="1" t="s">
        <v>594</v>
      </c>
      <c r="E36" s="32" t="s">
        <v>7828</v>
      </c>
    </row>
    <row r="37">
      <c r="A37" s="1" t="s">
        <v>596</v>
      </c>
      <c r="E37" s="27" t="s">
        <v>589</v>
      </c>
    </row>
    <row r="38">
      <c r="A38" s="1" t="s">
        <v>587</v>
      </c>
      <c r="B38" s="1">
        <v>8</v>
      </c>
      <c r="C38" s="26" t="s">
        <v>7530</v>
      </c>
      <c r="D38" t="s">
        <v>589</v>
      </c>
      <c r="E38" s="27" t="s">
        <v>7531</v>
      </c>
      <c r="F38" s="28" t="s">
        <v>614</v>
      </c>
      <c r="G38" s="29">
        <v>189.14500000000001</v>
      </c>
      <c r="H38" s="28">
        <v>0</v>
      </c>
      <c r="I38" s="30">
        <f>ROUND(G38*H38,P4)</f>
        <v>0</v>
      </c>
      <c r="L38" s="30">
        <v>0</v>
      </c>
      <c r="M38" s="24">
        <f>ROUND(G38*L38,P4)</f>
        <v>0</v>
      </c>
      <c r="N38" s="25" t="s">
        <v>7500</v>
      </c>
      <c r="O38" s="31">
        <f>M38*AA38</f>
        <v>0</v>
      </c>
      <c r="P38" s="1">
        <v>3</v>
      </c>
      <c r="AA38" s="1">
        <f>IF(P38=1,$O$3,IF(P38=2,$O$4,$O$5))</f>
        <v>0</v>
      </c>
    </row>
    <row r="39" ht="26.4">
      <c r="A39" s="1" t="s">
        <v>593</v>
      </c>
      <c r="E39" s="27" t="s">
        <v>7532</v>
      </c>
    </row>
    <row r="40">
      <c r="A40" s="1" t="s">
        <v>594</v>
      </c>
      <c r="E40" s="32" t="s">
        <v>7829</v>
      </c>
    </row>
    <row r="41">
      <c r="A41" s="1" t="s">
        <v>596</v>
      </c>
      <c r="E41" s="27" t="s">
        <v>589</v>
      </c>
    </row>
    <row r="42">
      <c r="A42" s="1" t="s">
        <v>587</v>
      </c>
      <c r="B42" s="1">
        <v>9</v>
      </c>
      <c r="C42" s="26" t="s">
        <v>7534</v>
      </c>
      <c r="D42" t="s">
        <v>589</v>
      </c>
      <c r="E42" s="27" t="s">
        <v>7535</v>
      </c>
      <c r="F42" s="28" t="s">
        <v>614</v>
      </c>
      <c r="G42" s="29">
        <v>358.97399999999999</v>
      </c>
      <c r="H42" s="28">
        <v>0</v>
      </c>
      <c r="I42" s="30">
        <f>ROUND(G42*H42,P4)</f>
        <v>0</v>
      </c>
      <c r="L42" s="30">
        <v>0</v>
      </c>
      <c r="M42" s="24">
        <f>ROUND(G42*L42,P4)</f>
        <v>0</v>
      </c>
      <c r="N42" s="25" t="s">
        <v>7500</v>
      </c>
      <c r="O42" s="31">
        <f>M42*AA42</f>
        <v>0</v>
      </c>
      <c r="P42" s="1">
        <v>3</v>
      </c>
      <c r="AA42" s="1">
        <f>IF(P42=1,$O$3,IF(P42=2,$O$4,$O$5))</f>
        <v>0</v>
      </c>
    </row>
    <row r="43" ht="26.4">
      <c r="A43" s="1" t="s">
        <v>593</v>
      </c>
      <c r="E43" s="27" t="s">
        <v>7536</v>
      </c>
    </row>
    <row r="44">
      <c r="A44" s="1" t="s">
        <v>594</v>
      </c>
      <c r="E44" s="32" t="s">
        <v>7830</v>
      </c>
    </row>
    <row r="45">
      <c r="A45" s="1" t="s">
        <v>596</v>
      </c>
      <c r="E45" s="27" t="s">
        <v>589</v>
      </c>
    </row>
    <row r="46">
      <c r="A46" s="1" t="s">
        <v>587</v>
      </c>
      <c r="B46" s="1">
        <v>10</v>
      </c>
      <c r="C46" s="26" t="s">
        <v>7538</v>
      </c>
      <c r="D46" t="s">
        <v>589</v>
      </c>
      <c r="E46" s="27" t="s">
        <v>7539</v>
      </c>
      <c r="F46" s="28" t="s">
        <v>614</v>
      </c>
      <c r="G46" s="29">
        <v>251.97999999999999</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184.8">
      <c r="A48" s="1" t="s">
        <v>594</v>
      </c>
      <c r="E48" s="32" t="s">
        <v>7831</v>
      </c>
    </row>
    <row r="49">
      <c r="A49" s="1" t="s">
        <v>596</v>
      </c>
      <c r="E49" s="27" t="s">
        <v>589</v>
      </c>
    </row>
    <row r="50">
      <c r="A50" s="1" t="s">
        <v>587</v>
      </c>
      <c r="B50" s="1">
        <v>11</v>
      </c>
      <c r="C50" s="26" t="s">
        <v>7542</v>
      </c>
      <c r="D50" t="s">
        <v>589</v>
      </c>
      <c r="E50" s="27" t="s">
        <v>7543</v>
      </c>
      <c r="F50" s="28" t="s">
        <v>614</v>
      </c>
      <c r="G50" s="29">
        <v>251.97999999999999</v>
      </c>
      <c r="H50" s="28">
        <v>0</v>
      </c>
      <c r="I50" s="30">
        <f>ROUND(G50*H50,P4)</f>
        <v>0</v>
      </c>
      <c r="L50" s="30">
        <v>0</v>
      </c>
      <c r="M50" s="24">
        <f>ROUND(G50*L50,P4)</f>
        <v>0</v>
      </c>
      <c r="N50" s="25" t="s">
        <v>7500</v>
      </c>
      <c r="O50" s="31">
        <f>M50*AA50</f>
        <v>0</v>
      </c>
      <c r="P50" s="1">
        <v>3</v>
      </c>
      <c r="AA50" s="1">
        <f>IF(P50=1,$O$3,IF(P50=2,$O$4,$O$5))</f>
        <v>0</v>
      </c>
    </row>
    <row r="51" ht="26.4">
      <c r="A51" s="1" t="s">
        <v>593</v>
      </c>
      <c r="E51" s="27" t="s">
        <v>7544</v>
      </c>
    </row>
    <row r="52">
      <c r="A52" s="1" t="s">
        <v>594</v>
      </c>
      <c r="E52" s="32" t="s">
        <v>7832</v>
      </c>
    </row>
    <row r="53">
      <c r="A53" s="1" t="s">
        <v>596</v>
      </c>
      <c r="E53" s="27" t="s">
        <v>589</v>
      </c>
    </row>
    <row r="54">
      <c r="A54" s="1" t="s">
        <v>587</v>
      </c>
      <c r="B54" s="1">
        <v>12</v>
      </c>
      <c r="C54" s="26" t="s">
        <v>7546</v>
      </c>
      <c r="D54" t="s">
        <v>589</v>
      </c>
      <c r="E54" s="27" t="s">
        <v>7547</v>
      </c>
      <c r="F54" s="28" t="s">
        <v>591</v>
      </c>
      <c r="G54" s="29">
        <v>266.577</v>
      </c>
      <c r="H54" s="28">
        <v>0.00046000000000000001</v>
      </c>
      <c r="I54" s="30">
        <f>ROUND(G54*H54,P4)</f>
        <v>0</v>
      </c>
      <c r="L54" s="30">
        <v>0</v>
      </c>
      <c r="M54" s="24">
        <f>ROUND(G54*L54,P4)</f>
        <v>0</v>
      </c>
      <c r="N54" s="25" t="s">
        <v>7500</v>
      </c>
      <c r="O54" s="31">
        <f>M54*AA54</f>
        <v>0</v>
      </c>
      <c r="P54" s="1">
        <v>3</v>
      </c>
      <c r="AA54" s="1">
        <f>IF(P54=1,$O$3,IF(P54=2,$O$4,$O$5))</f>
        <v>0</v>
      </c>
    </row>
    <row r="55" ht="26.4">
      <c r="A55" s="1" t="s">
        <v>593</v>
      </c>
      <c r="E55" s="27" t="s">
        <v>7779</v>
      </c>
    </row>
    <row r="56" ht="39.6">
      <c r="A56" s="1" t="s">
        <v>594</v>
      </c>
      <c r="E56" s="32" t="s">
        <v>7833</v>
      </c>
    </row>
    <row r="57">
      <c r="A57" s="1" t="s">
        <v>596</v>
      </c>
      <c r="E57" s="27" t="s">
        <v>589</v>
      </c>
    </row>
    <row r="58">
      <c r="A58" s="1" t="s">
        <v>587</v>
      </c>
      <c r="B58" s="1">
        <v>13</v>
      </c>
      <c r="C58" s="26" t="s">
        <v>7550</v>
      </c>
      <c r="D58" t="s">
        <v>589</v>
      </c>
      <c r="E58" s="27" t="s">
        <v>7551</v>
      </c>
      <c r="F58" s="28" t="s">
        <v>591</v>
      </c>
      <c r="G58" s="29">
        <v>266.577</v>
      </c>
      <c r="H58" s="28">
        <v>0</v>
      </c>
      <c r="I58" s="30">
        <f>ROUND(G58*H58,P4)</f>
        <v>0</v>
      </c>
      <c r="L58" s="30">
        <v>0</v>
      </c>
      <c r="M58" s="24">
        <f>ROUND(G58*L58,P4)</f>
        <v>0</v>
      </c>
      <c r="N58" s="25" t="s">
        <v>7500</v>
      </c>
      <c r="O58" s="31">
        <f>M58*AA58</f>
        <v>0</v>
      </c>
      <c r="P58" s="1">
        <v>3</v>
      </c>
      <c r="AA58" s="1">
        <f>IF(P58=1,$O$3,IF(P58=2,$O$4,$O$5))</f>
        <v>0</v>
      </c>
    </row>
    <row r="59" ht="26.4">
      <c r="A59" s="1" t="s">
        <v>593</v>
      </c>
      <c r="E59" s="27" t="s">
        <v>7552</v>
      </c>
    </row>
    <row r="60">
      <c r="A60" s="1" t="s">
        <v>594</v>
      </c>
      <c r="E60" s="32" t="s">
        <v>7834</v>
      </c>
    </row>
    <row r="61">
      <c r="A61" s="1" t="s">
        <v>596</v>
      </c>
      <c r="E61" s="27" t="s">
        <v>589</v>
      </c>
    </row>
    <row r="62">
      <c r="A62" s="1" t="s">
        <v>587</v>
      </c>
      <c r="B62" s="1">
        <v>14</v>
      </c>
      <c r="C62" s="26" t="s">
        <v>7553</v>
      </c>
      <c r="D62" t="s">
        <v>589</v>
      </c>
      <c r="E62" s="27" t="s">
        <v>7554</v>
      </c>
      <c r="F62" s="28" t="s">
        <v>591</v>
      </c>
      <c r="G62" s="29">
        <v>626.88699999999994</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8">
      <c r="A64" s="1" t="s">
        <v>594</v>
      </c>
      <c r="E64" s="32" t="s">
        <v>7835</v>
      </c>
    </row>
    <row r="65" ht="39.6">
      <c r="A65" s="1" t="s">
        <v>596</v>
      </c>
      <c r="E65" s="27" t="s">
        <v>7557</v>
      </c>
    </row>
    <row r="66">
      <c r="A66" s="1" t="s">
        <v>587</v>
      </c>
      <c r="B66" s="1">
        <v>15</v>
      </c>
      <c r="C66" s="26" t="s">
        <v>7722</v>
      </c>
      <c r="D66" t="s">
        <v>589</v>
      </c>
      <c r="E66" s="27" t="s">
        <v>7723</v>
      </c>
      <c r="F66" s="28" t="s">
        <v>591</v>
      </c>
      <c r="G66" s="29">
        <v>59.951999999999998</v>
      </c>
      <c r="H66" s="28">
        <v>0</v>
      </c>
      <c r="I66" s="30">
        <f>ROUND(G66*H66,P4)</f>
        <v>0</v>
      </c>
      <c r="L66" s="30">
        <v>0</v>
      </c>
      <c r="M66" s="24">
        <f>ROUND(G66*L66,P4)</f>
        <v>0</v>
      </c>
      <c r="N66" s="25" t="s">
        <v>7500</v>
      </c>
      <c r="O66" s="31">
        <f>M66*AA66</f>
        <v>0</v>
      </c>
      <c r="P66" s="1">
        <v>3</v>
      </c>
      <c r="AA66" s="1">
        <f>IF(P66=1,$O$3,IF(P66=2,$O$4,$O$5))</f>
        <v>0</v>
      </c>
    </row>
    <row r="67" ht="26.4">
      <c r="A67" s="1" t="s">
        <v>593</v>
      </c>
      <c r="E67" s="27" t="s">
        <v>7724</v>
      </c>
    </row>
    <row r="68" ht="66">
      <c r="A68" s="1" t="s">
        <v>594</v>
      </c>
      <c r="E68" s="32" t="s">
        <v>7836</v>
      </c>
    </row>
    <row r="69" ht="92.4">
      <c r="A69" s="1" t="s">
        <v>596</v>
      </c>
      <c r="E69" s="27" t="s">
        <v>7726</v>
      </c>
    </row>
    <row r="70" ht="26.4">
      <c r="A70" s="1" t="s">
        <v>587</v>
      </c>
      <c r="B70" s="1">
        <v>16</v>
      </c>
      <c r="C70" s="26" t="s">
        <v>7562</v>
      </c>
      <c r="D70" t="s">
        <v>589</v>
      </c>
      <c r="E70" s="27" t="s">
        <v>7563</v>
      </c>
      <c r="F70" s="28" t="s">
        <v>591</v>
      </c>
      <c r="G70" s="29">
        <v>847.28200000000004</v>
      </c>
      <c r="H70" s="28">
        <v>0</v>
      </c>
      <c r="I70" s="30">
        <f>ROUND(G70*H70,P4)</f>
        <v>0</v>
      </c>
      <c r="L70" s="30">
        <v>0</v>
      </c>
      <c r="M70" s="24">
        <f>ROUND(G70*L70,P4)</f>
        <v>0</v>
      </c>
      <c r="N70" s="25" t="s">
        <v>7500</v>
      </c>
      <c r="O70" s="31">
        <f>M70*AA70</f>
        <v>0</v>
      </c>
      <c r="P70" s="1">
        <v>3</v>
      </c>
      <c r="AA70" s="1">
        <f>IF(P70=1,$O$3,IF(P70=2,$O$4,$O$5))</f>
        <v>0</v>
      </c>
    </row>
    <row r="71" ht="39.6">
      <c r="A71" s="1" t="s">
        <v>593</v>
      </c>
      <c r="E71" s="27" t="s">
        <v>7564</v>
      </c>
    </row>
    <row r="72" ht="66">
      <c r="A72" s="1" t="s">
        <v>594</v>
      </c>
      <c r="E72" s="32" t="s">
        <v>7837</v>
      </c>
    </row>
    <row r="73" ht="66">
      <c r="A73" s="1" t="s">
        <v>596</v>
      </c>
      <c r="E73" s="27" t="s">
        <v>7566</v>
      </c>
    </row>
    <row r="74">
      <c r="A74" s="1" t="s">
        <v>587</v>
      </c>
      <c r="B74" s="1">
        <v>17</v>
      </c>
      <c r="C74" s="26" t="s">
        <v>7567</v>
      </c>
      <c r="D74" t="s">
        <v>589</v>
      </c>
      <c r="E74" s="27" t="s">
        <v>7568</v>
      </c>
      <c r="F74" s="28" t="s">
        <v>591</v>
      </c>
      <c r="G74" s="29">
        <v>59.951999999999998</v>
      </c>
      <c r="H74" s="28">
        <v>0</v>
      </c>
      <c r="I74" s="30">
        <f>ROUND(G74*H74,P4)</f>
        <v>0</v>
      </c>
      <c r="L74" s="30">
        <v>0</v>
      </c>
      <c r="M74" s="24">
        <f>ROUND(G74*L74,P4)</f>
        <v>0</v>
      </c>
      <c r="N74" s="25" t="s">
        <v>7500</v>
      </c>
      <c r="O74" s="31">
        <f>M74*AA74</f>
        <v>0</v>
      </c>
      <c r="P74" s="1">
        <v>3</v>
      </c>
      <c r="AA74" s="1">
        <f>IF(P74=1,$O$3,IF(P74=2,$O$4,$O$5))</f>
        <v>0</v>
      </c>
    </row>
    <row r="75">
      <c r="A75" s="1" t="s">
        <v>593</v>
      </c>
      <c r="E75" s="27" t="s">
        <v>7569</v>
      </c>
    </row>
    <row r="76" ht="66">
      <c r="A76" s="1" t="s">
        <v>594</v>
      </c>
      <c r="E76" s="32" t="s">
        <v>7838</v>
      </c>
    </row>
    <row r="77">
      <c r="A77" s="1" t="s">
        <v>596</v>
      </c>
      <c r="E77" s="27" t="s">
        <v>589</v>
      </c>
    </row>
    <row r="78">
      <c r="A78" s="1" t="s">
        <v>587</v>
      </c>
      <c r="B78" s="1">
        <v>18</v>
      </c>
      <c r="C78" s="26" t="s">
        <v>7570</v>
      </c>
      <c r="D78" t="s">
        <v>589</v>
      </c>
      <c r="E78" s="27" t="s">
        <v>7571</v>
      </c>
      <c r="F78" s="28" t="s">
        <v>591</v>
      </c>
      <c r="G78" s="29">
        <v>626.88699999999994</v>
      </c>
      <c r="H78" s="28">
        <v>0</v>
      </c>
      <c r="I78" s="30">
        <f>ROUND(G78*H78,P4)</f>
        <v>0</v>
      </c>
      <c r="L78" s="30">
        <v>0</v>
      </c>
      <c r="M78" s="24">
        <f>ROUND(G78*L78,P4)</f>
        <v>0</v>
      </c>
      <c r="N78" s="25" t="s">
        <v>7500</v>
      </c>
      <c r="O78" s="31">
        <f>M78*AA78</f>
        <v>0</v>
      </c>
      <c r="P78" s="1">
        <v>3</v>
      </c>
      <c r="AA78" s="1">
        <f>IF(P78=1,$O$3,IF(P78=2,$O$4,$O$5))</f>
        <v>0</v>
      </c>
    </row>
    <row r="79" ht="26.4">
      <c r="A79" s="1" t="s">
        <v>593</v>
      </c>
      <c r="E79" s="27" t="s">
        <v>7572</v>
      </c>
    </row>
    <row r="80" ht="52.8">
      <c r="A80" s="1" t="s">
        <v>594</v>
      </c>
      <c r="E80" s="32" t="s">
        <v>7839</v>
      </c>
    </row>
    <row r="81" ht="132">
      <c r="A81" s="1" t="s">
        <v>596</v>
      </c>
      <c r="E81" s="27" t="s">
        <v>7574</v>
      </c>
    </row>
    <row r="82">
      <c r="A82" s="1" t="s">
        <v>587</v>
      </c>
      <c r="B82" s="1">
        <v>19</v>
      </c>
      <c r="C82" s="26" t="s">
        <v>7575</v>
      </c>
      <c r="D82" t="s">
        <v>589</v>
      </c>
      <c r="E82" s="27" t="s">
        <v>7576</v>
      </c>
      <c r="F82" s="28" t="s">
        <v>591</v>
      </c>
      <c r="G82" s="29">
        <v>626.88699999999994</v>
      </c>
      <c r="H82" s="28">
        <v>0</v>
      </c>
      <c r="I82" s="30">
        <f>ROUND(G82*H82,P4)</f>
        <v>0</v>
      </c>
      <c r="L82" s="30">
        <v>0</v>
      </c>
      <c r="M82" s="24">
        <f>ROUND(G82*L82,P4)</f>
        <v>0</v>
      </c>
      <c r="N82" s="25" t="s">
        <v>7500</v>
      </c>
      <c r="O82" s="31">
        <f>M82*AA82</f>
        <v>0</v>
      </c>
      <c r="P82" s="1">
        <v>3</v>
      </c>
      <c r="AA82" s="1">
        <f>IF(P82=1,$O$3,IF(P82=2,$O$4,$O$5))</f>
        <v>0</v>
      </c>
    </row>
    <row r="83" ht="26.4">
      <c r="A83" s="1" t="s">
        <v>593</v>
      </c>
      <c r="E83" s="27" t="s">
        <v>7577</v>
      </c>
    </row>
    <row r="84" ht="52.8">
      <c r="A84" s="1" t="s">
        <v>594</v>
      </c>
      <c r="E84" s="32" t="s">
        <v>7840</v>
      </c>
    </row>
    <row r="85" ht="145.2">
      <c r="A85" s="1" t="s">
        <v>596</v>
      </c>
      <c r="E85" s="27" t="s">
        <v>7579</v>
      </c>
    </row>
    <row r="86">
      <c r="A86" s="1" t="s">
        <v>587</v>
      </c>
      <c r="B86" s="1">
        <v>20</v>
      </c>
      <c r="C86" s="26" t="s">
        <v>7580</v>
      </c>
      <c r="D86" t="s">
        <v>589</v>
      </c>
      <c r="E86" s="27" t="s">
        <v>7581</v>
      </c>
      <c r="F86" s="28" t="s">
        <v>591</v>
      </c>
      <c r="G86" s="29">
        <v>47.350999999999999</v>
      </c>
      <c r="H86" s="28">
        <v>0</v>
      </c>
      <c r="I86" s="30">
        <f>ROUND(G86*H86,P4)</f>
        <v>0</v>
      </c>
      <c r="L86" s="30">
        <v>0</v>
      </c>
      <c r="M86" s="24">
        <f>ROUND(G86*L86,P4)</f>
        <v>0</v>
      </c>
      <c r="N86" s="25" t="s">
        <v>7500</v>
      </c>
      <c r="O86" s="31">
        <f>M86*AA86</f>
        <v>0</v>
      </c>
      <c r="P86" s="1">
        <v>3</v>
      </c>
      <c r="AA86" s="1">
        <f>IF(P86=1,$O$3,IF(P86=2,$O$4,$O$5))</f>
        <v>0</v>
      </c>
    </row>
    <row r="87" ht="26.4">
      <c r="A87" s="1" t="s">
        <v>593</v>
      </c>
      <c r="E87" s="27" t="s">
        <v>7582</v>
      </c>
    </row>
    <row r="88" ht="39.6">
      <c r="A88" s="1" t="s">
        <v>594</v>
      </c>
      <c r="E88" s="32" t="s">
        <v>7841</v>
      </c>
    </row>
    <row r="89">
      <c r="A89" s="1" t="s">
        <v>596</v>
      </c>
      <c r="E89" s="27" t="s">
        <v>589</v>
      </c>
    </row>
    <row r="90">
      <c r="A90" s="1" t="s">
        <v>587</v>
      </c>
      <c r="B90" s="1">
        <v>21</v>
      </c>
      <c r="C90" s="26" t="s">
        <v>7584</v>
      </c>
      <c r="D90" t="s">
        <v>589</v>
      </c>
      <c r="E90" s="27" t="s">
        <v>7585</v>
      </c>
      <c r="F90" s="28" t="s">
        <v>591</v>
      </c>
      <c r="G90" s="29">
        <v>220.39500000000001</v>
      </c>
      <c r="H90" s="28">
        <v>0</v>
      </c>
      <c r="I90" s="30">
        <f>ROUND(G90*H90,P4)</f>
        <v>0</v>
      </c>
      <c r="L90" s="30">
        <v>0</v>
      </c>
      <c r="M90" s="24">
        <f>ROUND(G90*L90,P4)</f>
        <v>0</v>
      </c>
      <c r="N90" s="25" t="s">
        <v>7500</v>
      </c>
      <c r="O90" s="31">
        <f>M90*AA90</f>
        <v>0</v>
      </c>
      <c r="P90" s="1">
        <v>3</v>
      </c>
      <c r="AA90" s="1">
        <f>IF(P90=1,$O$3,IF(P90=2,$O$4,$O$5))</f>
        <v>0</v>
      </c>
    </row>
    <row r="91" ht="26.4">
      <c r="A91" s="1" t="s">
        <v>593</v>
      </c>
      <c r="E91" s="27" t="s">
        <v>7586</v>
      </c>
    </row>
    <row r="92" ht="79.2">
      <c r="A92" s="1" t="s">
        <v>594</v>
      </c>
      <c r="E92" s="32" t="s">
        <v>7842</v>
      </c>
    </row>
    <row r="93" ht="250.8">
      <c r="A93" s="1" t="s">
        <v>596</v>
      </c>
      <c r="E93" s="27" t="s">
        <v>7588</v>
      </c>
    </row>
    <row r="94">
      <c r="A94" s="1" t="s">
        <v>587</v>
      </c>
      <c r="B94" s="1">
        <v>22</v>
      </c>
      <c r="C94" s="26" t="s">
        <v>7589</v>
      </c>
      <c r="D94" t="s">
        <v>589</v>
      </c>
      <c r="E94" s="27" t="s">
        <v>7590</v>
      </c>
      <c r="F94" s="28" t="s">
        <v>591</v>
      </c>
      <c r="G94" s="29">
        <v>268.29199999999997</v>
      </c>
      <c r="H94" s="28">
        <v>0</v>
      </c>
      <c r="I94" s="30">
        <f>ROUND(G94*H94,P4)</f>
        <v>0</v>
      </c>
      <c r="L94" s="30">
        <v>0</v>
      </c>
      <c r="M94" s="24">
        <f>ROUND(G94*L94,P4)</f>
        <v>0</v>
      </c>
      <c r="N94" s="25" t="s">
        <v>7500</v>
      </c>
      <c r="O94" s="31">
        <f>M94*AA94</f>
        <v>0</v>
      </c>
      <c r="P94" s="1">
        <v>3</v>
      </c>
      <c r="AA94" s="1">
        <f>IF(P94=1,$O$3,IF(P94=2,$O$4,$O$5))</f>
        <v>0</v>
      </c>
    </row>
    <row r="95" ht="39.6">
      <c r="A95" s="1" t="s">
        <v>593</v>
      </c>
      <c r="E95" s="27" t="s">
        <v>7591</v>
      </c>
    </row>
    <row r="96" ht="369.6">
      <c r="A96" s="1" t="s">
        <v>594</v>
      </c>
      <c r="E96" s="32" t="s">
        <v>7843</v>
      </c>
    </row>
    <row r="97" ht="132">
      <c r="A97" s="1" t="s">
        <v>596</v>
      </c>
      <c r="E97" s="27" t="s">
        <v>7593</v>
      </c>
    </row>
    <row r="98" ht="26.4">
      <c r="A98" s="1" t="s">
        <v>587</v>
      </c>
      <c r="B98" s="1">
        <v>23</v>
      </c>
      <c r="C98" s="26" t="s">
        <v>7594</v>
      </c>
      <c r="D98" t="s">
        <v>589</v>
      </c>
      <c r="E98" s="27" t="s">
        <v>7595</v>
      </c>
      <c r="F98" s="28" t="s">
        <v>614</v>
      </c>
      <c r="G98" s="29">
        <v>84.009</v>
      </c>
      <c r="H98" s="28">
        <v>0</v>
      </c>
      <c r="I98" s="30">
        <f>ROUND(G98*H98,P4)</f>
        <v>0</v>
      </c>
      <c r="L98" s="30">
        <v>0</v>
      </c>
      <c r="M98" s="24">
        <f>ROUND(G98*L98,P4)</f>
        <v>0</v>
      </c>
      <c r="N98" s="25" t="s">
        <v>7500</v>
      </c>
      <c r="O98" s="31">
        <f>M98*AA98</f>
        <v>0</v>
      </c>
      <c r="P98" s="1">
        <v>3</v>
      </c>
      <c r="AA98" s="1">
        <f>IF(P98=1,$O$3,IF(P98=2,$O$4,$O$5))</f>
        <v>0</v>
      </c>
    </row>
    <row r="99" ht="26.4">
      <c r="A99" s="1" t="s">
        <v>593</v>
      </c>
      <c r="E99" s="27" t="s">
        <v>7596</v>
      </c>
    </row>
    <row r="100" ht="237.6">
      <c r="A100" s="1" t="s">
        <v>594</v>
      </c>
      <c r="E100" s="32" t="s">
        <v>7844</v>
      </c>
    </row>
    <row r="101" ht="52.8">
      <c r="A101" s="1" t="s">
        <v>596</v>
      </c>
      <c r="E101" s="27" t="s">
        <v>7598</v>
      </c>
    </row>
    <row r="102">
      <c r="A102" s="1" t="s">
        <v>587</v>
      </c>
      <c r="B102" s="1">
        <v>24</v>
      </c>
      <c r="C102" s="26" t="s">
        <v>7599</v>
      </c>
      <c r="D102" t="s">
        <v>589</v>
      </c>
      <c r="E102" s="27" t="s">
        <v>7600</v>
      </c>
      <c r="F102" s="28" t="s">
        <v>614</v>
      </c>
      <c r="G102" s="29">
        <v>84.009</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c r="A104" s="1" t="s">
        <v>594</v>
      </c>
      <c r="E104" s="32" t="s">
        <v>7845</v>
      </c>
    </row>
    <row r="105">
      <c r="A105" s="1" t="s">
        <v>596</v>
      </c>
      <c r="E105" s="27" t="s">
        <v>589</v>
      </c>
    </row>
    <row r="106">
      <c r="A106" s="1" t="s">
        <v>587</v>
      </c>
      <c r="B106" s="1">
        <v>25</v>
      </c>
      <c r="C106" s="26" t="s">
        <v>7603</v>
      </c>
      <c r="D106" t="s">
        <v>589</v>
      </c>
      <c r="E106" s="27" t="s">
        <v>7604</v>
      </c>
      <c r="F106" s="28" t="s">
        <v>614</v>
      </c>
      <c r="G106" s="29">
        <v>315.673</v>
      </c>
      <c r="H106" s="28">
        <v>0</v>
      </c>
      <c r="I106" s="30">
        <f>ROUND(G106*H106,P4)</f>
        <v>0</v>
      </c>
      <c r="L106" s="30">
        <v>0</v>
      </c>
      <c r="M106" s="24">
        <f>ROUND(G106*L106,P4)</f>
        <v>0</v>
      </c>
      <c r="N106" s="25" t="s">
        <v>7500</v>
      </c>
      <c r="O106" s="31">
        <f>M106*AA106</f>
        <v>0</v>
      </c>
      <c r="P106" s="1">
        <v>3</v>
      </c>
      <c r="AA106" s="1">
        <f>IF(P106=1,$O$3,IF(P106=2,$O$4,$O$5))</f>
        <v>0</v>
      </c>
    </row>
    <row r="107" ht="26.4">
      <c r="A107" s="1" t="s">
        <v>593</v>
      </c>
      <c r="E107" s="27" t="s">
        <v>7605</v>
      </c>
    </row>
    <row r="108">
      <c r="A108" s="1" t="s">
        <v>594</v>
      </c>
      <c r="E108" s="32" t="s">
        <v>7846</v>
      </c>
    </row>
    <row r="109">
      <c r="A109" s="1" t="s">
        <v>596</v>
      </c>
      <c r="E109" s="27" t="s">
        <v>589</v>
      </c>
    </row>
    <row r="110" ht="26.4">
      <c r="A110" s="1" t="s">
        <v>587</v>
      </c>
      <c r="B110" s="1">
        <v>26</v>
      </c>
      <c r="C110" s="26" t="s">
        <v>7607</v>
      </c>
      <c r="D110" t="s">
        <v>589</v>
      </c>
      <c r="E110" s="27" t="s">
        <v>7608</v>
      </c>
      <c r="F110" s="28" t="s">
        <v>614</v>
      </c>
      <c r="G110" s="29">
        <v>84.009</v>
      </c>
      <c r="H110" s="28">
        <v>0</v>
      </c>
      <c r="I110" s="30">
        <f>ROUND(G110*H110,P4)</f>
        <v>0</v>
      </c>
      <c r="L110" s="30">
        <v>0</v>
      </c>
      <c r="M110" s="24">
        <f>ROUND(G110*L110,P4)</f>
        <v>0</v>
      </c>
      <c r="N110" s="25" t="s">
        <v>7500</v>
      </c>
      <c r="O110" s="31">
        <f>M110*AA110</f>
        <v>0</v>
      </c>
      <c r="P110" s="1">
        <v>3</v>
      </c>
      <c r="AA110" s="1">
        <f>IF(P110=1,$O$3,IF(P110=2,$O$4,$O$5))</f>
        <v>0</v>
      </c>
    </row>
    <row r="111" ht="26.4">
      <c r="A111" s="1" t="s">
        <v>593</v>
      </c>
      <c r="E111" s="27" t="s">
        <v>7608</v>
      </c>
    </row>
    <row r="112">
      <c r="A112" s="1" t="s">
        <v>594</v>
      </c>
      <c r="E112" s="32" t="s">
        <v>7845</v>
      </c>
    </row>
    <row r="113">
      <c r="A113" s="1" t="s">
        <v>596</v>
      </c>
      <c r="E113" s="27" t="s">
        <v>589</v>
      </c>
    </row>
    <row r="114">
      <c r="A114" s="1" t="s">
        <v>587</v>
      </c>
      <c r="B114" s="1">
        <v>27</v>
      </c>
      <c r="C114" s="26" t="s">
        <v>7609</v>
      </c>
      <c r="D114" t="s">
        <v>589</v>
      </c>
      <c r="E114" s="27" t="s">
        <v>7610</v>
      </c>
      <c r="F114" s="28" t="s">
        <v>591</v>
      </c>
      <c r="G114" s="29">
        <v>16.802</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c r="A116" s="1" t="s">
        <v>594</v>
      </c>
      <c r="E116" s="32" t="s">
        <v>7847</v>
      </c>
    </row>
    <row r="117">
      <c r="A117" s="1" t="s">
        <v>596</v>
      </c>
      <c r="E117" s="27" t="s">
        <v>589</v>
      </c>
    </row>
    <row r="118">
      <c r="A118" s="1" t="s">
        <v>587</v>
      </c>
      <c r="B118" s="1">
        <v>28</v>
      </c>
      <c r="C118" s="26" t="s">
        <v>7613</v>
      </c>
      <c r="D118" t="s">
        <v>589</v>
      </c>
      <c r="E118" s="27" t="s">
        <v>7614</v>
      </c>
      <c r="F118" s="28" t="s">
        <v>695</v>
      </c>
      <c r="G118" s="29">
        <v>488.68700000000001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6">
      <c r="A120" s="1" t="s">
        <v>594</v>
      </c>
      <c r="E120" s="32" t="s">
        <v>7848</v>
      </c>
    </row>
    <row r="121">
      <c r="A121" s="1" t="s">
        <v>596</v>
      </c>
      <c r="E121" s="27" t="s">
        <v>589</v>
      </c>
    </row>
    <row r="122">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29.181999999999999</v>
      </c>
      <c r="H123" s="28">
        <v>1.98</v>
      </c>
      <c r="I123" s="30">
        <f>ROUND(G123*H123,P4)</f>
        <v>0</v>
      </c>
      <c r="L123" s="30">
        <v>0</v>
      </c>
      <c r="M123" s="24">
        <f>ROUND(G123*L123,P4)</f>
        <v>0</v>
      </c>
      <c r="N123" s="25" t="s">
        <v>7500</v>
      </c>
      <c r="O123" s="31">
        <f>M123*AA123</f>
        <v>0</v>
      </c>
      <c r="P123" s="1">
        <v>3</v>
      </c>
      <c r="AA123" s="1">
        <f>IF(P123=1,$O$3,IF(P123=2,$O$4,$O$5))</f>
        <v>0</v>
      </c>
    </row>
    <row r="124" ht="26.4">
      <c r="A124" s="1" t="s">
        <v>593</v>
      </c>
      <c r="E124" s="27" t="s">
        <v>7618</v>
      </c>
    </row>
    <row r="125" ht="409.5">
      <c r="A125" s="1" t="s">
        <v>594</v>
      </c>
      <c r="E125" s="32" t="s">
        <v>7849</v>
      </c>
    </row>
    <row r="126" ht="52.8">
      <c r="A126" s="1" t="s">
        <v>596</v>
      </c>
      <c r="E126" s="27" t="s">
        <v>7620</v>
      </c>
    </row>
    <row r="127">
      <c r="A127" s="1" t="s">
        <v>584</v>
      </c>
      <c r="C127" s="22" t="s">
        <v>7621</v>
      </c>
      <c r="E127" s="23" t="s">
        <v>7622</v>
      </c>
      <c r="L127" s="24">
        <f>SUMIFS(L128:L139,A128:A139,"P")</f>
        <v>0</v>
      </c>
      <c r="M127" s="24">
        <f>SUMIFS(M128:M139,A128:A139,"P")</f>
        <v>0</v>
      </c>
      <c r="N127" s="25"/>
    </row>
    <row r="128" ht="26.4">
      <c r="A128" s="1" t="s">
        <v>587</v>
      </c>
      <c r="B128" s="1">
        <v>30</v>
      </c>
      <c r="C128" s="26" t="s">
        <v>7627</v>
      </c>
      <c r="D128" t="s">
        <v>589</v>
      </c>
      <c r="E128" s="27" t="s">
        <v>7628</v>
      </c>
      <c r="F128" s="28" t="s">
        <v>607</v>
      </c>
      <c r="G128" s="29">
        <v>290.50999999999999</v>
      </c>
      <c r="H128" s="28">
        <v>0.23402999999999999</v>
      </c>
      <c r="I128" s="30">
        <f>ROUND(G128*H128,P4)</f>
        <v>0</v>
      </c>
      <c r="L128" s="30">
        <v>0</v>
      </c>
      <c r="M128" s="24">
        <f>ROUND(G128*L128,P4)</f>
        <v>0</v>
      </c>
      <c r="N128" s="25" t="s">
        <v>7500</v>
      </c>
      <c r="O128" s="31">
        <f>M128*AA128</f>
        <v>0</v>
      </c>
      <c r="P128" s="1">
        <v>3</v>
      </c>
      <c r="AA128" s="1">
        <f>IF(P128=1,$O$3,IF(P128=2,$O$4,$O$5))</f>
        <v>0</v>
      </c>
    </row>
    <row r="129" ht="26.4">
      <c r="A129" s="1" t="s">
        <v>593</v>
      </c>
      <c r="E129" s="27" t="s">
        <v>7629</v>
      </c>
    </row>
    <row r="130" ht="356.4">
      <c r="A130" s="1" t="s">
        <v>594</v>
      </c>
      <c r="E130" s="32" t="s">
        <v>7850</v>
      </c>
    </row>
    <row r="131">
      <c r="A131" s="1" t="s">
        <v>596</v>
      </c>
      <c r="E131" s="27" t="s">
        <v>589</v>
      </c>
    </row>
    <row r="132" ht="26.4">
      <c r="A132" s="1" t="s">
        <v>587</v>
      </c>
      <c r="B132" s="1">
        <v>31</v>
      </c>
      <c r="C132" s="26" t="s">
        <v>7739</v>
      </c>
      <c r="D132" t="s">
        <v>589</v>
      </c>
      <c r="E132" s="27" t="s">
        <v>7632</v>
      </c>
      <c r="F132" s="28" t="s">
        <v>4131</v>
      </c>
      <c r="G132" s="29">
        <v>232.40799999999999</v>
      </c>
      <c r="H132" s="28">
        <v>0</v>
      </c>
      <c r="I132" s="30">
        <f>ROUND(G132*H132,P4)</f>
        <v>0</v>
      </c>
      <c r="L132" s="30">
        <v>0</v>
      </c>
      <c r="M132" s="24">
        <f>ROUND(G132*L132,P4)</f>
        <v>0</v>
      </c>
      <c r="N132" s="25" t="s">
        <v>589</v>
      </c>
      <c r="O132" s="31">
        <f>M132*AA132</f>
        <v>0</v>
      </c>
      <c r="P132" s="1">
        <v>3</v>
      </c>
      <c r="AA132" s="1">
        <f>IF(P132=1,$O$3,IF(P132=2,$O$4,$O$5))</f>
        <v>0</v>
      </c>
    </row>
    <row r="133" ht="26.4">
      <c r="A133" s="1" t="s">
        <v>593</v>
      </c>
      <c r="E133" s="27" t="s">
        <v>7633</v>
      </c>
    </row>
    <row r="134" ht="66">
      <c r="A134" s="1" t="s">
        <v>594</v>
      </c>
      <c r="E134" s="32" t="s">
        <v>7851</v>
      </c>
    </row>
    <row r="135">
      <c r="A135" s="1" t="s">
        <v>596</v>
      </c>
      <c r="E135" s="27" t="s">
        <v>589</v>
      </c>
    </row>
    <row r="136" ht="26.4">
      <c r="A136" s="1" t="s">
        <v>587</v>
      </c>
      <c r="B136" s="1">
        <v>32</v>
      </c>
      <c r="C136" s="26" t="s">
        <v>7639</v>
      </c>
      <c r="D136" t="s">
        <v>589</v>
      </c>
      <c r="E136" s="27" t="s">
        <v>7640</v>
      </c>
      <c r="F136" s="28" t="s">
        <v>4131</v>
      </c>
      <c r="G136" s="29">
        <v>174.30600000000001</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7640</v>
      </c>
    </row>
    <row r="138" ht="26.4">
      <c r="A138" s="1" t="s">
        <v>594</v>
      </c>
      <c r="E138" s="32" t="s">
        <v>7852</v>
      </c>
    </row>
    <row r="139">
      <c r="A139" s="1" t="s">
        <v>596</v>
      </c>
      <c r="E139" s="27" t="s">
        <v>589</v>
      </c>
    </row>
    <row r="140">
      <c r="A140" s="1" t="s">
        <v>584</v>
      </c>
      <c r="C140" s="22" t="s">
        <v>3264</v>
      </c>
      <c r="E140" s="23" t="s">
        <v>7642</v>
      </c>
      <c r="L140" s="24">
        <f>SUMIFS(L141:L152,A141:A152,"P")</f>
        <v>0</v>
      </c>
      <c r="M140" s="24">
        <f>SUMIFS(M141:M152,A141:A152,"P")</f>
        <v>0</v>
      </c>
      <c r="N140" s="25"/>
    </row>
    <row r="141" ht="26.4">
      <c r="A141" s="1" t="s">
        <v>587</v>
      </c>
      <c r="B141" s="1">
        <v>33</v>
      </c>
      <c r="C141" s="26" t="s">
        <v>7643</v>
      </c>
      <c r="D141" t="s">
        <v>589</v>
      </c>
      <c r="E141" s="27" t="s">
        <v>7644</v>
      </c>
      <c r="F141" s="28" t="s">
        <v>591</v>
      </c>
      <c r="G141" s="29">
        <v>4.016</v>
      </c>
      <c r="H141" s="28">
        <v>2.3010199999999998</v>
      </c>
      <c r="I141" s="30">
        <f>ROUND(G141*H141,P4)</f>
        <v>0</v>
      </c>
      <c r="L141" s="30">
        <v>0</v>
      </c>
      <c r="M141" s="24">
        <f>ROUND(G141*L141,P4)</f>
        <v>0</v>
      </c>
      <c r="N141" s="25" t="s">
        <v>7500</v>
      </c>
      <c r="O141" s="31">
        <f>M141*AA141</f>
        <v>0</v>
      </c>
      <c r="P141" s="1">
        <v>3</v>
      </c>
      <c r="AA141" s="1">
        <f>IF(P141=1,$O$3,IF(P141=2,$O$4,$O$5))</f>
        <v>0</v>
      </c>
    </row>
    <row r="142" ht="26.4">
      <c r="A142" s="1" t="s">
        <v>593</v>
      </c>
      <c r="E142" s="27" t="s">
        <v>7645</v>
      </c>
    </row>
    <row r="143" ht="184.8">
      <c r="A143" s="1" t="s">
        <v>594</v>
      </c>
      <c r="E143" s="32" t="s">
        <v>7853</v>
      </c>
    </row>
    <row r="144" ht="211.2">
      <c r="A144" s="1" t="s">
        <v>596</v>
      </c>
      <c r="E144" s="27" t="s">
        <v>7647</v>
      </c>
    </row>
    <row r="145">
      <c r="A145" s="1" t="s">
        <v>587</v>
      </c>
      <c r="B145" s="1">
        <v>34</v>
      </c>
      <c r="C145" s="26" t="s">
        <v>7648</v>
      </c>
      <c r="D145" t="s">
        <v>589</v>
      </c>
      <c r="E145" s="27" t="s">
        <v>7649</v>
      </c>
      <c r="F145" s="28" t="s">
        <v>591</v>
      </c>
      <c r="G145" s="29">
        <v>4.016</v>
      </c>
      <c r="H145" s="28">
        <v>0</v>
      </c>
      <c r="I145" s="30">
        <f>ROUND(G145*H145,P4)</f>
        <v>0</v>
      </c>
      <c r="L145" s="30">
        <v>0</v>
      </c>
      <c r="M145" s="24">
        <f>ROUND(G145*L145,P4)</f>
        <v>0</v>
      </c>
      <c r="N145" s="25" t="s">
        <v>7500</v>
      </c>
      <c r="O145" s="31">
        <f>M145*AA145</f>
        <v>0</v>
      </c>
      <c r="P145" s="1">
        <v>3</v>
      </c>
      <c r="AA145" s="1">
        <f>IF(P145=1,$O$3,IF(P145=2,$O$4,$O$5))</f>
        <v>0</v>
      </c>
    </row>
    <row r="146" ht="26.4">
      <c r="A146" s="1" t="s">
        <v>593</v>
      </c>
      <c r="E146" s="27" t="s">
        <v>7650</v>
      </c>
    </row>
    <row r="147">
      <c r="A147" s="1" t="s">
        <v>594</v>
      </c>
      <c r="E147" s="32" t="s">
        <v>7854</v>
      </c>
    </row>
    <row r="148" ht="79.2">
      <c r="A148" s="1" t="s">
        <v>596</v>
      </c>
      <c r="E148" s="27" t="s">
        <v>7652</v>
      </c>
    </row>
    <row r="149">
      <c r="A149" s="1" t="s">
        <v>587</v>
      </c>
      <c r="B149" s="1">
        <v>35</v>
      </c>
      <c r="C149" s="26" t="s">
        <v>7653</v>
      </c>
      <c r="D149" t="s">
        <v>589</v>
      </c>
      <c r="E149" s="27" t="s">
        <v>7654</v>
      </c>
      <c r="F149" s="28" t="s">
        <v>591</v>
      </c>
      <c r="G149" s="29">
        <v>4.016</v>
      </c>
      <c r="H149" s="28">
        <v>0</v>
      </c>
      <c r="I149" s="30">
        <f>ROUND(G149*H149,P4)</f>
        <v>0</v>
      </c>
      <c r="L149" s="30">
        <v>0</v>
      </c>
      <c r="M149" s="24">
        <f>ROUND(G149*L149,P4)</f>
        <v>0</v>
      </c>
      <c r="N149" s="25" t="s">
        <v>7500</v>
      </c>
      <c r="O149" s="31">
        <f>M149*AA149</f>
        <v>0</v>
      </c>
      <c r="P149" s="1">
        <v>3</v>
      </c>
      <c r="AA149" s="1">
        <f>IF(P149=1,$O$3,IF(P149=2,$O$4,$O$5))</f>
        <v>0</v>
      </c>
    </row>
    <row r="150" ht="26.4">
      <c r="A150" s="1" t="s">
        <v>593</v>
      </c>
      <c r="E150" s="27" t="s">
        <v>7655</v>
      </c>
    </row>
    <row r="151">
      <c r="A151" s="1" t="s">
        <v>594</v>
      </c>
      <c r="E151" s="32" t="s">
        <v>7854</v>
      </c>
    </row>
    <row r="152" ht="79.2">
      <c r="A152" s="1" t="s">
        <v>596</v>
      </c>
      <c r="E152" s="27" t="s">
        <v>7652</v>
      </c>
    </row>
    <row r="153">
      <c r="A153" s="1" t="s">
        <v>584</v>
      </c>
      <c r="C153" s="22" t="s">
        <v>3840</v>
      </c>
      <c r="E153" s="23" t="s">
        <v>4206</v>
      </c>
      <c r="L153" s="24">
        <f>SUMIFS(L154:L193,A154:A193,"P")</f>
        <v>0</v>
      </c>
      <c r="M153" s="24">
        <f>SUMIFS(M154:M193,A154:A193,"P")</f>
        <v>0</v>
      </c>
      <c r="N153" s="25"/>
    </row>
    <row r="154">
      <c r="A154" s="1" t="s">
        <v>587</v>
      </c>
      <c r="B154" s="1">
        <v>36</v>
      </c>
      <c r="C154" s="26" t="s">
        <v>7656</v>
      </c>
      <c r="D154" t="s">
        <v>589</v>
      </c>
      <c r="E154" s="27" t="s">
        <v>7657</v>
      </c>
      <c r="F154" s="28" t="s">
        <v>614</v>
      </c>
      <c r="G154" s="29">
        <v>51.212000000000003</v>
      </c>
      <c r="H154" s="28">
        <v>0.0045999999999999999</v>
      </c>
      <c r="I154" s="30">
        <f>ROUND(G154*H154,P4)</f>
        <v>0</v>
      </c>
      <c r="L154" s="30">
        <v>0</v>
      </c>
      <c r="M154" s="24">
        <f>ROUND(G154*L154,P4)</f>
        <v>0</v>
      </c>
      <c r="N154" s="25" t="s">
        <v>7500</v>
      </c>
      <c r="O154" s="31">
        <f>M154*AA154</f>
        <v>0</v>
      </c>
      <c r="P154" s="1">
        <v>3</v>
      </c>
      <c r="AA154" s="1">
        <f>IF(P154=1,$O$3,IF(P154=2,$O$4,$O$5))</f>
        <v>0</v>
      </c>
    </row>
    <row r="155">
      <c r="A155" s="1" t="s">
        <v>593</v>
      </c>
      <c r="E155" s="27" t="s">
        <v>7658</v>
      </c>
    </row>
    <row r="156" ht="79.2">
      <c r="A156" s="1" t="s">
        <v>594</v>
      </c>
      <c r="E156" s="32" t="s">
        <v>7855</v>
      </c>
    </row>
    <row r="157">
      <c r="A157" s="1" t="s">
        <v>596</v>
      </c>
      <c r="E157" s="27" t="s">
        <v>589</v>
      </c>
    </row>
    <row r="158">
      <c r="A158" s="1" t="s">
        <v>587</v>
      </c>
      <c r="B158" s="1">
        <v>37</v>
      </c>
      <c r="C158" s="26" t="s">
        <v>7660</v>
      </c>
      <c r="D158" t="s">
        <v>589</v>
      </c>
      <c r="E158" s="27" t="s">
        <v>7661</v>
      </c>
      <c r="F158" s="28" t="s">
        <v>614</v>
      </c>
      <c r="G158" s="29">
        <v>51.212000000000003</v>
      </c>
      <c r="H158" s="28">
        <v>0</v>
      </c>
      <c r="I158" s="30">
        <f>ROUND(G158*H158,P4)</f>
        <v>0</v>
      </c>
      <c r="L158" s="30">
        <v>0</v>
      </c>
      <c r="M158" s="24">
        <f>ROUND(G158*L158,P4)</f>
        <v>0</v>
      </c>
      <c r="N158" s="25" t="s">
        <v>7500</v>
      </c>
      <c r="O158" s="31">
        <f>M158*AA158</f>
        <v>0</v>
      </c>
      <c r="P158" s="1">
        <v>3</v>
      </c>
      <c r="AA158" s="1">
        <f>IF(P158=1,$O$3,IF(P158=2,$O$4,$O$5))</f>
        <v>0</v>
      </c>
    </row>
    <row r="159">
      <c r="A159" s="1" t="s">
        <v>593</v>
      </c>
      <c r="E159" s="27" t="s">
        <v>7662</v>
      </c>
    </row>
    <row r="160">
      <c r="A160" s="1" t="s">
        <v>594</v>
      </c>
      <c r="E160" s="32" t="s">
        <v>7856</v>
      </c>
    </row>
    <row r="161">
      <c r="A161" s="1" t="s">
        <v>596</v>
      </c>
      <c r="E161" s="27" t="s">
        <v>589</v>
      </c>
    </row>
    <row r="162">
      <c r="A162" s="1" t="s">
        <v>587</v>
      </c>
      <c r="B162" s="1">
        <v>38</v>
      </c>
      <c r="C162" s="26" t="s">
        <v>7664</v>
      </c>
      <c r="D162" t="s">
        <v>589</v>
      </c>
      <c r="E162" s="27" t="s">
        <v>7665</v>
      </c>
      <c r="F162" s="28" t="s">
        <v>607</v>
      </c>
      <c r="G162" s="29">
        <v>290.50999999999999</v>
      </c>
      <c r="H162" s="28">
        <v>0.00012999999999999999</v>
      </c>
      <c r="I162" s="30">
        <f>ROUND(G162*H162,P4)</f>
        <v>0</v>
      </c>
      <c r="L162" s="30">
        <v>0</v>
      </c>
      <c r="M162" s="24">
        <f>ROUND(G162*L162,P4)</f>
        <v>0</v>
      </c>
      <c r="N162" s="25" t="s">
        <v>7500</v>
      </c>
      <c r="O162" s="31">
        <f>M162*AA162</f>
        <v>0</v>
      </c>
      <c r="P162" s="1">
        <v>3</v>
      </c>
      <c r="AA162" s="1">
        <f>IF(P162=1,$O$3,IF(P162=2,$O$4,$O$5))</f>
        <v>0</v>
      </c>
    </row>
    <row r="163">
      <c r="A163" s="1" t="s">
        <v>593</v>
      </c>
      <c r="E163" s="27" t="s">
        <v>7666</v>
      </c>
    </row>
    <row r="164" ht="39.6">
      <c r="A164" s="1" t="s">
        <v>594</v>
      </c>
      <c r="E164" s="32" t="s">
        <v>7857</v>
      </c>
    </row>
    <row r="165">
      <c r="A165" s="1" t="s">
        <v>596</v>
      </c>
      <c r="E165" s="27" t="s">
        <v>589</v>
      </c>
    </row>
    <row r="166">
      <c r="A166" s="1" t="s">
        <v>587</v>
      </c>
      <c r="B166" s="1">
        <v>39</v>
      </c>
      <c r="C166" s="26" t="s">
        <v>7858</v>
      </c>
      <c r="D166" t="s">
        <v>589</v>
      </c>
      <c r="E166" s="27" t="s">
        <v>7859</v>
      </c>
      <c r="F166" s="28" t="s">
        <v>1456</v>
      </c>
      <c r="G166" s="29">
        <v>1</v>
      </c>
      <c r="H166" s="28">
        <v>0</v>
      </c>
      <c r="I166" s="30">
        <f>ROUND(G166*H166,P4)</f>
        <v>0</v>
      </c>
      <c r="L166" s="30">
        <v>0</v>
      </c>
      <c r="M166" s="24">
        <f>ROUND(G166*L166,P4)</f>
        <v>0</v>
      </c>
      <c r="N166" s="25" t="s">
        <v>589</v>
      </c>
      <c r="O166" s="31">
        <f>M166*AA166</f>
        <v>0</v>
      </c>
      <c r="P166" s="1">
        <v>3</v>
      </c>
      <c r="AA166" s="1">
        <f>IF(P166=1,$O$3,IF(P166=2,$O$4,$O$5))</f>
        <v>0</v>
      </c>
    </row>
    <row r="167" ht="26.4">
      <c r="A167" s="1" t="s">
        <v>593</v>
      </c>
      <c r="E167" s="27" t="s">
        <v>7860</v>
      </c>
    </row>
    <row r="168">
      <c r="A168" s="1" t="s">
        <v>594</v>
      </c>
      <c r="E168" s="32" t="s">
        <v>3860</v>
      </c>
    </row>
    <row r="169">
      <c r="A169" s="1" t="s">
        <v>596</v>
      </c>
      <c r="E169" s="27" t="s">
        <v>589</v>
      </c>
    </row>
    <row r="170">
      <c r="A170" s="1" t="s">
        <v>587</v>
      </c>
      <c r="B170" s="1">
        <v>40</v>
      </c>
      <c r="C170" s="26" t="s">
        <v>7861</v>
      </c>
      <c r="D170" t="s">
        <v>589</v>
      </c>
      <c r="E170" s="27" t="s">
        <v>7862</v>
      </c>
      <c r="F170" s="28" t="s">
        <v>1456</v>
      </c>
      <c r="G170" s="29">
        <v>1</v>
      </c>
      <c r="H170" s="28">
        <v>0</v>
      </c>
      <c r="I170" s="30">
        <f>ROUND(G170*H170,P4)</f>
        <v>0</v>
      </c>
      <c r="L170" s="30">
        <v>0</v>
      </c>
      <c r="M170" s="24">
        <f>ROUND(G170*L170,P4)</f>
        <v>0</v>
      </c>
      <c r="N170" s="25" t="s">
        <v>589</v>
      </c>
      <c r="O170" s="31">
        <f>M170*AA170</f>
        <v>0</v>
      </c>
      <c r="P170" s="1">
        <v>3</v>
      </c>
      <c r="AA170" s="1">
        <f>IF(P170=1,$O$3,IF(P170=2,$O$4,$O$5))</f>
        <v>0</v>
      </c>
    </row>
    <row r="171" ht="26.4">
      <c r="A171" s="1" t="s">
        <v>593</v>
      </c>
      <c r="E171" s="27" t="s">
        <v>7863</v>
      </c>
    </row>
    <row r="172">
      <c r="A172" s="1" t="s">
        <v>594</v>
      </c>
      <c r="E172" s="32" t="s">
        <v>3860</v>
      </c>
    </row>
    <row r="173">
      <c r="A173" s="1" t="s">
        <v>596</v>
      </c>
      <c r="E173" s="27" t="s">
        <v>589</v>
      </c>
    </row>
    <row r="174">
      <c r="A174" s="1" t="s">
        <v>587</v>
      </c>
      <c r="B174" s="1">
        <v>41</v>
      </c>
      <c r="C174" s="26" t="s">
        <v>7668</v>
      </c>
      <c r="D174" t="s">
        <v>589</v>
      </c>
      <c r="E174" s="27" t="s">
        <v>7864</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7865</v>
      </c>
    </row>
    <row r="176" ht="39.6">
      <c r="A176" s="1" t="s">
        <v>594</v>
      </c>
      <c r="E176" s="32" t="s">
        <v>7866</v>
      </c>
    </row>
    <row r="177">
      <c r="A177" s="1" t="s">
        <v>596</v>
      </c>
      <c r="E177" s="27" t="s">
        <v>589</v>
      </c>
    </row>
    <row r="178">
      <c r="A178" s="1" t="s">
        <v>587</v>
      </c>
      <c r="B178" s="1">
        <v>42</v>
      </c>
      <c r="C178" s="26" t="s">
        <v>7672</v>
      </c>
      <c r="D178" t="s">
        <v>589</v>
      </c>
      <c r="E178" s="27" t="s">
        <v>7867</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7868</v>
      </c>
    </row>
    <row r="180" ht="39.6">
      <c r="A180" s="1" t="s">
        <v>594</v>
      </c>
      <c r="E180" s="32" t="s">
        <v>7869</v>
      </c>
    </row>
    <row r="181">
      <c r="A181" s="1" t="s">
        <v>596</v>
      </c>
      <c r="E181" s="27" t="s">
        <v>589</v>
      </c>
    </row>
    <row r="182">
      <c r="A182" s="1" t="s">
        <v>587</v>
      </c>
      <c r="B182" s="1">
        <v>43</v>
      </c>
      <c r="C182" s="26" t="s">
        <v>7676</v>
      </c>
      <c r="D182" t="s">
        <v>589</v>
      </c>
      <c r="E182" s="27" t="s">
        <v>7870</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7871</v>
      </c>
    </row>
    <row r="184" ht="39.6">
      <c r="A184" s="1" t="s">
        <v>594</v>
      </c>
      <c r="E184" s="32" t="s">
        <v>7872</v>
      </c>
    </row>
    <row r="185">
      <c r="A185" s="1" t="s">
        <v>596</v>
      </c>
      <c r="E185" s="27" t="s">
        <v>589</v>
      </c>
    </row>
    <row r="186">
      <c r="A186" s="1" t="s">
        <v>587</v>
      </c>
      <c r="B186" s="1">
        <v>44</v>
      </c>
      <c r="C186" s="26" t="s">
        <v>7757</v>
      </c>
      <c r="D186" t="s">
        <v>589</v>
      </c>
      <c r="E186" s="27" t="s">
        <v>7873</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7874</v>
      </c>
    </row>
    <row r="188" ht="39.6">
      <c r="A188" s="1" t="s">
        <v>594</v>
      </c>
      <c r="E188" s="32" t="s">
        <v>7875</v>
      </c>
    </row>
    <row r="189">
      <c r="A189" s="1" t="s">
        <v>596</v>
      </c>
      <c r="E189" s="27" t="s">
        <v>589</v>
      </c>
    </row>
    <row r="190" ht="26.4">
      <c r="A190" s="1" t="s">
        <v>587</v>
      </c>
      <c r="B190" s="1">
        <v>45</v>
      </c>
      <c r="C190" s="26" t="s">
        <v>7680</v>
      </c>
      <c r="D190" t="s">
        <v>589</v>
      </c>
      <c r="E190" s="27" t="s">
        <v>7876</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7686</v>
      </c>
    </row>
    <row r="192" ht="132">
      <c r="A192" s="1" t="s">
        <v>594</v>
      </c>
      <c r="E192" s="32" t="s">
        <v>7877</v>
      </c>
    </row>
    <row r="193">
      <c r="A193" s="1" t="s">
        <v>596</v>
      </c>
      <c r="E193" s="27" t="s">
        <v>589</v>
      </c>
    </row>
    <row r="194">
      <c r="A194" s="1" t="s">
        <v>584</v>
      </c>
      <c r="C194" s="22" t="s">
        <v>690</v>
      </c>
      <c r="E194" s="23" t="s">
        <v>691</v>
      </c>
      <c r="L194" s="24">
        <f>SUMIFS(L195:L202,A195:A202,"P")</f>
        <v>0</v>
      </c>
      <c r="M194" s="24">
        <f>SUMIFS(M195:M202,A195:A202,"P")</f>
        <v>0</v>
      </c>
      <c r="N194" s="25"/>
    </row>
    <row r="195" ht="39.6">
      <c r="A195" s="1" t="s">
        <v>587</v>
      </c>
      <c r="B195" s="1">
        <v>46</v>
      </c>
      <c r="C195" s="26" t="s">
        <v>692</v>
      </c>
      <c r="D195" t="s">
        <v>693</v>
      </c>
      <c r="E195" s="27" t="s">
        <v>694</v>
      </c>
      <c r="F195" s="28" t="s">
        <v>695</v>
      </c>
      <c r="G195" s="29">
        <v>200.60400000000001</v>
      </c>
      <c r="H195" s="28">
        <v>0</v>
      </c>
      <c r="I195" s="30">
        <f>ROUND(G195*H195,P4)</f>
        <v>0</v>
      </c>
      <c r="L195" s="30">
        <v>0</v>
      </c>
      <c r="M195" s="24">
        <f>ROUND(G195*L195,P4)</f>
        <v>0</v>
      </c>
      <c r="N195" s="25" t="s">
        <v>589</v>
      </c>
      <c r="O195" s="31">
        <f>M195*AA195</f>
        <v>0</v>
      </c>
      <c r="P195" s="1">
        <v>3</v>
      </c>
      <c r="AA195" s="1">
        <f>IF(P195=1,$O$3,IF(P195=2,$O$4,$O$5))</f>
        <v>0</v>
      </c>
    </row>
    <row r="196" ht="39.6">
      <c r="A196" s="1" t="s">
        <v>593</v>
      </c>
      <c r="E196" s="27" t="s">
        <v>696</v>
      </c>
    </row>
    <row r="197">
      <c r="A197" s="1" t="s">
        <v>594</v>
      </c>
      <c r="E197" s="32" t="s">
        <v>7878</v>
      </c>
    </row>
    <row r="198" ht="158.4">
      <c r="A198" s="1" t="s">
        <v>596</v>
      </c>
      <c r="E198" s="27" t="s">
        <v>698</v>
      </c>
    </row>
    <row r="199" ht="39.6">
      <c r="A199" s="1" t="s">
        <v>587</v>
      </c>
      <c r="B199" s="1">
        <v>47</v>
      </c>
      <c r="C199" s="26" t="s">
        <v>3900</v>
      </c>
      <c r="D199" t="s">
        <v>3901</v>
      </c>
      <c r="E199" s="27" t="s">
        <v>3902</v>
      </c>
      <c r="F199" s="28" t="s">
        <v>695</v>
      </c>
      <c r="G199" s="29">
        <v>802.41499999999996</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4350</v>
      </c>
    </row>
    <row r="201">
      <c r="A201" s="1" t="s">
        <v>594</v>
      </c>
      <c r="E201" s="32" t="s">
        <v>7879</v>
      </c>
    </row>
    <row r="202" ht="158.4">
      <c r="A202" s="1" t="s">
        <v>596</v>
      </c>
      <c r="E202" s="27" t="s">
        <v>698</v>
      </c>
    </row>
    <row r="203">
      <c r="A203" s="1" t="s">
        <v>584</v>
      </c>
      <c r="C203" s="22" t="s">
        <v>7690</v>
      </c>
      <c r="E203" s="23" t="s">
        <v>7691</v>
      </c>
      <c r="L203" s="24">
        <f>SUMIFS(L204:L211,A204:A211,"P")</f>
        <v>0</v>
      </c>
      <c r="M203" s="24">
        <f>SUMIFS(M204:M211,A204:A211,"P")</f>
        <v>0</v>
      </c>
      <c r="N203" s="25"/>
    </row>
    <row r="204">
      <c r="A204" s="1" t="s">
        <v>587</v>
      </c>
      <c r="B204" s="1">
        <v>48</v>
      </c>
      <c r="C204" s="26" t="s">
        <v>7692</v>
      </c>
      <c r="D204" t="s">
        <v>589</v>
      </c>
      <c r="E204" s="27" t="s">
        <v>7693</v>
      </c>
      <c r="F204" s="28" t="s">
        <v>695</v>
      </c>
      <c r="G204" s="29">
        <v>572.87599999999998</v>
      </c>
      <c r="H204" s="28">
        <v>0</v>
      </c>
      <c r="I204" s="30">
        <f>ROUND(G204*H204,P4)</f>
        <v>0</v>
      </c>
      <c r="L204" s="30">
        <v>0</v>
      </c>
      <c r="M204" s="24">
        <f>ROUND(G204*L204,P4)</f>
        <v>0</v>
      </c>
      <c r="N204" s="25" t="s">
        <v>7500</v>
      </c>
      <c r="O204" s="31">
        <f>M204*AA204</f>
        <v>0</v>
      </c>
      <c r="P204" s="1">
        <v>3</v>
      </c>
      <c r="AA204" s="1">
        <f>IF(P204=1,$O$3,IF(P204=2,$O$4,$O$5))</f>
        <v>0</v>
      </c>
    </row>
    <row r="205" ht="39.6">
      <c r="A205" s="1" t="s">
        <v>593</v>
      </c>
      <c r="E205" s="27" t="s">
        <v>7694</v>
      </c>
    </row>
    <row r="206">
      <c r="A206" s="1" t="s">
        <v>594</v>
      </c>
    </row>
    <row r="207" ht="39.6">
      <c r="A207" s="1" t="s">
        <v>596</v>
      </c>
      <c r="E207" s="27" t="s">
        <v>7695</v>
      </c>
    </row>
    <row r="208" ht="26.4">
      <c r="A208" s="1" t="s">
        <v>587</v>
      </c>
      <c r="B208" s="1">
        <v>49</v>
      </c>
      <c r="C208" s="26" t="s">
        <v>7696</v>
      </c>
      <c r="D208" t="s">
        <v>589</v>
      </c>
      <c r="E208" s="27" t="s">
        <v>7697</v>
      </c>
      <c r="F208" s="28" t="s">
        <v>695</v>
      </c>
      <c r="G208" s="29">
        <v>572.87599999999998</v>
      </c>
      <c r="H208" s="28">
        <v>0</v>
      </c>
      <c r="I208" s="30">
        <f>ROUND(G208*H208,P4)</f>
        <v>0</v>
      </c>
      <c r="L208" s="30">
        <v>0</v>
      </c>
      <c r="M208" s="24">
        <f>ROUND(G208*L208,P4)</f>
        <v>0</v>
      </c>
      <c r="N208" s="25" t="s">
        <v>7500</v>
      </c>
      <c r="O208" s="31">
        <f>M208*AA208</f>
        <v>0</v>
      </c>
      <c r="P208" s="1">
        <v>3</v>
      </c>
      <c r="AA208" s="1">
        <f>IF(P208=1,$O$3,IF(P208=2,$O$4,$O$5))</f>
        <v>0</v>
      </c>
    </row>
    <row r="209" ht="39.6">
      <c r="A209" s="1" t="s">
        <v>593</v>
      </c>
      <c r="E209" s="27" t="s">
        <v>7698</v>
      </c>
    </row>
    <row r="210">
      <c r="A210" s="1" t="s">
        <v>594</v>
      </c>
    </row>
    <row r="211" ht="39.6">
      <c r="A211" s="1" t="s">
        <v>596</v>
      </c>
      <c r="E211" s="27" t="s">
        <v>7695</v>
      </c>
    </row>
    <row r="212">
      <c r="A212" s="1" t="s">
        <v>584</v>
      </c>
      <c r="C212" s="22" t="s">
        <v>4062</v>
      </c>
      <c r="E212" s="23" t="s">
        <v>4242</v>
      </c>
      <c r="L212" s="24">
        <f>SUMIFS(L213:L228,A213:A228,"P")</f>
        <v>0</v>
      </c>
      <c r="M212" s="24">
        <f>SUMIFS(M213:M228,A213:A228,"P")</f>
        <v>0</v>
      </c>
      <c r="N212" s="25"/>
    </row>
    <row r="213">
      <c r="A213" s="1" t="s">
        <v>587</v>
      </c>
      <c r="B213" s="1">
        <v>50</v>
      </c>
      <c r="C213" s="26" t="s">
        <v>7880</v>
      </c>
      <c r="D213" t="s">
        <v>589</v>
      </c>
      <c r="E213" s="27" t="s">
        <v>7881</v>
      </c>
      <c r="F213" s="28" t="s">
        <v>621</v>
      </c>
      <c r="G213" s="29">
        <v>27</v>
      </c>
      <c r="H213" s="28">
        <v>0</v>
      </c>
      <c r="I213" s="30">
        <f>ROUND(G213*H213,P4)</f>
        <v>0</v>
      </c>
      <c r="L213" s="30">
        <v>0</v>
      </c>
      <c r="M213" s="24">
        <f>ROUND(G213*L213,P4)</f>
        <v>0</v>
      </c>
      <c r="N213" s="25" t="s">
        <v>589</v>
      </c>
      <c r="O213" s="31">
        <f>M213*AA213</f>
        <v>0</v>
      </c>
      <c r="P213" s="1">
        <v>3</v>
      </c>
      <c r="AA213" s="1">
        <f>IF(P213=1,$O$3,IF(P213=2,$O$4,$O$5))</f>
        <v>0</v>
      </c>
    </row>
    <row r="214">
      <c r="A214" s="1" t="s">
        <v>593</v>
      </c>
      <c r="E214" s="27" t="s">
        <v>7882</v>
      </c>
    </row>
    <row r="215">
      <c r="A215" s="1" t="s">
        <v>594</v>
      </c>
      <c r="E215" s="32" t="s">
        <v>7883</v>
      </c>
    </row>
    <row r="216">
      <c r="A216" s="1" t="s">
        <v>596</v>
      </c>
      <c r="E216" s="27" t="s">
        <v>589</v>
      </c>
    </row>
    <row r="217">
      <c r="A217" s="1" t="s">
        <v>587</v>
      </c>
      <c r="B217" s="1">
        <v>51</v>
      </c>
      <c r="C217" s="26" t="s">
        <v>7884</v>
      </c>
      <c r="D217" t="s">
        <v>589</v>
      </c>
      <c r="E217" s="27" t="s">
        <v>7885</v>
      </c>
      <c r="F217" s="28" t="s">
        <v>621</v>
      </c>
      <c r="G217" s="29">
        <v>174</v>
      </c>
      <c r="H217" s="28">
        <v>0</v>
      </c>
      <c r="I217" s="30">
        <f>ROUND(G217*H217,P4)</f>
        <v>0</v>
      </c>
      <c r="L217" s="30">
        <v>0</v>
      </c>
      <c r="M217" s="24">
        <f>ROUND(G217*L217,P4)</f>
        <v>0</v>
      </c>
      <c r="N217" s="25" t="s">
        <v>589</v>
      </c>
      <c r="O217" s="31">
        <f>M217*AA217</f>
        <v>0</v>
      </c>
      <c r="P217" s="1">
        <v>3</v>
      </c>
      <c r="AA217" s="1">
        <f>IF(P217=1,$O$3,IF(P217=2,$O$4,$O$5))</f>
        <v>0</v>
      </c>
    </row>
    <row r="218">
      <c r="A218" s="1" t="s">
        <v>593</v>
      </c>
      <c r="E218" s="27" t="s">
        <v>7886</v>
      </c>
    </row>
    <row r="219">
      <c r="A219" s="1" t="s">
        <v>594</v>
      </c>
      <c r="E219" s="32" t="s">
        <v>7887</v>
      </c>
    </row>
    <row r="220">
      <c r="A220" s="1" t="s">
        <v>596</v>
      </c>
      <c r="E220" s="27" t="s">
        <v>589</v>
      </c>
    </row>
    <row r="221">
      <c r="A221" s="1" t="s">
        <v>587</v>
      </c>
      <c r="B221" s="1">
        <v>52</v>
      </c>
      <c r="C221" s="26" t="s">
        <v>7699</v>
      </c>
      <c r="D221" t="s">
        <v>589</v>
      </c>
      <c r="E221" s="27" t="s">
        <v>7700</v>
      </c>
      <c r="F221" s="28" t="s">
        <v>621</v>
      </c>
      <c r="G221" s="29">
        <v>127</v>
      </c>
      <c r="H221" s="28">
        <v>0</v>
      </c>
      <c r="I221" s="30">
        <f>ROUND(G221*H221,P4)</f>
        <v>0</v>
      </c>
      <c r="L221" s="30">
        <v>0</v>
      </c>
      <c r="M221" s="24">
        <f>ROUND(G221*L221,P4)</f>
        <v>0</v>
      </c>
      <c r="N221" s="25" t="s">
        <v>589</v>
      </c>
      <c r="O221" s="31">
        <f>M221*AA221</f>
        <v>0</v>
      </c>
      <c r="P221" s="1">
        <v>3</v>
      </c>
      <c r="AA221" s="1">
        <f>IF(P221=1,$O$3,IF(P221=2,$O$4,$O$5))</f>
        <v>0</v>
      </c>
    </row>
    <row r="222">
      <c r="A222" s="1" t="s">
        <v>593</v>
      </c>
      <c r="E222" s="27" t="s">
        <v>7701</v>
      </c>
    </row>
    <row r="223">
      <c r="A223" s="1" t="s">
        <v>594</v>
      </c>
      <c r="E223" s="32" t="s">
        <v>7888</v>
      </c>
    </row>
    <row r="224">
      <c r="A224" s="1" t="s">
        <v>596</v>
      </c>
      <c r="E224" s="27" t="s">
        <v>589</v>
      </c>
    </row>
    <row r="225">
      <c r="A225" s="1" t="s">
        <v>587</v>
      </c>
      <c r="B225" s="1">
        <v>53</v>
      </c>
      <c r="C225" s="26" t="s">
        <v>7889</v>
      </c>
      <c r="D225" t="s">
        <v>589</v>
      </c>
      <c r="E225" s="27" t="s">
        <v>7890</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7891</v>
      </c>
    </row>
    <row r="227">
      <c r="A227" s="1" t="s">
        <v>594</v>
      </c>
      <c r="E227" s="32" t="s">
        <v>3860</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7892</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0.40000000000000002</v>
      </c>
      <c r="H10" s="28">
        <v>0.001</v>
      </c>
      <c r="I10" s="30">
        <f>ROUND(G10*H10,P4)</f>
        <v>0</v>
      </c>
      <c r="L10" s="30">
        <v>0</v>
      </c>
      <c r="M10" s="24">
        <f>ROUND(G10*L10,P4)</f>
        <v>0</v>
      </c>
      <c r="N10" s="25" t="s">
        <v>7500</v>
      </c>
      <c r="O10" s="31">
        <f>M10*AA10</f>
        <v>0</v>
      </c>
      <c r="P10" s="1">
        <v>3</v>
      </c>
      <c r="AA10" s="1">
        <f>IF(P10=1,$O$3,IF(P10=2,$O$4,$O$5))</f>
        <v>0</v>
      </c>
    </row>
    <row r="11">
      <c r="A11" s="1" t="s">
        <v>593</v>
      </c>
      <c r="E11" s="27" t="s">
        <v>7768</v>
      </c>
    </row>
    <row r="12">
      <c r="A12" s="1" t="s">
        <v>594</v>
      </c>
      <c r="E12" s="32" t="s">
        <v>7893</v>
      </c>
    </row>
    <row r="13">
      <c r="A13" s="1" t="s">
        <v>596</v>
      </c>
      <c r="E13" s="27" t="s">
        <v>589</v>
      </c>
    </row>
    <row r="14">
      <c r="A14" s="1" t="s">
        <v>587</v>
      </c>
      <c r="B14" s="1">
        <v>2</v>
      </c>
      <c r="C14" s="26" t="s">
        <v>7502</v>
      </c>
      <c r="D14" t="s">
        <v>589</v>
      </c>
      <c r="E14" s="27" t="s">
        <v>7503</v>
      </c>
      <c r="F14" s="28" t="s">
        <v>835</v>
      </c>
      <c r="G14" s="29">
        <v>1058.2</v>
      </c>
      <c r="H14" s="28">
        <v>3.0000000000000001E-05</v>
      </c>
      <c r="I14" s="30">
        <f>ROUND(G14*H14,P4)</f>
        <v>0</v>
      </c>
      <c r="L14" s="30">
        <v>0</v>
      </c>
      <c r="M14" s="24">
        <f>ROUND(G14*L14,P4)</f>
        <v>0</v>
      </c>
      <c r="N14" s="25" t="s">
        <v>7500</v>
      </c>
      <c r="O14" s="31">
        <f>M14*AA14</f>
        <v>0</v>
      </c>
      <c r="P14" s="1">
        <v>3</v>
      </c>
      <c r="AA14" s="1">
        <f>IF(P14=1,$O$3,IF(P14=2,$O$4,$O$5))</f>
        <v>0</v>
      </c>
    </row>
    <row r="15" ht="26.4">
      <c r="A15" s="1" t="s">
        <v>593</v>
      </c>
      <c r="E15" s="27" t="s">
        <v>7504</v>
      </c>
    </row>
    <row r="16" ht="39.6">
      <c r="A16" s="1" t="s">
        <v>594</v>
      </c>
      <c r="E16" s="32" t="s">
        <v>7894</v>
      </c>
    </row>
    <row r="17" ht="330">
      <c r="A17" s="1" t="s">
        <v>596</v>
      </c>
      <c r="E17" s="27" t="s">
        <v>7506</v>
      </c>
    </row>
    <row r="18">
      <c r="A18" s="1" t="s">
        <v>587</v>
      </c>
      <c r="B18" s="1">
        <v>3</v>
      </c>
      <c r="C18" s="26" t="s">
        <v>7507</v>
      </c>
      <c r="D18" t="s">
        <v>589</v>
      </c>
      <c r="E18" s="27" t="s">
        <v>7508</v>
      </c>
      <c r="F18" s="28" t="s">
        <v>614</v>
      </c>
      <c r="G18" s="29">
        <v>137.566</v>
      </c>
      <c r="H18" s="28">
        <v>0</v>
      </c>
      <c r="I18" s="30">
        <f>ROUND(G18*H18,P4)</f>
        <v>0</v>
      </c>
      <c r="L18" s="30">
        <v>0</v>
      </c>
      <c r="M18" s="24">
        <f>ROUND(G18*L18,P4)</f>
        <v>0</v>
      </c>
      <c r="N18" s="25" t="s">
        <v>7500</v>
      </c>
      <c r="O18" s="31">
        <f>M18*AA18</f>
        <v>0</v>
      </c>
      <c r="P18" s="1">
        <v>3</v>
      </c>
      <c r="AA18" s="1">
        <f>IF(P18=1,$O$3,IF(P18=2,$O$4,$O$5))</f>
        <v>0</v>
      </c>
    </row>
    <row r="19">
      <c r="A19" s="1" t="s">
        <v>593</v>
      </c>
      <c r="E19" s="27" t="s">
        <v>7509</v>
      </c>
    </row>
    <row r="20" ht="224.4">
      <c r="A20" s="1" t="s">
        <v>594</v>
      </c>
      <c r="E20" s="32" t="s">
        <v>7895</v>
      </c>
    </row>
    <row r="21" ht="92.4">
      <c r="A21" s="1" t="s">
        <v>596</v>
      </c>
      <c r="E21" s="27" t="s">
        <v>7511</v>
      </c>
    </row>
    <row r="22" ht="26.4">
      <c r="A22" s="1" t="s">
        <v>587</v>
      </c>
      <c r="B22" s="1">
        <v>4</v>
      </c>
      <c r="C22" s="26" t="s">
        <v>7512</v>
      </c>
      <c r="D22" t="s">
        <v>589</v>
      </c>
      <c r="E22" s="27" t="s">
        <v>7513</v>
      </c>
      <c r="F22" s="28" t="s">
        <v>591</v>
      </c>
      <c r="G22" s="29">
        <v>227.65600000000001</v>
      </c>
      <c r="H22" s="28">
        <v>0</v>
      </c>
      <c r="I22" s="30">
        <f>ROUND(G22*H22,P4)</f>
        <v>0</v>
      </c>
      <c r="L22" s="30">
        <v>0</v>
      </c>
      <c r="M22" s="24">
        <f>ROUND(G22*L22,P4)</f>
        <v>0</v>
      </c>
      <c r="N22" s="25" t="s">
        <v>7500</v>
      </c>
      <c r="O22" s="31">
        <f>M22*AA22</f>
        <v>0</v>
      </c>
      <c r="P22" s="1">
        <v>3</v>
      </c>
      <c r="AA22" s="1">
        <f>IF(P22=1,$O$3,IF(P22=2,$O$4,$O$5))</f>
        <v>0</v>
      </c>
    </row>
    <row r="23" ht="39.6">
      <c r="A23" s="1" t="s">
        <v>593</v>
      </c>
      <c r="E23" s="27" t="s">
        <v>7514</v>
      </c>
    </row>
    <row r="24" ht="211.2">
      <c r="A24" s="1" t="s">
        <v>594</v>
      </c>
      <c r="E24" s="32" t="s">
        <v>7896</v>
      </c>
    </row>
    <row r="25" ht="39.6">
      <c r="A25" s="1" t="s">
        <v>596</v>
      </c>
      <c r="E25" s="27" t="s">
        <v>7516</v>
      </c>
    </row>
    <row r="26">
      <c r="A26" s="1" t="s">
        <v>587</v>
      </c>
      <c r="B26" s="1">
        <v>5</v>
      </c>
      <c r="C26" s="26" t="s">
        <v>7517</v>
      </c>
      <c r="D26" t="s">
        <v>589</v>
      </c>
      <c r="E26" s="27" t="s">
        <v>7518</v>
      </c>
      <c r="F26" s="28" t="s">
        <v>591</v>
      </c>
      <c r="G26" s="29">
        <v>97.811999999999998</v>
      </c>
      <c r="H26" s="28">
        <v>0</v>
      </c>
      <c r="I26" s="30">
        <f>ROUND(G26*H26,P4)</f>
        <v>0</v>
      </c>
      <c r="L26" s="30">
        <v>0</v>
      </c>
      <c r="M26" s="24">
        <f>ROUND(G26*L26,P4)</f>
        <v>0</v>
      </c>
      <c r="N26" s="25" t="s">
        <v>7500</v>
      </c>
      <c r="O26" s="31">
        <f>M26*AA26</f>
        <v>0</v>
      </c>
      <c r="P26" s="1">
        <v>3</v>
      </c>
      <c r="AA26" s="1">
        <f>IF(P26=1,$O$3,IF(P26=2,$O$4,$O$5))</f>
        <v>0</v>
      </c>
    </row>
    <row r="27" ht="26.4">
      <c r="A27" s="1" t="s">
        <v>593</v>
      </c>
      <c r="E27" s="27" t="s">
        <v>7519</v>
      </c>
    </row>
    <row r="28" ht="105.6">
      <c r="A28" s="1" t="s">
        <v>594</v>
      </c>
      <c r="E28" s="32" t="s">
        <v>7897</v>
      </c>
    </row>
    <row r="29">
      <c r="A29" s="1" t="s">
        <v>596</v>
      </c>
      <c r="E29" s="27" t="s">
        <v>589</v>
      </c>
    </row>
    <row r="30">
      <c r="A30" s="1" t="s">
        <v>587</v>
      </c>
      <c r="B30" s="1">
        <v>6</v>
      </c>
      <c r="C30" s="26" t="s">
        <v>7521</v>
      </c>
      <c r="D30" t="s">
        <v>589</v>
      </c>
      <c r="E30" s="27" t="s">
        <v>7522</v>
      </c>
      <c r="F30" s="28" t="s">
        <v>614</v>
      </c>
      <c r="G30" s="29">
        <v>233.59999999999999</v>
      </c>
      <c r="H30" s="28">
        <v>0.00084000000000000003</v>
      </c>
      <c r="I30" s="30">
        <f>ROUND(G30*H30,P4)</f>
        <v>0</v>
      </c>
      <c r="L30" s="30">
        <v>0</v>
      </c>
      <c r="M30" s="24">
        <f>ROUND(G30*L30,P4)</f>
        <v>0</v>
      </c>
      <c r="N30" s="25" t="s">
        <v>7500</v>
      </c>
      <c r="O30" s="31">
        <f>M30*AA30</f>
        <v>0</v>
      </c>
      <c r="P30" s="1">
        <v>3</v>
      </c>
      <c r="AA30" s="1">
        <f>IF(P30=1,$O$3,IF(P30=2,$O$4,$O$5))</f>
        <v>0</v>
      </c>
    </row>
    <row r="31" ht="26.4">
      <c r="A31" s="1" t="s">
        <v>593</v>
      </c>
      <c r="E31" s="27" t="s">
        <v>7523</v>
      </c>
    </row>
    <row r="32" ht="105.6">
      <c r="A32" s="1" t="s">
        <v>594</v>
      </c>
      <c r="E32" s="32" t="s">
        <v>7898</v>
      </c>
    </row>
    <row r="33" ht="184.8">
      <c r="A33" s="1" t="s">
        <v>596</v>
      </c>
      <c r="E33" s="27" t="s">
        <v>7525</v>
      </c>
    </row>
    <row r="34">
      <c r="A34" s="1" t="s">
        <v>587</v>
      </c>
      <c r="B34" s="1">
        <v>7</v>
      </c>
      <c r="C34" s="26" t="s">
        <v>7526</v>
      </c>
      <c r="D34" t="s">
        <v>589</v>
      </c>
      <c r="E34" s="27" t="s">
        <v>7527</v>
      </c>
      <c r="F34" s="28" t="s">
        <v>614</v>
      </c>
      <c r="G34" s="29">
        <v>135.59999999999999</v>
      </c>
      <c r="H34" s="28">
        <v>0.0011900000000000001</v>
      </c>
      <c r="I34" s="30">
        <f>ROUND(G34*H34,P4)</f>
        <v>0</v>
      </c>
      <c r="L34" s="30">
        <v>0</v>
      </c>
      <c r="M34" s="24">
        <f>ROUND(G34*L34,P4)</f>
        <v>0</v>
      </c>
      <c r="N34" s="25" t="s">
        <v>7500</v>
      </c>
      <c r="O34" s="31">
        <f>M34*AA34</f>
        <v>0</v>
      </c>
      <c r="P34" s="1">
        <v>3</v>
      </c>
      <c r="AA34" s="1">
        <f>IF(P34=1,$O$3,IF(P34=2,$O$4,$O$5))</f>
        <v>0</v>
      </c>
    </row>
    <row r="35" ht="26.4">
      <c r="A35" s="1" t="s">
        <v>593</v>
      </c>
      <c r="E35" s="27" t="s">
        <v>7528</v>
      </c>
    </row>
    <row r="36" ht="132">
      <c r="A36" s="1" t="s">
        <v>594</v>
      </c>
      <c r="E36" s="32" t="s">
        <v>7899</v>
      </c>
    </row>
    <row r="37">
      <c r="A37" s="1" t="s">
        <v>596</v>
      </c>
      <c r="E37" s="27" t="s">
        <v>589</v>
      </c>
    </row>
    <row r="38">
      <c r="A38" s="1" t="s">
        <v>587</v>
      </c>
      <c r="B38" s="1">
        <v>8</v>
      </c>
      <c r="C38" s="26" t="s">
        <v>7530</v>
      </c>
      <c r="D38" t="s">
        <v>589</v>
      </c>
      <c r="E38" s="27" t="s">
        <v>7531</v>
      </c>
      <c r="F38" s="28" t="s">
        <v>614</v>
      </c>
      <c r="G38" s="29">
        <v>233.59999999999999</v>
      </c>
      <c r="H38" s="28">
        <v>0</v>
      </c>
      <c r="I38" s="30">
        <f>ROUND(G38*H38,P4)</f>
        <v>0</v>
      </c>
      <c r="L38" s="30">
        <v>0</v>
      </c>
      <c r="M38" s="24">
        <f>ROUND(G38*L38,P4)</f>
        <v>0</v>
      </c>
      <c r="N38" s="25" t="s">
        <v>7500</v>
      </c>
      <c r="O38" s="31">
        <f>M38*AA38</f>
        <v>0</v>
      </c>
      <c r="P38" s="1">
        <v>3</v>
      </c>
      <c r="AA38" s="1">
        <f>IF(P38=1,$O$3,IF(P38=2,$O$4,$O$5))</f>
        <v>0</v>
      </c>
    </row>
    <row r="39" ht="26.4">
      <c r="A39" s="1" t="s">
        <v>593</v>
      </c>
      <c r="E39" s="27" t="s">
        <v>7532</v>
      </c>
    </row>
    <row r="40">
      <c r="A40" s="1" t="s">
        <v>594</v>
      </c>
      <c r="E40" s="32" t="s">
        <v>7900</v>
      </c>
    </row>
    <row r="41">
      <c r="A41" s="1" t="s">
        <v>596</v>
      </c>
      <c r="E41" s="27" t="s">
        <v>589</v>
      </c>
    </row>
    <row r="42">
      <c r="A42" s="1" t="s">
        <v>587</v>
      </c>
      <c r="B42" s="1">
        <v>9</v>
      </c>
      <c r="C42" s="26" t="s">
        <v>7534</v>
      </c>
      <c r="D42" t="s">
        <v>589</v>
      </c>
      <c r="E42" s="27" t="s">
        <v>7535</v>
      </c>
      <c r="F42" s="28" t="s">
        <v>614</v>
      </c>
      <c r="G42" s="29">
        <v>135.59999999999999</v>
      </c>
      <c r="H42" s="28">
        <v>0</v>
      </c>
      <c r="I42" s="30">
        <f>ROUND(G42*H42,P4)</f>
        <v>0</v>
      </c>
      <c r="L42" s="30">
        <v>0</v>
      </c>
      <c r="M42" s="24">
        <f>ROUND(G42*L42,P4)</f>
        <v>0</v>
      </c>
      <c r="N42" s="25" t="s">
        <v>7500</v>
      </c>
      <c r="O42" s="31">
        <f>M42*AA42</f>
        <v>0</v>
      </c>
      <c r="P42" s="1">
        <v>3</v>
      </c>
      <c r="AA42" s="1">
        <f>IF(P42=1,$O$3,IF(P42=2,$O$4,$O$5))</f>
        <v>0</v>
      </c>
    </row>
    <row r="43" ht="26.4">
      <c r="A43" s="1" t="s">
        <v>593</v>
      </c>
      <c r="E43" s="27" t="s">
        <v>7536</v>
      </c>
    </row>
    <row r="44">
      <c r="A44" s="1" t="s">
        <v>594</v>
      </c>
      <c r="E44" s="32" t="s">
        <v>7901</v>
      </c>
    </row>
    <row r="45">
      <c r="A45" s="1" t="s">
        <v>596</v>
      </c>
      <c r="E45" s="27" t="s">
        <v>589</v>
      </c>
    </row>
    <row r="46">
      <c r="A46" s="1" t="s">
        <v>587</v>
      </c>
      <c r="B46" s="1">
        <v>10</v>
      </c>
      <c r="C46" s="26" t="s">
        <v>7538</v>
      </c>
      <c r="D46" t="s">
        <v>589</v>
      </c>
      <c r="E46" s="27" t="s">
        <v>7539</v>
      </c>
      <c r="F46" s="28" t="s">
        <v>614</v>
      </c>
      <c r="G46" s="29">
        <v>120.64</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66">
      <c r="A48" s="1" t="s">
        <v>594</v>
      </c>
      <c r="E48" s="32" t="s">
        <v>7902</v>
      </c>
    </row>
    <row r="49">
      <c r="A49" s="1" t="s">
        <v>596</v>
      </c>
      <c r="E49" s="27" t="s">
        <v>589</v>
      </c>
    </row>
    <row r="50">
      <c r="A50" s="1" t="s">
        <v>587</v>
      </c>
      <c r="B50" s="1">
        <v>11</v>
      </c>
      <c r="C50" s="26" t="s">
        <v>7542</v>
      </c>
      <c r="D50" t="s">
        <v>589</v>
      </c>
      <c r="E50" s="27" t="s">
        <v>7543</v>
      </c>
      <c r="F50" s="28" t="s">
        <v>614</v>
      </c>
      <c r="G50" s="29">
        <v>120.64</v>
      </c>
      <c r="H50" s="28">
        <v>0</v>
      </c>
      <c r="I50" s="30">
        <f>ROUND(G50*H50,P4)</f>
        <v>0</v>
      </c>
      <c r="L50" s="30">
        <v>0</v>
      </c>
      <c r="M50" s="24">
        <f>ROUND(G50*L50,P4)</f>
        <v>0</v>
      </c>
      <c r="N50" s="25" t="s">
        <v>7500</v>
      </c>
      <c r="O50" s="31">
        <f>M50*AA50</f>
        <v>0</v>
      </c>
      <c r="P50" s="1">
        <v>3</v>
      </c>
      <c r="AA50" s="1">
        <f>IF(P50=1,$O$3,IF(P50=2,$O$4,$O$5))</f>
        <v>0</v>
      </c>
    </row>
    <row r="51" ht="26.4">
      <c r="A51" s="1" t="s">
        <v>593</v>
      </c>
      <c r="E51" s="27" t="s">
        <v>7544</v>
      </c>
    </row>
    <row r="52">
      <c r="A52" s="1" t="s">
        <v>594</v>
      </c>
      <c r="E52" s="32" t="s">
        <v>7903</v>
      </c>
    </row>
    <row r="53">
      <c r="A53" s="1" t="s">
        <v>596</v>
      </c>
      <c r="E53" s="27" t="s">
        <v>589</v>
      </c>
    </row>
    <row r="54">
      <c r="A54" s="1" t="s">
        <v>587</v>
      </c>
      <c r="B54" s="1">
        <v>12</v>
      </c>
      <c r="C54" s="26" t="s">
        <v>7546</v>
      </c>
      <c r="D54" t="s">
        <v>589</v>
      </c>
      <c r="E54" s="27" t="s">
        <v>7547</v>
      </c>
      <c r="F54" s="28" t="s">
        <v>591</v>
      </c>
      <c r="G54" s="29">
        <v>97.811999999999998</v>
      </c>
      <c r="H54" s="28">
        <v>0.00046000000000000001</v>
      </c>
      <c r="I54" s="30">
        <f>ROUND(G54*H54,P4)</f>
        <v>0</v>
      </c>
      <c r="L54" s="30">
        <v>0</v>
      </c>
      <c r="M54" s="24">
        <f>ROUND(G54*L54,P4)</f>
        <v>0</v>
      </c>
      <c r="N54" s="25" t="s">
        <v>7500</v>
      </c>
      <c r="O54" s="31">
        <f>M54*AA54</f>
        <v>0</v>
      </c>
      <c r="P54" s="1">
        <v>3</v>
      </c>
      <c r="AA54" s="1">
        <f>IF(P54=1,$O$3,IF(P54=2,$O$4,$O$5))</f>
        <v>0</v>
      </c>
    </row>
    <row r="55" ht="26.4">
      <c r="A55" s="1" t="s">
        <v>593</v>
      </c>
      <c r="E55" s="27" t="s">
        <v>7548</v>
      </c>
    </row>
    <row r="56">
      <c r="A56" s="1" t="s">
        <v>594</v>
      </c>
      <c r="E56" s="32" t="s">
        <v>7904</v>
      </c>
    </row>
    <row r="57">
      <c r="A57" s="1" t="s">
        <v>596</v>
      </c>
      <c r="E57" s="27" t="s">
        <v>589</v>
      </c>
    </row>
    <row r="58">
      <c r="A58" s="1" t="s">
        <v>587</v>
      </c>
      <c r="B58" s="1">
        <v>13</v>
      </c>
      <c r="C58" s="26" t="s">
        <v>7550</v>
      </c>
      <c r="D58" t="s">
        <v>589</v>
      </c>
      <c r="E58" s="27" t="s">
        <v>7551</v>
      </c>
      <c r="F58" s="28" t="s">
        <v>591</v>
      </c>
      <c r="G58" s="29">
        <v>97.811999999999998</v>
      </c>
      <c r="H58" s="28">
        <v>0</v>
      </c>
      <c r="I58" s="30">
        <f>ROUND(G58*H58,P4)</f>
        <v>0</v>
      </c>
      <c r="L58" s="30">
        <v>0</v>
      </c>
      <c r="M58" s="24">
        <f>ROUND(G58*L58,P4)</f>
        <v>0</v>
      </c>
      <c r="N58" s="25" t="s">
        <v>7500</v>
      </c>
      <c r="O58" s="31">
        <f>M58*AA58</f>
        <v>0</v>
      </c>
      <c r="P58" s="1">
        <v>3</v>
      </c>
      <c r="AA58" s="1">
        <f>IF(P58=1,$O$3,IF(P58=2,$O$4,$O$5))</f>
        <v>0</v>
      </c>
    </row>
    <row r="59" ht="26.4">
      <c r="A59" s="1" t="s">
        <v>593</v>
      </c>
      <c r="E59" s="27" t="s">
        <v>7552</v>
      </c>
    </row>
    <row r="60">
      <c r="A60" s="1" t="s">
        <v>594</v>
      </c>
      <c r="E60" s="32" t="s">
        <v>7904</v>
      </c>
    </row>
    <row r="61">
      <c r="A61" s="1" t="s">
        <v>596</v>
      </c>
      <c r="E61" s="27" t="s">
        <v>589</v>
      </c>
    </row>
    <row r="62">
      <c r="A62" s="1" t="s">
        <v>587</v>
      </c>
      <c r="B62" s="1">
        <v>14</v>
      </c>
      <c r="C62" s="26" t="s">
        <v>7553</v>
      </c>
      <c r="D62" t="s">
        <v>589</v>
      </c>
      <c r="E62" s="27" t="s">
        <v>7554</v>
      </c>
      <c r="F62" s="28" t="s">
        <v>591</v>
      </c>
      <c r="G62" s="29">
        <v>325.46800000000002</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8">
      <c r="A64" s="1" t="s">
        <v>594</v>
      </c>
      <c r="E64" s="32" t="s">
        <v>7905</v>
      </c>
    </row>
    <row r="65" ht="39.6">
      <c r="A65" s="1" t="s">
        <v>596</v>
      </c>
      <c r="E65" s="27" t="s">
        <v>7557</v>
      </c>
    </row>
    <row r="66">
      <c r="A66" s="1" t="s">
        <v>587</v>
      </c>
      <c r="B66" s="1">
        <v>15</v>
      </c>
      <c r="C66" s="26" t="s">
        <v>7722</v>
      </c>
      <c r="D66" t="s">
        <v>589</v>
      </c>
      <c r="E66" s="27" t="s">
        <v>7723</v>
      </c>
      <c r="F66" s="28" t="s">
        <v>591</v>
      </c>
      <c r="G66" s="29">
        <v>41.270000000000003</v>
      </c>
      <c r="H66" s="28">
        <v>0</v>
      </c>
      <c r="I66" s="30">
        <f>ROUND(G66*H66,P4)</f>
        <v>0</v>
      </c>
      <c r="L66" s="30">
        <v>0</v>
      </c>
      <c r="M66" s="24">
        <f>ROUND(G66*L66,P4)</f>
        <v>0</v>
      </c>
      <c r="N66" s="25" t="s">
        <v>7500</v>
      </c>
      <c r="O66" s="31">
        <f>M66*AA66</f>
        <v>0</v>
      </c>
      <c r="P66" s="1">
        <v>3</v>
      </c>
      <c r="AA66" s="1">
        <f>IF(P66=1,$O$3,IF(P66=2,$O$4,$O$5))</f>
        <v>0</v>
      </c>
    </row>
    <row r="67" ht="26.4">
      <c r="A67" s="1" t="s">
        <v>593</v>
      </c>
      <c r="E67" s="27" t="s">
        <v>7724</v>
      </c>
    </row>
    <row r="68" ht="66">
      <c r="A68" s="1" t="s">
        <v>594</v>
      </c>
      <c r="E68" s="32" t="s">
        <v>7906</v>
      </c>
    </row>
    <row r="69" ht="92.4">
      <c r="A69" s="1" t="s">
        <v>596</v>
      </c>
      <c r="E69" s="27" t="s">
        <v>7726</v>
      </c>
    </row>
    <row r="70" ht="26.4">
      <c r="A70" s="1" t="s">
        <v>587</v>
      </c>
      <c r="B70" s="1">
        <v>16</v>
      </c>
      <c r="C70" s="26" t="s">
        <v>7562</v>
      </c>
      <c r="D70" t="s">
        <v>589</v>
      </c>
      <c r="E70" s="27" t="s">
        <v>7563</v>
      </c>
      <c r="F70" s="28" t="s">
        <v>591</v>
      </c>
      <c r="G70" s="29">
        <v>396.54500000000002</v>
      </c>
      <c r="H70" s="28">
        <v>0</v>
      </c>
      <c r="I70" s="30">
        <f>ROUND(G70*H70,P4)</f>
        <v>0</v>
      </c>
      <c r="L70" s="30">
        <v>0</v>
      </c>
      <c r="M70" s="24">
        <f>ROUND(G70*L70,P4)</f>
        <v>0</v>
      </c>
      <c r="N70" s="25" t="s">
        <v>7500</v>
      </c>
      <c r="O70" s="31">
        <f>M70*AA70</f>
        <v>0</v>
      </c>
      <c r="P70" s="1">
        <v>3</v>
      </c>
      <c r="AA70" s="1">
        <f>IF(P70=1,$O$3,IF(P70=2,$O$4,$O$5))</f>
        <v>0</v>
      </c>
    </row>
    <row r="71" ht="39.6">
      <c r="A71" s="1" t="s">
        <v>593</v>
      </c>
      <c r="E71" s="27" t="s">
        <v>7564</v>
      </c>
    </row>
    <row r="72" ht="66">
      <c r="A72" s="1" t="s">
        <v>594</v>
      </c>
      <c r="E72" s="32" t="s">
        <v>7907</v>
      </c>
    </row>
    <row r="73" ht="66">
      <c r="A73" s="1" t="s">
        <v>596</v>
      </c>
      <c r="E73" s="27" t="s">
        <v>7566</v>
      </c>
    </row>
    <row r="74">
      <c r="A74" s="1" t="s">
        <v>587</v>
      </c>
      <c r="B74" s="1">
        <v>17</v>
      </c>
      <c r="C74" s="26" t="s">
        <v>7567</v>
      </c>
      <c r="D74" t="s">
        <v>589</v>
      </c>
      <c r="E74" s="27" t="s">
        <v>7568</v>
      </c>
      <c r="F74" s="28" t="s">
        <v>591</v>
      </c>
      <c r="G74" s="29">
        <v>21.492999999999999</v>
      </c>
      <c r="H74" s="28">
        <v>0</v>
      </c>
      <c r="I74" s="30">
        <f>ROUND(G74*H74,P4)</f>
        <v>0</v>
      </c>
      <c r="L74" s="30">
        <v>0</v>
      </c>
      <c r="M74" s="24">
        <f>ROUND(G74*L74,P4)</f>
        <v>0</v>
      </c>
      <c r="N74" s="25" t="s">
        <v>7500</v>
      </c>
      <c r="O74" s="31">
        <f>M74*AA74</f>
        <v>0</v>
      </c>
      <c r="P74" s="1">
        <v>3</v>
      </c>
      <c r="AA74" s="1">
        <f>IF(P74=1,$O$3,IF(P74=2,$O$4,$O$5))</f>
        <v>0</v>
      </c>
    </row>
    <row r="75">
      <c r="A75" s="1" t="s">
        <v>593</v>
      </c>
      <c r="E75" s="27" t="s">
        <v>7569</v>
      </c>
    </row>
    <row r="76" ht="66">
      <c r="A76" s="1" t="s">
        <v>594</v>
      </c>
      <c r="E76" s="32" t="s">
        <v>7908</v>
      </c>
    </row>
    <row r="77">
      <c r="A77" s="1" t="s">
        <v>596</v>
      </c>
      <c r="E77" s="27" t="s">
        <v>589</v>
      </c>
    </row>
    <row r="78">
      <c r="A78" s="1" t="s">
        <v>587</v>
      </c>
      <c r="B78" s="1">
        <v>18</v>
      </c>
      <c r="C78" s="26" t="s">
        <v>7570</v>
      </c>
      <c r="D78" t="s">
        <v>589</v>
      </c>
      <c r="E78" s="27" t="s">
        <v>7571</v>
      </c>
      <c r="F78" s="28" t="s">
        <v>591</v>
      </c>
      <c r="G78" s="29">
        <v>325.46800000000002</v>
      </c>
      <c r="H78" s="28">
        <v>0</v>
      </c>
      <c r="I78" s="30">
        <f>ROUND(G78*H78,P4)</f>
        <v>0</v>
      </c>
      <c r="L78" s="30">
        <v>0</v>
      </c>
      <c r="M78" s="24">
        <f>ROUND(G78*L78,P4)</f>
        <v>0</v>
      </c>
      <c r="N78" s="25" t="s">
        <v>7500</v>
      </c>
      <c r="O78" s="31">
        <f>M78*AA78</f>
        <v>0</v>
      </c>
      <c r="P78" s="1">
        <v>3</v>
      </c>
      <c r="AA78" s="1">
        <f>IF(P78=1,$O$3,IF(P78=2,$O$4,$O$5))</f>
        <v>0</v>
      </c>
    </row>
    <row r="79" ht="26.4">
      <c r="A79" s="1" t="s">
        <v>593</v>
      </c>
      <c r="E79" s="27" t="s">
        <v>7572</v>
      </c>
    </row>
    <row r="80" ht="52.8">
      <c r="A80" s="1" t="s">
        <v>594</v>
      </c>
      <c r="E80" s="32" t="s">
        <v>7909</v>
      </c>
    </row>
    <row r="81" ht="132">
      <c r="A81" s="1" t="s">
        <v>596</v>
      </c>
      <c r="E81" s="27" t="s">
        <v>7574</v>
      </c>
    </row>
    <row r="82">
      <c r="A82" s="1" t="s">
        <v>587</v>
      </c>
      <c r="B82" s="1">
        <v>19</v>
      </c>
      <c r="C82" s="26" t="s">
        <v>7575</v>
      </c>
      <c r="D82" t="s">
        <v>589</v>
      </c>
      <c r="E82" s="27" t="s">
        <v>7576</v>
      </c>
      <c r="F82" s="28" t="s">
        <v>591</v>
      </c>
      <c r="G82" s="29">
        <v>325.46800000000002</v>
      </c>
      <c r="H82" s="28">
        <v>0</v>
      </c>
      <c r="I82" s="30">
        <f>ROUND(G82*H82,P4)</f>
        <v>0</v>
      </c>
      <c r="L82" s="30">
        <v>0</v>
      </c>
      <c r="M82" s="24">
        <f>ROUND(G82*L82,P4)</f>
        <v>0</v>
      </c>
      <c r="N82" s="25" t="s">
        <v>7500</v>
      </c>
      <c r="O82" s="31">
        <f>M82*AA82</f>
        <v>0</v>
      </c>
      <c r="P82" s="1">
        <v>3</v>
      </c>
      <c r="AA82" s="1">
        <f>IF(P82=1,$O$3,IF(P82=2,$O$4,$O$5))</f>
        <v>0</v>
      </c>
    </row>
    <row r="83" ht="26.4">
      <c r="A83" s="1" t="s">
        <v>593</v>
      </c>
      <c r="E83" s="27" t="s">
        <v>7577</v>
      </c>
    </row>
    <row r="84" ht="52.8">
      <c r="A84" s="1" t="s">
        <v>594</v>
      </c>
      <c r="E84" s="32" t="s">
        <v>7910</v>
      </c>
    </row>
    <row r="85" ht="145.2">
      <c r="A85" s="1" t="s">
        <v>596</v>
      </c>
      <c r="E85" s="27" t="s">
        <v>7579</v>
      </c>
    </row>
    <row r="86">
      <c r="A86" s="1" t="s">
        <v>587</v>
      </c>
      <c r="B86" s="1">
        <v>20</v>
      </c>
      <c r="C86" s="26" t="s">
        <v>7580</v>
      </c>
      <c r="D86" t="s">
        <v>589</v>
      </c>
      <c r="E86" s="27" t="s">
        <v>7581</v>
      </c>
      <c r="F86" s="28" t="s">
        <v>591</v>
      </c>
      <c r="G86" s="29">
        <v>20.635000000000002</v>
      </c>
      <c r="H86" s="28">
        <v>0</v>
      </c>
      <c r="I86" s="30">
        <f>ROUND(G86*H86,P4)</f>
        <v>0</v>
      </c>
      <c r="L86" s="30">
        <v>0</v>
      </c>
      <c r="M86" s="24">
        <f>ROUND(G86*L86,P4)</f>
        <v>0</v>
      </c>
      <c r="N86" s="25" t="s">
        <v>7500</v>
      </c>
      <c r="O86" s="31">
        <f>M86*AA86</f>
        <v>0</v>
      </c>
      <c r="P86" s="1">
        <v>3</v>
      </c>
      <c r="AA86" s="1">
        <f>IF(P86=1,$O$3,IF(P86=2,$O$4,$O$5))</f>
        <v>0</v>
      </c>
    </row>
    <row r="87" ht="26.4">
      <c r="A87" s="1" t="s">
        <v>593</v>
      </c>
      <c r="E87" s="27" t="s">
        <v>7582</v>
      </c>
    </row>
    <row r="88" ht="39.6">
      <c r="A88" s="1" t="s">
        <v>594</v>
      </c>
      <c r="E88" s="32" t="s">
        <v>7911</v>
      </c>
    </row>
    <row r="89">
      <c r="A89" s="1" t="s">
        <v>596</v>
      </c>
      <c r="E89" s="27" t="s">
        <v>589</v>
      </c>
    </row>
    <row r="90">
      <c r="A90" s="1" t="s">
        <v>587</v>
      </c>
      <c r="B90" s="1">
        <v>21</v>
      </c>
      <c r="C90" s="26" t="s">
        <v>7584</v>
      </c>
      <c r="D90" t="s">
        <v>589</v>
      </c>
      <c r="E90" s="27" t="s">
        <v>7585</v>
      </c>
      <c r="F90" s="28" t="s">
        <v>591</v>
      </c>
      <c r="G90" s="29">
        <v>71.076999999999998</v>
      </c>
      <c r="H90" s="28">
        <v>0</v>
      </c>
      <c r="I90" s="30">
        <f>ROUND(G90*H90,P4)</f>
        <v>0</v>
      </c>
      <c r="L90" s="30">
        <v>0</v>
      </c>
      <c r="M90" s="24">
        <f>ROUND(G90*L90,P4)</f>
        <v>0</v>
      </c>
      <c r="N90" s="25" t="s">
        <v>7500</v>
      </c>
      <c r="O90" s="31">
        <f>M90*AA90</f>
        <v>0</v>
      </c>
      <c r="P90" s="1">
        <v>3</v>
      </c>
      <c r="AA90" s="1">
        <f>IF(P90=1,$O$3,IF(P90=2,$O$4,$O$5))</f>
        <v>0</v>
      </c>
    </row>
    <row r="91" ht="26.4">
      <c r="A91" s="1" t="s">
        <v>593</v>
      </c>
      <c r="E91" s="27" t="s">
        <v>7586</v>
      </c>
    </row>
    <row r="92" ht="105.6">
      <c r="A92" s="1" t="s">
        <v>594</v>
      </c>
      <c r="E92" s="32" t="s">
        <v>7912</v>
      </c>
    </row>
    <row r="93" ht="250.8">
      <c r="A93" s="1" t="s">
        <v>596</v>
      </c>
      <c r="E93" s="27" t="s">
        <v>7588</v>
      </c>
    </row>
    <row r="94">
      <c r="A94" s="1" t="s">
        <v>587</v>
      </c>
      <c r="B94" s="1">
        <v>22</v>
      </c>
      <c r="C94" s="26" t="s">
        <v>7589</v>
      </c>
      <c r="D94" t="s">
        <v>589</v>
      </c>
      <c r="E94" s="27" t="s">
        <v>7590</v>
      </c>
      <c r="F94" s="28" t="s">
        <v>591</v>
      </c>
      <c r="G94" s="29">
        <v>151.75899999999999</v>
      </c>
      <c r="H94" s="28">
        <v>0</v>
      </c>
      <c r="I94" s="30">
        <f>ROUND(G94*H94,P4)</f>
        <v>0</v>
      </c>
      <c r="L94" s="30">
        <v>0</v>
      </c>
      <c r="M94" s="24">
        <f>ROUND(G94*L94,P4)</f>
        <v>0</v>
      </c>
      <c r="N94" s="25" t="s">
        <v>7500</v>
      </c>
      <c r="O94" s="31">
        <f>M94*AA94</f>
        <v>0</v>
      </c>
      <c r="P94" s="1">
        <v>3</v>
      </c>
      <c r="AA94" s="1">
        <f>IF(P94=1,$O$3,IF(P94=2,$O$4,$O$5))</f>
        <v>0</v>
      </c>
    </row>
    <row r="95" ht="39.6">
      <c r="A95" s="1" t="s">
        <v>593</v>
      </c>
      <c r="E95" s="27" t="s">
        <v>7591</v>
      </c>
    </row>
    <row r="96" ht="211.2">
      <c r="A96" s="1" t="s">
        <v>594</v>
      </c>
      <c r="E96" s="32" t="s">
        <v>7913</v>
      </c>
    </row>
    <row r="97" ht="132">
      <c r="A97" s="1" t="s">
        <v>596</v>
      </c>
      <c r="E97" s="27" t="s">
        <v>7593</v>
      </c>
    </row>
    <row r="98" ht="26.4">
      <c r="A98" s="1" t="s">
        <v>587</v>
      </c>
      <c r="B98" s="1">
        <v>23</v>
      </c>
      <c r="C98" s="26" t="s">
        <v>7594</v>
      </c>
      <c r="D98" t="s">
        <v>589</v>
      </c>
      <c r="E98" s="27" t="s">
        <v>7595</v>
      </c>
      <c r="F98" s="28" t="s">
        <v>614</v>
      </c>
      <c r="G98" s="29">
        <v>5.7199999999999998</v>
      </c>
      <c r="H98" s="28">
        <v>0</v>
      </c>
      <c r="I98" s="30">
        <f>ROUND(G98*H98,P4)</f>
        <v>0</v>
      </c>
      <c r="L98" s="30">
        <v>0</v>
      </c>
      <c r="M98" s="24">
        <f>ROUND(G98*L98,P4)</f>
        <v>0</v>
      </c>
      <c r="N98" s="25" t="s">
        <v>7500</v>
      </c>
      <c r="O98" s="31">
        <f>M98*AA98</f>
        <v>0</v>
      </c>
      <c r="P98" s="1">
        <v>3</v>
      </c>
      <c r="AA98" s="1">
        <f>IF(P98=1,$O$3,IF(P98=2,$O$4,$O$5))</f>
        <v>0</v>
      </c>
    </row>
    <row r="99" ht="26.4">
      <c r="A99" s="1" t="s">
        <v>593</v>
      </c>
      <c r="E99" s="27" t="s">
        <v>7596</v>
      </c>
    </row>
    <row r="100" ht="52.8">
      <c r="A100" s="1" t="s">
        <v>594</v>
      </c>
      <c r="E100" s="32" t="s">
        <v>7914</v>
      </c>
    </row>
    <row r="101" ht="52.8">
      <c r="A101" s="1" t="s">
        <v>596</v>
      </c>
      <c r="E101" s="27" t="s">
        <v>7598</v>
      </c>
    </row>
    <row r="102">
      <c r="A102" s="1" t="s">
        <v>587</v>
      </c>
      <c r="B102" s="1">
        <v>24</v>
      </c>
      <c r="C102" s="26" t="s">
        <v>7599</v>
      </c>
      <c r="D102" t="s">
        <v>589</v>
      </c>
      <c r="E102" s="27" t="s">
        <v>7600</v>
      </c>
      <c r="F102" s="28" t="s">
        <v>614</v>
      </c>
      <c r="G102" s="29">
        <v>5.7199999999999998</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c r="A104" s="1" t="s">
        <v>594</v>
      </c>
      <c r="E104" s="32" t="s">
        <v>7915</v>
      </c>
    </row>
    <row r="105">
      <c r="A105" s="1" t="s">
        <v>596</v>
      </c>
      <c r="E105" s="27" t="s">
        <v>589</v>
      </c>
    </row>
    <row r="106">
      <c r="A106" s="1" t="s">
        <v>587</v>
      </c>
      <c r="B106" s="1">
        <v>25</v>
      </c>
      <c r="C106" s="26" t="s">
        <v>7603</v>
      </c>
      <c r="D106" t="s">
        <v>589</v>
      </c>
      <c r="E106" s="27" t="s">
        <v>7604</v>
      </c>
      <c r="F106" s="28" t="s">
        <v>614</v>
      </c>
      <c r="G106" s="29">
        <v>174.864</v>
      </c>
      <c r="H106" s="28">
        <v>0</v>
      </c>
      <c r="I106" s="30">
        <f>ROUND(G106*H106,P4)</f>
        <v>0</v>
      </c>
      <c r="L106" s="30">
        <v>0</v>
      </c>
      <c r="M106" s="24">
        <f>ROUND(G106*L106,P4)</f>
        <v>0</v>
      </c>
      <c r="N106" s="25" t="s">
        <v>7500</v>
      </c>
      <c r="O106" s="31">
        <f>M106*AA106</f>
        <v>0</v>
      </c>
      <c r="P106" s="1">
        <v>3</v>
      </c>
      <c r="AA106" s="1">
        <f>IF(P106=1,$O$3,IF(P106=2,$O$4,$O$5))</f>
        <v>0</v>
      </c>
    </row>
    <row r="107" ht="26.4">
      <c r="A107" s="1" t="s">
        <v>593</v>
      </c>
      <c r="E107" s="27" t="s">
        <v>7605</v>
      </c>
    </row>
    <row r="108">
      <c r="A108" s="1" t="s">
        <v>594</v>
      </c>
      <c r="E108" s="32" t="s">
        <v>7791</v>
      </c>
    </row>
    <row r="109">
      <c r="A109" s="1" t="s">
        <v>596</v>
      </c>
      <c r="E109" s="27" t="s">
        <v>589</v>
      </c>
    </row>
    <row r="110" ht="26.4">
      <c r="A110" s="1" t="s">
        <v>587</v>
      </c>
      <c r="B110" s="1">
        <v>26</v>
      </c>
      <c r="C110" s="26" t="s">
        <v>7607</v>
      </c>
      <c r="D110" t="s">
        <v>589</v>
      </c>
      <c r="E110" s="27" t="s">
        <v>7608</v>
      </c>
      <c r="F110" s="28" t="s">
        <v>614</v>
      </c>
      <c r="G110" s="29">
        <v>5.7199999999999998</v>
      </c>
      <c r="H110" s="28">
        <v>0</v>
      </c>
      <c r="I110" s="30">
        <f>ROUND(G110*H110,P4)</f>
        <v>0</v>
      </c>
      <c r="L110" s="30">
        <v>0</v>
      </c>
      <c r="M110" s="24">
        <f>ROUND(G110*L110,P4)</f>
        <v>0</v>
      </c>
      <c r="N110" s="25" t="s">
        <v>7500</v>
      </c>
      <c r="O110" s="31">
        <f>M110*AA110</f>
        <v>0</v>
      </c>
      <c r="P110" s="1">
        <v>3</v>
      </c>
      <c r="AA110" s="1">
        <f>IF(P110=1,$O$3,IF(P110=2,$O$4,$O$5))</f>
        <v>0</v>
      </c>
    </row>
    <row r="111" ht="26.4">
      <c r="A111" s="1" t="s">
        <v>593</v>
      </c>
      <c r="E111" s="27" t="s">
        <v>7608</v>
      </c>
    </row>
    <row r="112">
      <c r="A112" s="1" t="s">
        <v>594</v>
      </c>
      <c r="E112" s="32" t="s">
        <v>7915</v>
      </c>
    </row>
    <row r="113">
      <c r="A113" s="1" t="s">
        <v>596</v>
      </c>
      <c r="E113" s="27" t="s">
        <v>589</v>
      </c>
    </row>
    <row r="114">
      <c r="A114" s="1" t="s">
        <v>587</v>
      </c>
      <c r="B114" s="1">
        <v>27</v>
      </c>
      <c r="C114" s="26" t="s">
        <v>7609</v>
      </c>
      <c r="D114" t="s">
        <v>589</v>
      </c>
      <c r="E114" s="27" t="s">
        <v>7610</v>
      </c>
      <c r="F114" s="28" t="s">
        <v>591</v>
      </c>
      <c r="G114" s="29">
        <v>1.1439999999999999</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c r="A116" s="1" t="s">
        <v>594</v>
      </c>
      <c r="E116" s="32" t="s">
        <v>7916</v>
      </c>
    </row>
    <row r="117">
      <c r="A117" s="1" t="s">
        <v>596</v>
      </c>
      <c r="E117" s="27" t="s">
        <v>589</v>
      </c>
    </row>
    <row r="118">
      <c r="A118" s="1" t="s">
        <v>587</v>
      </c>
      <c r="B118" s="1">
        <v>28</v>
      </c>
      <c r="C118" s="26" t="s">
        <v>7613</v>
      </c>
      <c r="D118" t="s">
        <v>589</v>
      </c>
      <c r="E118" s="27" t="s">
        <v>7614</v>
      </c>
      <c r="F118" s="28" t="s">
        <v>695</v>
      </c>
      <c r="G118" s="29">
        <v>222.83600000000001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6">
      <c r="A120" s="1" t="s">
        <v>594</v>
      </c>
      <c r="E120" s="32" t="s">
        <v>7917</v>
      </c>
    </row>
    <row r="121">
      <c r="A121" s="1" t="s">
        <v>596</v>
      </c>
      <c r="E121" s="27" t="s">
        <v>589</v>
      </c>
    </row>
    <row r="122">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20.082000000000001</v>
      </c>
      <c r="H123" s="28">
        <v>1.98</v>
      </c>
      <c r="I123" s="30">
        <f>ROUND(G123*H123,P4)</f>
        <v>0</v>
      </c>
      <c r="L123" s="30">
        <v>0</v>
      </c>
      <c r="M123" s="24">
        <f>ROUND(G123*L123,P4)</f>
        <v>0</v>
      </c>
      <c r="N123" s="25" t="s">
        <v>7500</v>
      </c>
      <c r="O123" s="31">
        <f>M123*AA123</f>
        <v>0</v>
      </c>
      <c r="P123" s="1">
        <v>3</v>
      </c>
      <c r="AA123" s="1">
        <f>IF(P123=1,$O$3,IF(P123=2,$O$4,$O$5))</f>
        <v>0</v>
      </c>
    </row>
    <row r="124" ht="26.4">
      <c r="A124" s="1" t="s">
        <v>593</v>
      </c>
      <c r="E124" s="27" t="s">
        <v>7618</v>
      </c>
    </row>
    <row r="125" ht="316.8">
      <c r="A125" s="1" t="s">
        <v>594</v>
      </c>
      <c r="E125" s="32" t="s">
        <v>7918</v>
      </c>
    </row>
    <row r="126" ht="52.8">
      <c r="A126" s="1" t="s">
        <v>596</v>
      </c>
      <c r="E126" s="27" t="s">
        <v>7620</v>
      </c>
    </row>
    <row r="127">
      <c r="A127" s="1" t="s">
        <v>584</v>
      </c>
      <c r="C127" s="22" t="s">
        <v>7621</v>
      </c>
      <c r="E127" s="23" t="s">
        <v>7622</v>
      </c>
      <c r="L127" s="24">
        <f>SUMIFS(L128:L147,A128:A147,"P")</f>
        <v>0</v>
      </c>
      <c r="M127" s="24">
        <f>SUMIFS(M128:M147,A128:A147,"P")</f>
        <v>0</v>
      </c>
      <c r="N127" s="25"/>
    </row>
    <row r="128" ht="26.4">
      <c r="A128" s="1" t="s">
        <v>587</v>
      </c>
      <c r="B128" s="1">
        <v>30</v>
      </c>
      <c r="C128" s="26" t="s">
        <v>7623</v>
      </c>
      <c r="D128" t="s">
        <v>589</v>
      </c>
      <c r="E128" s="27" t="s">
        <v>7624</v>
      </c>
      <c r="F128" s="28" t="s">
        <v>607</v>
      </c>
      <c r="G128" s="29">
        <v>22</v>
      </c>
      <c r="H128" s="28">
        <v>0.27030999999999999</v>
      </c>
      <c r="I128" s="30">
        <f>ROUND(G128*H128,P4)</f>
        <v>0</v>
      </c>
      <c r="L128" s="30">
        <v>0</v>
      </c>
      <c r="M128" s="24">
        <f>ROUND(G128*L128,P4)</f>
        <v>0</v>
      </c>
      <c r="N128" s="25" t="s">
        <v>7500</v>
      </c>
      <c r="O128" s="31">
        <f>M128*AA128</f>
        <v>0</v>
      </c>
      <c r="P128" s="1">
        <v>3</v>
      </c>
      <c r="AA128" s="1">
        <f>IF(P128=1,$O$3,IF(P128=2,$O$4,$O$5))</f>
        <v>0</v>
      </c>
    </row>
    <row r="129" ht="26.4">
      <c r="A129" s="1" t="s">
        <v>593</v>
      </c>
      <c r="E129" s="27" t="s">
        <v>7625</v>
      </c>
    </row>
    <row r="130">
      <c r="A130" s="1" t="s">
        <v>594</v>
      </c>
      <c r="E130" s="32" t="s">
        <v>7737</v>
      </c>
    </row>
    <row r="131">
      <c r="A131" s="1" t="s">
        <v>596</v>
      </c>
      <c r="E131" s="27" t="s">
        <v>589</v>
      </c>
    </row>
    <row r="132" ht="26.4">
      <c r="A132" s="1" t="s">
        <v>587</v>
      </c>
      <c r="B132" s="1">
        <v>31</v>
      </c>
      <c r="C132" s="26" t="s">
        <v>7627</v>
      </c>
      <c r="D132" t="s">
        <v>589</v>
      </c>
      <c r="E132" s="27" t="s">
        <v>7628</v>
      </c>
      <c r="F132" s="28" t="s">
        <v>607</v>
      </c>
      <c r="G132" s="29">
        <v>211.63999999999999</v>
      </c>
      <c r="H132" s="28">
        <v>0.23402999999999999</v>
      </c>
      <c r="I132" s="30">
        <f>ROUND(G132*H132,P4)</f>
        <v>0</v>
      </c>
      <c r="L132" s="30">
        <v>0</v>
      </c>
      <c r="M132" s="24">
        <f>ROUND(G132*L132,P4)</f>
        <v>0</v>
      </c>
      <c r="N132" s="25" t="s">
        <v>7500</v>
      </c>
      <c r="O132" s="31">
        <f>M132*AA132</f>
        <v>0</v>
      </c>
      <c r="P132" s="1">
        <v>3</v>
      </c>
      <c r="AA132" s="1">
        <f>IF(P132=1,$O$3,IF(P132=2,$O$4,$O$5))</f>
        <v>0</v>
      </c>
    </row>
    <row r="133" ht="26.4">
      <c r="A133" s="1" t="s">
        <v>593</v>
      </c>
      <c r="E133" s="27" t="s">
        <v>7629</v>
      </c>
    </row>
    <row r="134">
      <c r="A134" s="1" t="s">
        <v>594</v>
      </c>
      <c r="E134" s="32" t="s">
        <v>7919</v>
      </c>
    </row>
    <row r="135">
      <c r="A135" s="1" t="s">
        <v>596</v>
      </c>
      <c r="E135" s="27" t="s">
        <v>589</v>
      </c>
    </row>
    <row r="136" ht="26.4">
      <c r="A136" s="1" t="s">
        <v>587</v>
      </c>
      <c r="B136" s="1">
        <v>32</v>
      </c>
      <c r="C136" s="26" t="s">
        <v>7739</v>
      </c>
      <c r="D136" t="s">
        <v>589</v>
      </c>
      <c r="E136" s="27" t="s">
        <v>7632</v>
      </c>
      <c r="F136" s="28" t="s">
        <v>4131</v>
      </c>
      <c r="G136" s="29">
        <v>169.31200000000001</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7633</v>
      </c>
    </row>
    <row r="138" ht="250.8">
      <c r="A138" s="1" t="s">
        <v>594</v>
      </c>
      <c r="E138" s="32" t="s">
        <v>7920</v>
      </c>
    </row>
    <row r="139">
      <c r="A139" s="1" t="s">
        <v>596</v>
      </c>
      <c r="E139" s="27" t="s">
        <v>589</v>
      </c>
    </row>
    <row r="140">
      <c r="A140" s="1" t="s">
        <v>587</v>
      </c>
      <c r="B140" s="1">
        <v>33</v>
      </c>
      <c r="C140" s="26" t="s">
        <v>7635</v>
      </c>
      <c r="D140" t="s">
        <v>589</v>
      </c>
      <c r="E140" s="27" t="s">
        <v>7636</v>
      </c>
      <c r="F140" s="28" t="s">
        <v>607</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c r="A142" s="1" t="s">
        <v>594</v>
      </c>
      <c r="E142" s="32" t="s">
        <v>7921</v>
      </c>
    </row>
    <row r="143">
      <c r="A143" s="1" t="s">
        <v>596</v>
      </c>
      <c r="E143" s="27" t="s">
        <v>589</v>
      </c>
    </row>
    <row r="144" ht="26.4">
      <c r="A144" s="1" t="s">
        <v>587</v>
      </c>
      <c r="B144" s="1">
        <v>34</v>
      </c>
      <c r="C144" s="26" t="s">
        <v>7639</v>
      </c>
      <c r="D144" t="s">
        <v>589</v>
      </c>
      <c r="E144" s="27" t="s">
        <v>7640</v>
      </c>
      <c r="F144" s="28" t="s">
        <v>4131</v>
      </c>
      <c r="G144" s="29">
        <v>126.98399999999999</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7640</v>
      </c>
    </row>
    <row r="146" ht="26.4">
      <c r="A146" s="1" t="s">
        <v>594</v>
      </c>
      <c r="E146" s="32" t="s">
        <v>7922</v>
      </c>
    </row>
    <row r="147">
      <c r="A147" s="1" t="s">
        <v>596</v>
      </c>
      <c r="E147" s="27" t="s">
        <v>589</v>
      </c>
    </row>
    <row r="148">
      <c r="A148" s="1" t="s">
        <v>584</v>
      </c>
      <c r="C148" s="22" t="s">
        <v>3264</v>
      </c>
      <c r="E148" s="23" t="s">
        <v>7642</v>
      </c>
      <c r="L148" s="24">
        <f>SUMIFS(L149:L160,A149:A160,"P")</f>
        <v>0</v>
      </c>
      <c r="M148" s="24">
        <f>SUMIFS(M149:M160,A149:A160,"P")</f>
        <v>0</v>
      </c>
      <c r="N148" s="25"/>
    </row>
    <row r="149" ht="26.4">
      <c r="A149" s="1" t="s">
        <v>587</v>
      </c>
      <c r="B149" s="1">
        <v>35</v>
      </c>
      <c r="C149" s="26" t="s">
        <v>7643</v>
      </c>
      <c r="D149" t="s">
        <v>589</v>
      </c>
      <c r="E149" s="27" t="s">
        <v>7644</v>
      </c>
      <c r="F149" s="28" t="s">
        <v>591</v>
      </c>
      <c r="G149" s="29">
        <v>1.4279999999999999</v>
      </c>
      <c r="H149" s="28">
        <v>2.3010199999999998</v>
      </c>
      <c r="I149" s="30">
        <f>ROUND(G149*H149,P4)</f>
        <v>0</v>
      </c>
      <c r="L149" s="30">
        <v>0</v>
      </c>
      <c r="M149" s="24">
        <f>ROUND(G149*L149,P4)</f>
        <v>0</v>
      </c>
      <c r="N149" s="25" t="s">
        <v>7500</v>
      </c>
      <c r="O149" s="31">
        <f>M149*AA149</f>
        <v>0</v>
      </c>
      <c r="P149" s="1">
        <v>3</v>
      </c>
      <c r="AA149" s="1">
        <f>IF(P149=1,$O$3,IF(P149=2,$O$4,$O$5))</f>
        <v>0</v>
      </c>
    </row>
    <row r="150" ht="26.4">
      <c r="A150" s="1" t="s">
        <v>593</v>
      </c>
      <c r="E150" s="27" t="s">
        <v>7645</v>
      </c>
    </row>
    <row r="151" ht="92.4">
      <c r="A151" s="1" t="s">
        <v>594</v>
      </c>
      <c r="E151" s="32" t="s">
        <v>7923</v>
      </c>
    </row>
    <row r="152" ht="211.2">
      <c r="A152" s="1" t="s">
        <v>596</v>
      </c>
      <c r="E152" s="27" t="s">
        <v>7647</v>
      </c>
    </row>
    <row r="153">
      <c r="A153" s="1" t="s">
        <v>587</v>
      </c>
      <c r="B153" s="1">
        <v>36</v>
      </c>
      <c r="C153" s="26" t="s">
        <v>7648</v>
      </c>
      <c r="D153" t="s">
        <v>589</v>
      </c>
      <c r="E153" s="27" t="s">
        <v>7649</v>
      </c>
      <c r="F153" s="28" t="s">
        <v>591</v>
      </c>
      <c r="G153" s="29">
        <v>1.4279999999999999</v>
      </c>
      <c r="H153" s="28">
        <v>0</v>
      </c>
      <c r="I153" s="30">
        <f>ROUND(G153*H153,P4)</f>
        <v>0</v>
      </c>
      <c r="L153" s="30">
        <v>0</v>
      </c>
      <c r="M153" s="24">
        <f>ROUND(G153*L153,P4)</f>
        <v>0</v>
      </c>
      <c r="N153" s="25" t="s">
        <v>7500</v>
      </c>
      <c r="O153" s="31">
        <f>M153*AA153</f>
        <v>0</v>
      </c>
      <c r="P153" s="1">
        <v>3</v>
      </c>
      <c r="AA153" s="1">
        <f>IF(P153=1,$O$3,IF(P153=2,$O$4,$O$5))</f>
        <v>0</v>
      </c>
    </row>
    <row r="154" ht="26.4">
      <c r="A154" s="1" t="s">
        <v>593</v>
      </c>
      <c r="E154" s="27" t="s">
        <v>7650</v>
      </c>
    </row>
    <row r="155">
      <c r="A155" s="1" t="s">
        <v>594</v>
      </c>
      <c r="E155" s="32" t="s">
        <v>7744</v>
      </c>
    </row>
    <row r="156" ht="79.2">
      <c r="A156" s="1" t="s">
        <v>596</v>
      </c>
      <c r="E156" s="27" t="s">
        <v>7652</v>
      </c>
    </row>
    <row r="157">
      <c r="A157" s="1" t="s">
        <v>587</v>
      </c>
      <c r="B157" s="1">
        <v>37</v>
      </c>
      <c r="C157" s="26" t="s">
        <v>7653</v>
      </c>
      <c r="D157" t="s">
        <v>589</v>
      </c>
      <c r="E157" s="27" t="s">
        <v>7654</v>
      </c>
      <c r="F157" s="28" t="s">
        <v>591</v>
      </c>
      <c r="G157" s="29">
        <v>1.4279999999999999</v>
      </c>
      <c r="H157" s="28">
        <v>0</v>
      </c>
      <c r="I157" s="30">
        <f>ROUND(G157*H157,P4)</f>
        <v>0</v>
      </c>
      <c r="L157" s="30">
        <v>0</v>
      </c>
      <c r="M157" s="24">
        <f>ROUND(G157*L157,P4)</f>
        <v>0</v>
      </c>
      <c r="N157" s="25" t="s">
        <v>7500</v>
      </c>
      <c r="O157" s="31">
        <f>M157*AA157</f>
        <v>0</v>
      </c>
      <c r="P157" s="1">
        <v>3</v>
      </c>
      <c r="AA157" s="1">
        <f>IF(P157=1,$O$3,IF(P157=2,$O$4,$O$5))</f>
        <v>0</v>
      </c>
    </row>
    <row r="158" ht="26.4">
      <c r="A158" s="1" t="s">
        <v>593</v>
      </c>
      <c r="E158" s="27" t="s">
        <v>7655</v>
      </c>
    </row>
    <row r="159">
      <c r="A159" s="1" t="s">
        <v>594</v>
      </c>
      <c r="E159" s="32" t="s">
        <v>7744</v>
      </c>
    </row>
    <row r="160" ht="79.2">
      <c r="A160" s="1" t="s">
        <v>596</v>
      </c>
      <c r="E160" s="27" t="s">
        <v>7652</v>
      </c>
    </row>
    <row r="161">
      <c r="A161" s="1" t="s">
        <v>584</v>
      </c>
      <c r="C161" s="22" t="s">
        <v>3840</v>
      </c>
      <c r="E161" s="23" t="s">
        <v>4206</v>
      </c>
      <c r="L161" s="24">
        <f>SUMIFS(L162:L197,A162:A197,"P")</f>
        <v>0</v>
      </c>
      <c r="M161" s="24">
        <f>SUMIFS(M162:M197,A162:A197,"P")</f>
        <v>0</v>
      </c>
      <c r="N161" s="25"/>
    </row>
    <row r="162">
      <c r="A162" s="1" t="s">
        <v>587</v>
      </c>
      <c r="B162" s="1">
        <v>38</v>
      </c>
      <c r="C162" s="26" t="s">
        <v>7656</v>
      </c>
      <c r="D162" t="s">
        <v>589</v>
      </c>
      <c r="E162" s="27" t="s">
        <v>7657</v>
      </c>
      <c r="F162" s="28" t="s">
        <v>614</v>
      </c>
      <c r="G162" s="29">
        <v>53.816000000000003</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8">
      <c r="A164" s="1" t="s">
        <v>594</v>
      </c>
      <c r="E164" s="32" t="s">
        <v>7924</v>
      </c>
    </row>
    <row r="165">
      <c r="A165" s="1" t="s">
        <v>596</v>
      </c>
      <c r="E165" s="27" t="s">
        <v>589</v>
      </c>
    </row>
    <row r="166">
      <c r="A166" s="1" t="s">
        <v>587</v>
      </c>
      <c r="B166" s="1">
        <v>39</v>
      </c>
      <c r="C166" s="26" t="s">
        <v>7660</v>
      </c>
      <c r="D166" t="s">
        <v>589</v>
      </c>
      <c r="E166" s="27" t="s">
        <v>7661</v>
      </c>
      <c r="F166" s="28" t="s">
        <v>614</v>
      </c>
      <c r="G166" s="29">
        <v>53.816000000000003</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c r="A168" s="1" t="s">
        <v>594</v>
      </c>
      <c r="E168" s="32" t="s">
        <v>7925</v>
      </c>
    </row>
    <row r="169">
      <c r="A169" s="1" t="s">
        <v>596</v>
      </c>
      <c r="E169" s="27" t="s">
        <v>589</v>
      </c>
    </row>
    <row r="170">
      <c r="A170" s="1" t="s">
        <v>587</v>
      </c>
      <c r="B170" s="1">
        <v>40</v>
      </c>
      <c r="C170" s="26" t="s">
        <v>7664</v>
      </c>
      <c r="D170" t="s">
        <v>589</v>
      </c>
      <c r="E170" s="27" t="s">
        <v>7665</v>
      </c>
      <c r="F170" s="28" t="s">
        <v>607</v>
      </c>
      <c r="G170" s="29">
        <v>603.63999999999999</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6">
      <c r="A172" s="1" t="s">
        <v>594</v>
      </c>
      <c r="E172" s="32" t="s">
        <v>7926</v>
      </c>
    </row>
    <row r="173">
      <c r="A173" s="1" t="s">
        <v>596</v>
      </c>
      <c r="E173" s="27" t="s">
        <v>589</v>
      </c>
    </row>
    <row r="174">
      <c r="A174" s="1" t="s">
        <v>587</v>
      </c>
      <c r="B174" s="1">
        <v>41</v>
      </c>
      <c r="C174" s="26" t="s">
        <v>7668</v>
      </c>
      <c r="D174" t="s">
        <v>589</v>
      </c>
      <c r="E174" s="27" t="s">
        <v>7927</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7928</v>
      </c>
    </row>
    <row r="176" ht="39.6">
      <c r="A176" s="1" t="s">
        <v>594</v>
      </c>
      <c r="E176" s="32" t="s">
        <v>7929</v>
      </c>
    </row>
    <row r="177">
      <c r="A177" s="1" t="s">
        <v>596</v>
      </c>
      <c r="E177" s="27" t="s">
        <v>589</v>
      </c>
    </row>
    <row r="178">
      <c r="A178" s="1" t="s">
        <v>587</v>
      </c>
      <c r="B178" s="1">
        <v>42</v>
      </c>
      <c r="C178" s="26" t="s">
        <v>7672</v>
      </c>
      <c r="D178" t="s">
        <v>589</v>
      </c>
      <c r="E178" s="27" t="s">
        <v>7930</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7931</v>
      </c>
    </row>
    <row r="180" ht="39.6">
      <c r="A180" s="1" t="s">
        <v>594</v>
      </c>
      <c r="E180" s="32" t="s">
        <v>7932</v>
      </c>
    </row>
    <row r="181">
      <c r="A181" s="1" t="s">
        <v>596</v>
      </c>
      <c r="E181" s="27" t="s">
        <v>589</v>
      </c>
    </row>
    <row r="182">
      <c r="A182" s="1" t="s">
        <v>587</v>
      </c>
      <c r="B182" s="1">
        <v>43</v>
      </c>
      <c r="C182" s="26" t="s">
        <v>7676</v>
      </c>
      <c r="D182" t="s">
        <v>589</v>
      </c>
      <c r="E182" s="27" t="s">
        <v>7933</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7933</v>
      </c>
    </row>
    <row r="184" ht="39.6">
      <c r="A184" s="1" t="s">
        <v>594</v>
      </c>
      <c r="E184" s="32" t="s">
        <v>7934</v>
      </c>
    </row>
    <row r="185">
      <c r="A185" s="1" t="s">
        <v>596</v>
      </c>
      <c r="E185" s="27" t="s">
        <v>589</v>
      </c>
    </row>
    <row r="186">
      <c r="A186" s="1" t="s">
        <v>587</v>
      </c>
      <c r="B186" s="1">
        <v>44</v>
      </c>
      <c r="C186" s="26" t="s">
        <v>7757</v>
      </c>
      <c r="D186" t="s">
        <v>589</v>
      </c>
      <c r="E186" s="27" t="s">
        <v>7935</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7935</v>
      </c>
    </row>
    <row r="188" ht="39.6">
      <c r="A188" s="1" t="s">
        <v>594</v>
      </c>
      <c r="E188" s="32" t="s">
        <v>7936</v>
      </c>
    </row>
    <row r="189">
      <c r="A189" s="1" t="s">
        <v>596</v>
      </c>
      <c r="E189" s="27" t="s">
        <v>589</v>
      </c>
    </row>
    <row r="190" ht="26.4">
      <c r="A190" s="1" t="s">
        <v>587</v>
      </c>
      <c r="B190" s="1">
        <v>45</v>
      </c>
      <c r="C190" s="26" t="s">
        <v>7680</v>
      </c>
      <c r="D190" t="s">
        <v>589</v>
      </c>
      <c r="E190" s="27" t="s">
        <v>7876</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7686</v>
      </c>
    </row>
    <row r="192" ht="79.2">
      <c r="A192" s="1" t="s">
        <v>594</v>
      </c>
      <c r="E192" s="32" t="s">
        <v>7937</v>
      </c>
    </row>
    <row r="193">
      <c r="A193" s="1" t="s">
        <v>596</v>
      </c>
      <c r="E193" s="27" t="s">
        <v>589</v>
      </c>
    </row>
    <row r="194">
      <c r="A194" s="1" t="s">
        <v>587</v>
      </c>
      <c r="B194" s="1">
        <v>46</v>
      </c>
      <c r="C194" s="26" t="s">
        <v>7680</v>
      </c>
      <c r="D194" t="s">
        <v>585</v>
      </c>
      <c r="E194" s="27" t="s">
        <v>7681</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7682</v>
      </c>
    </row>
    <row r="196" ht="39.6">
      <c r="A196" s="1" t="s">
        <v>594</v>
      </c>
      <c r="E196" s="32" t="s">
        <v>7762</v>
      </c>
    </row>
    <row r="197">
      <c r="A197" s="1" t="s">
        <v>596</v>
      </c>
      <c r="E197" s="27" t="s">
        <v>589</v>
      </c>
    </row>
    <row r="198">
      <c r="A198" s="1" t="s">
        <v>584</v>
      </c>
      <c r="C198" s="22" t="s">
        <v>690</v>
      </c>
      <c r="E198" s="23" t="s">
        <v>691</v>
      </c>
      <c r="L198" s="24">
        <f>SUMIFS(L199:L206,A199:A206,"P")</f>
        <v>0</v>
      </c>
      <c r="M198" s="24">
        <f>SUMIFS(M199:M206,A199:A206,"P")</f>
        <v>0</v>
      </c>
      <c r="N198" s="25"/>
    </row>
    <row r="199" ht="39.6">
      <c r="A199" s="1" t="s">
        <v>587</v>
      </c>
      <c r="B199" s="1">
        <v>47</v>
      </c>
      <c r="C199" s="26" t="s">
        <v>692</v>
      </c>
      <c r="D199" t="s">
        <v>693</v>
      </c>
      <c r="E199" s="27" t="s">
        <v>694</v>
      </c>
      <c r="F199" s="28" t="s">
        <v>695</v>
      </c>
      <c r="G199" s="29">
        <v>104.15000000000001</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696</v>
      </c>
    </row>
    <row r="201">
      <c r="A201" s="1" t="s">
        <v>594</v>
      </c>
      <c r="E201" s="32" t="s">
        <v>7938</v>
      </c>
    </row>
    <row r="202" ht="158.4">
      <c r="A202" s="1" t="s">
        <v>596</v>
      </c>
      <c r="E202" s="27" t="s">
        <v>698</v>
      </c>
    </row>
    <row r="203" ht="39.6">
      <c r="A203" s="1" t="s">
        <v>587</v>
      </c>
      <c r="B203" s="1">
        <v>48</v>
      </c>
      <c r="C203" s="26" t="s">
        <v>3900</v>
      </c>
      <c r="D203" t="s">
        <v>3901</v>
      </c>
      <c r="E203" s="27" t="s">
        <v>3902</v>
      </c>
      <c r="F203" s="28" t="s">
        <v>695</v>
      </c>
      <c r="G203" s="29">
        <v>416.59899999999999</v>
      </c>
      <c r="H203" s="28">
        <v>0</v>
      </c>
      <c r="I203" s="30">
        <f>ROUND(G203*H203,P4)</f>
        <v>0</v>
      </c>
      <c r="L203" s="30">
        <v>0</v>
      </c>
      <c r="M203" s="24">
        <f>ROUND(G203*L203,P4)</f>
        <v>0</v>
      </c>
      <c r="N203" s="25" t="s">
        <v>589</v>
      </c>
      <c r="O203" s="31">
        <f>M203*AA203</f>
        <v>0</v>
      </c>
      <c r="P203" s="1">
        <v>3</v>
      </c>
      <c r="AA203" s="1">
        <f>IF(P203=1,$O$3,IF(P203=2,$O$4,$O$5))</f>
        <v>0</v>
      </c>
    </row>
    <row r="204" ht="39.6">
      <c r="A204" s="1" t="s">
        <v>593</v>
      </c>
      <c r="E204" s="27" t="s">
        <v>4350</v>
      </c>
    </row>
    <row r="205">
      <c r="A205" s="1" t="s">
        <v>594</v>
      </c>
      <c r="E205" s="32" t="s">
        <v>7939</v>
      </c>
    </row>
    <row r="206" ht="158.4">
      <c r="A206" s="1" t="s">
        <v>596</v>
      </c>
      <c r="E206" s="27" t="s">
        <v>698</v>
      </c>
    </row>
    <row r="207">
      <c r="A207" s="1" t="s">
        <v>584</v>
      </c>
      <c r="C207" s="22" t="s">
        <v>7690</v>
      </c>
      <c r="E207" s="23" t="s">
        <v>7691</v>
      </c>
      <c r="L207" s="24">
        <f>SUMIFS(L208:L215,A208:A215,"P")</f>
        <v>0</v>
      </c>
      <c r="M207" s="24">
        <f>SUMIFS(M208:M215,A208:A215,"P")</f>
        <v>0</v>
      </c>
      <c r="N207" s="25"/>
    </row>
    <row r="208">
      <c r="A208" s="1" t="s">
        <v>587</v>
      </c>
      <c r="B208" s="1">
        <v>49</v>
      </c>
      <c r="C208" s="26" t="s">
        <v>7692</v>
      </c>
      <c r="D208" t="s">
        <v>589</v>
      </c>
      <c r="E208" s="27" t="s">
        <v>7693</v>
      </c>
      <c r="F208" s="28" t="s">
        <v>695</v>
      </c>
      <c r="G208" s="29">
        <v>286.15699999999998</v>
      </c>
      <c r="H208" s="28">
        <v>0</v>
      </c>
      <c r="I208" s="30">
        <f>ROUND(G208*H208,P4)</f>
        <v>0</v>
      </c>
      <c r="L208" s="30">
        <v>0</v>
      </c>
      <c r="M208" s="24">
        <f>ROUND(G208*L208,P4)</f>
        <v>0</v>
      </c>
      <c r="N208" s="25" t="s">
        <v>7500</v>
      </c>
      <c r="O208" s="31">
        <f>M208*AA208</f>
        <v>0</v>
      </c>
      <c r="P208" s="1">
        <v>3</v>
      </c>
      <c r="AA208" s="1">
        <f>IF(P208=1,$O$3,IF(P208=2,$O$4,$O$5))</f>
        <v>0</v>
      </c>
    </row>
    <row r="209" ht="39.6">
      <c r="A209" s="1" t="s">
        <v>593</v>
      </c>
      <c r="E209" s="27" t="s">
        <v>7694</v>
      </c>
    </row>
    <row r="210">
      <c r="A210" s="1" t="s">
        <v>594</v>
      </c>
    </row>
    <row r="211" ht="39.6">
      <c r="A211" s="1" t="s">
        <v>596</v>
      </c>
      <c r="E211" s="27" t="s">
        <v>7695</v>
      </c>
    </row>
    <row r="212" ht="26.4">
      <c r="A212" s="1" t="s">
        <v>587</v>
      </c>
      <c r="B212" s="1">
        <v>50</v>
      </c>
      <c r="C212" s="26" t="s">
        <v>7696</v>
      </c>
      <c r="D212" t="s">
        <v>589</v>
      </c>
      <c r="E212" s="27" t="s">
        <v>7697</v>
      </c>
      <c r="F212" s="28" t="s">
        <v>695</v>
      </c>
      <c r="G212" s="29">
        <v>286.15699999999998</v>
      </c>
      <c r="H212" s="28">
        <v>0</v>
      </c>
      <c r="I212" s="30">
        <f>ROUND(G212*H212,P4)</f>
        <v>0</v>
      </c>
      <c r="L212" s="30">
        <v>0</v>
      </c>
      <c r="M212" s="24">
        <f>ROUND(G212*L212,P4)</f>
        <v>0</v>
      </c>
      <c r="N212" s="25" t="s">
        <v>7500</v>
      </c>
      <c r="O212" s="31">
        <f>M212*AA212</f>
        <v>0</v>
      </c>
      <c r="P212" s="1">
        <v>3</v>
      </c>
      <c r="AA212" s="1">
        <f>IF(P212=1,$O$3,IF(P212=2,$O$4,$O$5))</f>
        <v>0</v>
      </c>
    </row>
    <row r="213" ht="39.6">
      <c r="A213" s="1" t="s">
        <v>593</v>
      </c>
      <c r="E213" s="27" t="s">
        <v>7698</v>
      </c>
    </row>
    <row r="214">
      <c r="A214" s="1" t="s">
        <v>594</v>
      </c>
    </row>
    <row r="215" ht="39.6">
      <c r="A215" s="1" t="s">
        <v>596</v>
      </c>
      <c r="E215" s="27" t="s">
        <v>7695</v>
      </c>
    </row>
    <row r="216">
      <c r="A216" s="1" t="s">
        <v>584</v>
      </c>
      <c r="C216" s="22" t="s">
        <v>4062</v>
      </c>
      <c r="E216" s="23" t="s">
        <v>4242</v>
      </c>
      <c r="L216" s="24">
        <f>SUMIFS(L217:L224,A217:A224,"P")</f>
        <v>0</v>
      </c>
      <c r="M216" s="24">
        <f>SUMIFS(M217:M224,A217:A224,"P")</f>
        <v>0</v>
      </c>
      <c r="N216" s="25"/>
    </row>
    <row r="217">
      <c r="A217" s="1" t="s">
        <v>587</v>
      </c>
      <c r="B217" s="1">
        <v>51</v>
      </c>
      <c r="C217" s="26" t="s">
        <v>7940</v>
      </c>
      <c r="D217" t="s">
        <v>589</v>
      </c>
      <c r="E217" s="27" t="s">
        <v>7941</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7701</v>
      </c>
    </row>
    <row r="219">
      <c r="A219" s="1" t="s">
        <v>594</v>
      </c>
      <c r="E219" s="32" t="s">
        <v>7942</v>
      </c>
    </row>
    <row r="220">
      <c r="A220" s="1" t="s">
        <v>596</v>
      </c>
      <c r="E220" s="27" t="s">
        <v>589</v>
      </c>
    </row>
    <row r="221">
      <c r="A221" s="1" t="s">
        <v>587</v>
      </c>
      <c r="B221" s="1">
        <v>52</v>
      </c>
      <c r="C221" s="26" t="s">
        <v>7943</v>
      </c>
      <c r="D221" t="s">
        <v>589</v>
      </c>
      <c r="E221" s="27" t="s">
        <v>7944</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7945</v>
      </c>
    </row>
    <row r="223">
      <c r="A223" s="1" t="s">
        <v>594</v>
      </c>
    </row>
    <row r="224">
      <c r="A224" s="1" t="s">
        <v>596</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7946</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1.8180000000000001</v>
      </c>
      <c r="H10" s="28">
        <v>0.001</v>
      </c>
      <c r="I10" s="30">
        <f>ROUND(G10*H10,P4)</f>
        <v>0</v>
      </c>
      <c r="L10" s="30">
        <v>0</v>
      </c>
      <c r="M10" s="24">
        <f>ROUND(G10*L10,P4)</f>
        <v>0</v>
      </c>
      <c r="N10" s="25" t="s">
        <v>7500</v>
      </c>
      <c r="O10" s="31">
        <f>M10*AA10</f>
        <v>0</v>
      </c>
      <c r="P10" s="1">
        <v>3</v>
      </c>
      <c r="AA10" s="1">
        <f>IF(P10=1,$O$3,IF(P10=2,$O$4,$O$5))</f>
        <v>0</v>
      </c>
    </row>
    <row r="11">
      <c r="A11" s="1" t="s">
        <v>593</v>
      </c>
      <c r="E11" s="27" t="s">
        <v>7768</v>
      </c>
    </row>
    <row r="12">
      <c r="A12" s="1" t="s">
        <v>594</v>
      </c>
      <c r="E12" s="32" t="s">
        <v>7947</v>
      </c>
    </row>
    <row r="13">
      <c r="A13" s="1" t="s">
        <v>596</v>
      </c>
      <c r="E13" s="27" t="s">
        <v>589</v>
      </c>
    </row>
    <row r="14">
      <c r="A14" s="1" t="s">
        <v>587</v>
      </c>
      <c r="B14" s="1">
        <v>2</v>
      </c>
      <c r="C14" s="26" t="s">
        <v>7502</v>
      </c>
      <c r="D14" t="s">
        <v>589</v>
      </c>
      <c r="E14" s="27" t="s">
        <v>7503</v>
      </c>
      <c r="F14" s="28" t="s">
        <v>835</v>
      </c>
      <c r="G14" s="29">
        <v>1040</v>
      </c>
      <c r="H14" s="28">
        <v>3.0000000000000001E-05</v>
      </c>
      <c r="I14" s="30">
        <f>ROUND(G14*H14,P4)</f>
        <v>0</v>
      </c>
      <c r="L14" s="30">
        <v>0</v>
      </c>
      <c r="M14" s="24">
        <f>ROUND(G14*L14,P4)</f>
        <v>0</v>
      </c>
      <c r="N14" s="25" t="s">
        <v>7500</v>
      </c>
      <c r="O14" s="31">
        <f>M14*AA14</f>
        <v>0</v>
      </c>
      <c r="P14" s="1">
        <v>3</v>
      </c>
      <c r="AA14" s="1">
        <f>IF(P14=1,$O$3,IF(P14=2,$O$4,$O$5))</f>
        <v>0</v>
      </c>
    </row>
    <row r="15" ht="26.4">
      <c r="A15" s="1" t="s">
        <v>593</v>
      </c>
      <c r="E15" s="27" t="s">
        <v>7504</v>
      </c>
    </row>
    <row r="16" ht="39.6">
      <c r="A16" s="1" t="s">
        <v>594</v>
      </c>
      <c r="E16" s="32" t="s">
        <v>7948</v>
      </c>
    </row>
    <row r="17" ht="330">
      <c r="A17" s="1" t="s">
        <v>596</v>
      </c>
      <c r="E17" s="27" t="s">
        <v>7506</v>
      </c>
    </row>
    <row r="18">
      <c r="A18" s="1" t="s">
        <v>587</v>
      </c>
      <c r="B18" s="1">
        <v>3</v>
      </c>
      <c r="C18" s="26" t="s">
        <v>7507</v>
      </c>
      <c r="D18" t="s">
        <v>589</v>
      </c>
      <c r="E18" s="27" t="s">
        <v>7508</v>
      </c>
      <c r="F18" s="28" t="s">
        <v>614</v>
      </c>
      <c r="G18" s="29">
        <v>187.07599999999999</v>
      </c>
      <c r="H18" s="28">
        <v>0</v>
      </c>
      <c r="I18" s="30">
        <f>ROUND(G18*H18,P4)</f>
        <v>0</v>
      </c>
      <c r="L18" s="30">
        <v>0</v>
      </c>
      <c r="M18" s="24">
        <f>ROUND(G18*L18,P4)</f>
        <v>0</v>
      </c>
      <c r="N18" s="25" t="s">
        <v>7500</v>
      </c>
      <c r="O18" s="31">
        <f>M18*AA18</f>
        <v>0</v>
      </c>
      <c r="P18" s="1">
        <v>3</v>
      </c>
      <c r="AA18" s="1">
        <f>IF(P18=1,$O$3,IF(P18=2,$O$4,$O$5))</f>
        <v>0</v>
      </c>
    </row>
    <row r="19">
      <c r="A19" s="1" t="s">
        <v>593</v>
      </c>
      <c r="E19" s="27" t="s">
        <v>7509</v>
      </c>
    </row>
    <row r="20" ht="277.2">
      <c r="A20" s="1" t="s">
        <v>594</v>
      </c>
      <c r="E20" s="32" t="s">
        <v>7949</v>
      </c>
    </row>
    <row r="21" ht="92.4">
      <c r="A21" s="1" t="s">
        <v>596</v>
      </c>
      <c r="E21" s="27" t="s">
        <v>7511</v>
      </c>
    </row>
    <row r="22" ht="26.4">
      <c r="A22" s="1" t="s">
        <v>587</v>
      </c>
      <c r="B22" s="1">
        <v>4</v>
      </c>
      <c r="C22" s="26" t="s">
        <v>7512</v>
      </c>
      <c r="D22" t="s">
        <v>589</v>
      </c>
      <c r="E22" s="27" t="s">
        <v>7513</v>
      </c>
      <c r="F22" s="28" t="s">
        <v>591</v>
      </c>
      <c r="G22" s="29">
        <v>233.33600000000001</v>
      </c>
      <c r="H22" s="28">
        <v>0</v>
      </c>
      <c r="I22" s="30">
        <f>ROUND(G22*H22,P4)</f>
        <v>0</v>
      </c>
      <c r="L22" s="30">
        <v>0</v>
      </c>
      <c r="M22" s="24">
        <f>ROUND(G22*L22,P4)</f>
        <v>0</v>
      </c>
      <c r="N22" s="25" t="s">
        <v>7500</v>
      </c>
      <c r="O22" s="31">
        <f>M22*AA22</f>
        <v>0</v>
      </c>
      <c r="P22" s="1">
        <v>3</v>
      </c>
      <c r="AA22" s="1">
        <f>IF(P22=1,$O$3,IF(P22=2,$O$4,$O$5))</f>
        <v>0</v>
      </c>
    </row>
    <row r="23" ht="39.6">
      <c r="A23" s="1" t="s">
        <v>593</v>
      </c>
      <c r="E23" s="27" t="s">
        <v>7514</v>
      </c>
    </row>
    <row r="24" ht="184.8">
      <c r="A24" s="1" t="s">
        <v>594</v>
      </c>
      <c r="E24" s="32" t="s">
        <v>7950</v>
      </c>
    </row>
    <row r="25" ht="39.6">
      <c r="A25" s="1" t="s">
        <v>596</v>
      </c>
      <c r="E25" s="27" t="s">
        <v>7516</v>
      </c>
    </row>
    <row r="26">
      <c r="A26" s="1" t="s">
        <v>587</v>
      </c>
      <c r="B26" s="1">
        <v>5</v>
      </c>
      <c r="C26" s="26" t="s">
        <v>7517</v>
      </c>
      <c r="D26" t="s">
        <v>589</v>
      </c>
      <c r="E26" s="27" t="s">
        <v>7518</v>
      </c>
      <c r="F26" s="28" t="s">
        <v>591</v>
      </c>
      <c r="G26" s="29">
        <v>95.325999999999993</v>
      </c>
      <c r="H26" s="28">
        <v>0</v>
      </c>
      <c r="I26" s="30">
        <f>ROUND(G26*H26,P4)</f>
        <v>0</v>
      </c>
      <c r="L26" s="30">
        <v>0</v>
      </c>
      <c r="M26" s="24">
        <f>ROUND(G26*L26,P4)</f>
        <v>0</v>
      </c>
      <c r="N26" s="25" t="s">
        <v>7500</v>
      </c>
      <c r="O26" s="31">
        <f>M26*AA26</f>
        <v>0</v>
      </c>
      <c r="P26" s="1">
        <v>3</v>
      </c>
      <c r="AA26" s="1">
        <f>IF(P26=1,$O$3,IF(P26=2,$O$4,$O$5))</f>
        <v>0</v>
      </c>
    </row>
    <row r="27" ht="26.4">
      <c r="A27" s="1" t="s">
        <v>593</v>
      </c>
      <c r="E27" s="27" t="s">
        <v>7519</v>
      </c>
    </row>
    <row r="28" ht="105.6">
      <c r="A28" s="1" t="s">
        <v>594</v>
      </c>
      <c r="E28" s="32" t="s">
        <v>7951</v>
      </c>
    </row>
    <row r="29">
      <c r="A29" s="1" t="s">
        <v>596</v>
      </c>
      <c r="E29" s="27" t="s">
        <v>589</v>
      </c>
    </row>
    <row r="30">
      <c r="A30" s="1" t="s">
        <v>587</v>
      </c>
      <c r="B30" s="1">
        <v>6</v>
      </c>
      <c r="C30" s="26" t="s">
        <v>7521</v>
      </c>
      <c r="D30" t="s">
        <v>589</v>
      </c>
      <c r="E30" s="27" t="s">
        <v>7522</v>
      </c>
      <c r="F30" s="28" t="s">
        <v>614</v>
      </c>
      <c r="G30" s="29">
        <v>347.62200000000001</v>
      </c>
      <c r="H30" s="28">
        <v>0.00084000000000000003</v>
      </c>
      <c r="I30" s="30">
        <f>ROUND(G30*H30,P4)</f>
        <v>0</v>
      </c>
      <c r="L30" s="30">
        <v>0</v>
      </c>
      <c r="M30" s="24">
        <f>ROUND(G30*L30,P4)</f>
        <v>0</v>
      </c>
      <c r="N30" s="25" t="s">
        <v>7500</v>
      </c>
      <c r="O30" s="31">
        <f>M30*AA30</f>
        <v>0</v>
      </c>
      <c r="P30" s="1">
        <v>3</v>
      </c>
      <c r="AA30" s="1">
        <f>IF(P30=1,$O$3,IF(P30=2,$O$4,$O$5))</f>
        <v>0</v>
      </c>
    </row>
    <row r="31" ht="26.4">
      <c r="A31" s="1" t="s">
        <v>593</v>
      </c>
      <c r="E31" s="27" t="s">
        <v>7523</v>
      </c>
    </row>
    <row r="32" ht="184.8">
      <c r="A32" s="1" t="s">
        <v>594</v>
      </c>
      <c r="E32" s="32" t="s">
        <v>7952</v>
      </c>
    </row>
    <row r="33" ht="184.8">
      <c r="A33" s="1" t="s">
        <v>596</v>
      </c>
      <c r="E33" s="27" t="s">
        <v>7525</v>
      </c>
    </row>
    <row r="34">
      <c r="A34" s="1" t="s">
        <v>587</v>
      </c>
      <c r="B34" s="1">
        <v>7</v>
      </c>
      <c r="C34" s="26" t="s">
        <v>7526</v>
      </c>
      <c r="D34" t="s">
        <v>589</v>
      </c>
      <c r="E34" s="27" t="s">
        <v>7527</v>
      </c>
      <c r="F34" s="28" t="s">
        <v>614</v>
      </c>
      <c r="G34" s="29">
        <v>169.09200000000001</v>
      </c>
      <c r="H34" s="28">
        <v>0.0011900000000000001</v>
      </c>
      <c r="I34" s="30">
        <f>ROUND(G34*H34,P4)</f>
        <v>0</v>
      </c>
      <c r="L34" s="30">
        <v>0</v>
      </c>
      <c r="M34" s="24">
        <f>ROUND(G34*L34,P4)</f>
        <v>0</v>
      </c>
      <c r="N34" s="25" t="s">
        <v>7500</v>
      </c>
      <c r="O34" s="31">
        <f>M34*AA34</f>
        <v>0</v>
      </c>
      <c r="P34" s="1">
        <v>3</v>
      </c>
      <c r="AA34" s="1">
        <f>IF(P34=1,$O$3,IF(P34=2,$O$4,$O$5))</f>
        <v>0</v>
      </c>
    </row>
    <row r="35" ht="26.4">
      <c r="A35" s="1" t="s">
        <v>593</v>
      </c>
      <c r="E35" s="27" t="s">
        <v>7528</v>
      </c>
    </row>
    <row r="36" ht="158.4">
      <c r="A36" s="1" t="s">
        <v>594</v>
      </c>
      <c r="E36" s="32" t="s">
        <v>7953</v>
      </c>
    </row>
    <row r="37">
      <c r="A37" s="1" t="s">
        <v>596</v>
      </c>
      <c r="E37" s="27" t="s">
        <v>589</v>
      </c>
    </row>
    <row r="38">
      <c r="A38" s="1" t="s">
        <v>587</v>
      </c>
      <c r="B38" s="1">
        <v>8</v>
      </c>
      <c r="C38" s="26" t="s">
        <v>7530</v>
      </c>
      <c r="D38" t="s">
        <v>589</v>
      </c>
      <c r="E38" s="27" t="s">
        <v>7531</v>
      </c>
      <c r="F38" s="28" t="s">
        <v>614</v>
      </c>
      <c r="G38" s="29">
        <v>347.62200000000001</v>
      </c>
      <c r="H38" s="28">
        <v>0</v>
      </c>
      <c r="I38" s="30">
        <f>ROUND(G38*H38,P4)</f>
        <v>0</v>
      </c>
      <c r="L38" s="30">
        <v>0</v>
      </c>
      <c r="M38" s="24">
        <f>ROUND(G38*L38,P4)</f>
        <v>0</v>
      </c>
      <c r="N38" s="25" t="s">
        <v>7500</v>
      </c>
      <c r="O38" s="31">
        <f>M38*AA38</f>
        <v>0</v>
      </c>
      <c r="P38" s="1">
        <v>3</v>
      </c>
      <c r="AA38" s="1">
        <f>IF(P38=1,$O$3,IF(P38=2,$O$4,$O$5))</f>
        <v>0</v>
      </c>
    </row>
    <row r="39" ht="26.4">
      <c r="A39" s="1" t="s">
        <v>593</v>
      </c>
      <c r="E39" s="27" t="s">
        <v>7532</v>
      </c>
    </row>
    <row r="40">
      <c r="A40" s="1" t="s">
        <v>594</v>
      </c>
      <c r="E40" s="32" t="s">
        <v>7954</v>
      </c>
    </row>
    <row r="41">
      <c r="A41" s="1" t="s">
        <v>596</v>
      </c>
      <c r="E41" s="27" t="s">
        <v>589</v>
      </c>
    </row>
    <row r="42">
      <c r="A42" s="1" t="s">
        <v>587</v>
      </c>
      <c r="B42" s="1">
        <v>9</v>
      </c>
      <c r="C42" s="26" t="s">
        <v>7534</v>
      </c>
      <c r="D42" t="s">
        <v>589</v>
      </c>
      <c r="E42" s="27" t="s">
        <v>7535</v>
      </c>
      <c r="F42" s="28" t="s">
        <v>614</v>
      </c>
      <c r="G42" s="29">
        <v>169.09200000000001</v>
      </c>
      <c r="H42" s="28">
        <v>0</v>
      </c>
      <c r="I42" s="30">
        <f>ROUND(G42*H42,P4)</f>
        <v>0</v>
      </c>
      <c r="L42" s="30">
        <v>0</v>
      </c>
      <c r="M42" s="24">
        <f>ROUND(G42*L42,P4)</f>
        <v>0</v>
      </c>
      <c r="N42" s="25" t="s">
        <v>7500</v>
      </c>
      <c r="O42" s="31">
        <f>M42*AA42</f>
        <v>0</v>
      </c>
      <c r="P42" s="1">
        <v>3</v>
      </c>
      <c r="AA42" s="1">
        <f>IF(P42=1,$O$3,IF(P42=2,$O$4,$O$5))</f>
        <v>0</v>
      </c>
    </row>
    <row r="43" ht="26.4">
      <c r="A43" s="1" t="s">
        <v>593</v>
      </c>
      <c r="E43" s="27" t="s">
        <v>7536</v>
      </c>
    </row>
    <row r="44">
      <c r="A44" s="1" t="s">
        <v>594</v>
      </c>
      <c r="E44" s="32" t="s">
        <v>7955</v>
      </c>
    </row>
    <row r="45">
      <c r="A45" s="1" t="s">
        <v>596</v>
      </c>
      <c r="E45" s="27" t="s">
        <v>589</v>
      </c>
    </row>
    <row r="46">
      <c r="A46" s="1" t="s">
        <v>587</v>
      </c>
      <c r="B46" s="1">
        <v>10</v>
      </c>
      <c r="C46" s="26" t="s">
        <v>7538</v>
      </c>
      <c r="D46" t="s">
        <v>589</v>
      </c>
      <c r="E46" s="27" t="s">
        <v>7539</v>
      </c>
      <c r="F46" s="28" t="s">
        <v>614</v>
      </c>
      <c r="G46" s="29">
        <v>104.28</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92.4">
      <c r="A48" s="1" t="s">
        <v>594</v>
      </c>
      <c r="E48" s="32" t="s">
        <v>7956</v>
      </c>
    </row>
    <row r="49">
      <c r="A49" s="1" t="s">
        <v>596</v>
      </c>
      <c r="E49" s="27" t="s">
        <v>589</v>
      </c>
    </row>
    <row r="50">
      <c r="A50" s="1" t="s">
        <v>587</v>
      </c>
      <c r="B50" s="1">
        <v>11</v>
      </c>
      <c r="C50" s="26" t="s">
        <v>7542</v>
      </c>
      <c r="D50" t="s">
        <v>589</v>
      </c>
      <c r="E50" s="27" t="s">
        <v>7543</v>
      </c>
      <c r="F50" s="28" t="s">
        <v>614</v>
      </c>
      <c r="G50" s="29">
        <v>104.28</v>
      </c>
      <c r="H50" s="28">
        <v>0</v>
      </c>
      <c r="I50" s="30">
        <f>ROUND(G50*H50,P4)</f>
        <v>0</v>
      </c>
      <c r="L50" s="30">
        <v>0</v>
      </c>
      <c r="M50" s="24">
        <f>ROUND(G50*L50,P4)</f>
        <v>0</v>
      </c>
      <c r="N50" s="25" t="s">
        <v>7500</v>
      </c>
      <c r="O50" s="31">
        <f>M50*AA50</f>
        <v>0</v>
      </c>
      <c r="P50" s="1">
        <v>3</v>
      </c>
      <c r="AA50" s="1">
        <f>IF(P50=1,$O$3,IF(P50=2,$O$4,$O$5))</f>
        <v>0</v>
      </c>
    </row>
    <row r="51" ht="26.4">
      <c r="A51" s="1" t="s">
        <v>593</v>
      </c>
      <c r="E51" s="27" t="s">
        <v>7544</v>
      </c>
    </row>
    <row r="52">
      <c r="A52" s="1" t="s">
        <v>594</v>
      </c>
      <c r="E52" s="32" t="s">
        <v>7957</v>
      </c>
    </row>
    <row r="53">
      <c r="A53" s="1" t="s">
        <v>596</v>
      </c>
      <c r="E53" s="27" t="s">
        <v>589</v>
      </c>
    </row>
    <row r="54">
      <c r="A54" s="1" t="s">
        <v>587</v>
      </c>
      <c r="B54" s="1">
        <v>12</v>
      </c>
      <c r="C54" s="26" t="s">
        <v>7546</v>
      </c>
      <c r="D54" t="s">
        <v>589</v>
      </c>
      <c r="E54" s="27" t="s">
        <v>7547</v>
      </c>
      <c r="F54" s="28" t="s">
        <v>591</v>
      </c>
      <c r="G54" s="29">
        <v>95.325999999999993</v>
      </c>
      <c r="H54" s="28">
        <v>0.00046000000000000001</v>
      </c>
      <c r="I54" s="30">
        <f>ROUND(G54*H54,P4)</f>
        <v>0</v>
      </c>
      <c r="L54" s="30">
        <v>0</v>
      </c>
      <c r="M54" s="24">
        <f>ROUND(G54*L54,P4)</f>
        <v>0</v>
      </c>
      <c r="N54" s="25" t="s">
        <v>7500</v>
      </c>
      <c r="O54" s="31">
        <f>M54*AA54</f>
        <v>0</v>
      </c>
      <c r="P54" s="1">
        <v>3</v>
      </c>
      <c r="AA54" s="1">
        <f>IF(P54=1,$O$3,IF(P54=2,$O$4,$O$5))</f>
        <v>0</v>
      </c>
    </row>
    <row r="55" ht="26.4">
      <c r="A55" s="1" t="s">
        <v>593</v>
      </c>
      <c r="E55" s="27" t="s">
        <v>7548</v>
      </c>
    </row>
    <row r="56">
      <c r="A56" s="1" t="s">
        <v>594</v>
      </c>
      <c r="E56" s="32" t="s">
        <v>7958</v>
      </c>
    </row>
    <row r="57">
      <c r="A57" s="1" t="s">
        <v>596</v>
      </c>
      <c r="E57" s="27" t="s">
        <v>589</v>
      </c>
    </row>
    <row r="58">
      <c r="A58" s="1" t="s">
        <v>587</v>
      </c>
      <c r="B58" s="1">
        <v>13</v>
      </c>
      <c r="C58" s="26" t="s">
        <v>7550</v>
      </c>
      <c r="D58" t="s">
        <v>589</v>
      </c>
      <c r="E58" s="27" t="s">
        <v>7551</v>
      </c>
      <c r="F58" s="28" t="s">
        <v>591</v>
      </c>
      <c r="G58" s="29">
        <v>95.325999999999993</v>
      </c>
      <c r="H58" s="28">
        <v>0</v>
      </c>
      <c r="I58" s="30">
        <f>ROUND(G58*H58,P4)</f>
        <v>0</v>
      </c>
      <c r="L58" s="30">
        <v>0</v>
      </c>
      <c r="M58" s="24">
        <f>ROUND(G58*L58,P4)</f>
        <v>0</v>
      </c>
      <c r="N58" s="25" t="s">
        <v>7500</v>
      </c>
      <c r="O58" s="31">
        <f>M58*AA58</f>
        <v>0</v>
      </c>
      <c r="P58" s="1">
        <v>3</v>
      </c>
      <c r="AA58" s="1">
        <f>IF(P58=1,$O$3,IF(P58=2,$O$4,$O$5))</f>
        <v>0</v>
      </c>
    </row>
    <row r="59" ht="26.4">
      <c r="A59" s="1" t="s">
        <v>593</v>
      </c>
      <c r="E59" s="27" t="s">
        <v>7552</v>
      </c>
    </row>
    <row r="60">
      <c r="A60" s="1" t="s">
        <v>594</v>
      </c>
      <c r="E60" s="32" t="s">
        <v>7958</v>
      </c>
    </row>
    <row r="61">
      <c r="A61" s="1" t="s">
        <v>596</v>
      </c>
      <c r="E61" s="27" t="s">
        <v>589</v>
      </c>
    </row>
    <row r="62">
      <c r="A62" s="1" t="s">
        <v>587</v>
      </c>
      <c r="B62" s="1">
        <v>14</v>
      </c>
      <c r="C62" s="26" t="s">
        <v>7553</v>
      </c>
      <c r="D62" t="s">
        <v>589</v>
      </c>
      <c r="E62" s="27" t="s">
        <v>7554</v>
      </c>
      <c r="F62" s="28" t="s">
        <v>591</v>
      </c>
      <c r="G62" s="29">
        <v>328.66199999999998</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8">
      <c r="A64" s="1" t="s">
        <v>594</v>
      </c>
      <c r="E64" s="32" t="s">
        <v>7959</v>
      </c>
    </row>
    <row r="65" ht="39.6">
      <c r="A65" s="1" t="s">
        <v>596</v>
      </c>
      <c r="E65" s="27" t="s">
        <v>7557</v>
      </c>
    </row>
    <row r="66">
      <c r="A66" s="1" t="s">
        <v>587</v>
      </c>
      <c r="B66" s="1">
        <v>15</v>
      </c>
      <c r="C66" s="26" t="s">
        <v>7722</v>
      </c>
      <c r="D66" t="s">
        <v>589</v>
      </c>
      <c r="E66" s="27" t="s">
        <v>7723</v>
      </c>
      <c r="F66" s="28" t="s">
        <v>591</v>
      </c>
      <c r="G66" s="29">
        <v>56.122</v>
      </c>
      <c r="H66" s="28">
        <v>0</v>
      </c>
      <c r="I66" s="30">
        <f>ROUND(G66*H66,P4)</f>
        <v>0</v>
      </c>
      <c r="L66" s="30">
        <v>0</v>
      </c>
      <c r="M66" s="24">
        <f>ROUND(G66*L66,P4)</f>
        <v>0</v>
      </c>
      <c r="N66" s="25" t="s">
        <v>7500</v>
      </c>
      <c r="O66" s="31">
        <f>M66*AA66</f>
        <v>0</v>
      </c>
      <c r="P66" s="1">
        <v>3</v>
      </c>
      <c r="AA66" s="1">
        <f>IF(P66=1,$O$3,IF(P66=2,$O$4,$O$5))</f>
        <v>0</v>
      </c>
    </row>
    <row r="67" ht="26.4">
      <c r="A67" s="1" t="s">
        <v>593</v>
      </c>
      <c r="E67" s="27" t="s">
        <v>7724</v>
      </c>
    </row>
    <row r="68" ht="66">
      <c r="A68" s="1" t="s">
        <v>594</v>
      </c>
      <c r="E68" s="32" t="s">
        <v>7960</v>
      </c>
    </row>
    <row r="69" ht="92.4">
      <c r="A69" s="1" t="s">
        <v>596</v>
      </c>
      <c r="E69" s="27" t="s">
        <v>7726</v>
      </c>
    </row>
    <row r="70" ht="26.4">
      <c r="A70" s="1" t="s">
        <v>587</v>
      </c>
      <c r="B70" s="1">
        <v>16</v>
      </c>
      <c r="C70" s="26" t="s">
        <v>7562</v>
      </c>
      <c r="D70" t="s">
        <v>589</v>
      </c>
      <c r="E70" s="27" t="s">
        <v>7563</v>
      </c>
      <c r="F70" s="28" t="s">
        <v>591</v>
      </c>
      <c r="G70" s="29">
        <v>408.47500000000002</v>
      </c>
      <c r="H70" s="28">
        <v>0</v>
      </c>
      <c r="I70" s="30">
        <f>ROUND(G70*H70,P4)</f>
        <v>0</v>
      </c>
      <c r="L70" s="30">
        <v>0</v>
      </c>
      <c r="M70" s="24">
        <f>ROUND(G70*L70,P4)</f>
        <v>0</v>
      </c>
      <c r="N70" s="25" t="s">
        <v>7500</v>
      </c>
      <c r="O70" s="31">
        <f>M70*AA70</f>
        <v>0</v>
      </c>
      <c r="P70" s="1">
        <v>3</v>
      </c>
      <c r="AA70" s="1">
        <f>IF(P70=1,$O$3,IF(P70=2,$O$4,$O$5))</f>
        <v>0</v>
      </c>
    </row>
    <row r="71" ht="39.6">
      <c r="A71" s="1" t="s">
        <v>593</v>
      </c>
      <c r="E71" s="27" t="s">
        <v>7564</v>
      </c>
    </row>
    <row r="72" ht="66">
      <c r="A72" s="1" t="s">
        <v>594</v>
      </c>
      <c r="E72" s="32" t="s">
        <v>7961</v>
      </c>
    </row>
    <row r="73" ht="66">
      <c r="A73" s="1" t="s">
        <v>596</v>
      </c>
      <c r="E73" s="27" t="s">
        <v>7566</v>
      </c>
    </row>
    <row r="74">
      <c r="A74" s="1" t="s">
        <v>587</v>
      </c>
      <c r="B74" s="1">
        <v>17</v>
      </c>
      <c r="C74" s="26" t="s">
        <v>7567</v>
      </c>
      <c r="D74" t="s">
        <v>589</v>
      </c>
      <c r="E74" s="27" t="s">
        <v>7568</v>
      </c>
      <c r="F74" s="28" t="s">
        <v>591</v>
      </c>
      <c r="G74" s="29">
        <v>31.957000000000001</v>
      </c>
      <c r="H74" s="28">
        <v>0</v>
      </c>
      <c r="I74" s="30">
        <f>ROUND(G74*H74,P4)</f>
        <v>0</v>
      </c>
      <c r="L74" s="30">
        <v>0</v>
      </c>
      <c r="M74" s="24">
        <f>ROUND(G74*L74,P4)</f>
        <v>0</v>
      </c>
      <c r="N74" s="25" t="s">
        <v>7500</v>
      </c>
      <c r="O74" s="31">
        <f>M74*AA74</f>
        <v>0</v>
      </c>
      <c r="P74" s="1">
        <v>3</v>
      </c>
      <c r="AA74" s="1">
        <f>IF(P74=1,$O$3,IF(P74=2,$O$4,$O$5))</f>
        <v>0</v>
      </c>
    </row>
    <row r="75">
      <c r="A75" s="1" t="s">
        <v>593</v>
      </c>
      <c r="E75" s="27" t="s">
        <v>7569</v>
      </c>
    </row>
    <row r="76" ht="66">
      <c r="A76" s="1" t="s">
        <v>594</v>
      </c>
      <c r="E76" s="32" t="s">
        <v>7962</v>
      </c>
    </row>
    <row r="77">
      <c r="A77" s="1" t="s">
        <v>596</v>
      </c>
      <c r="E77" s="27" t="s">
        <v>589</v>
      </c>
    </row>
    <row r="78">
      <c r="A78" s="1" t="s">
        <v>587</v>
      </c>
      <c r="B78" s="1">
        <v>18</v>
      </c>
      <c r="C78" s="26" t="s">
        <v>7570</v>
      </c>
      <c r="D78" t="s">
        <v>589</v>
      </c>
      <c r="E78" s="27" t="s">
        <v>7571</v>
      </c>
      <c r="F78" s="28" t="s">
        <v>591</v>
      </c>
      <c r="G78" s="29">
        <v>328.66199999999998</v>
      </c>
      <c r="H78" s="28">
        <v>0</v>
      </c>
      <c r="I78" s="30">
        <f>ROUND(G78*H78,P4)</f>
        <v>0</v>
      </c>
      <c r="L78" s="30">
        <v>0</v>
      </c>
      <c r="M78" s="24">
        <f>ROUND(G78*L78,P4)</f>
        <v>0</v>
      </c>
      <c r="N78" s="25" t="s">
        <v>7500</v>
      </c>
      <c r="O78" s="31">
        <f>M78*AA78</f>
        <v>0</v>
      </c>
      <c r="P78" s="1">
        <v>3</v>
      </c>
      <c r="AA78" s="1">
        <f>IF(P78=1,$O$3,IF(P78=2,$O$4,$O$5))</f>
        <v>0</v>
      </c>
    </row>
    <row r="79" ht="26.4">
      <c r="A79" s="1" t="s">
        <v>593</v>
      </c>
      <c r="E79" s="27" t="s">
        <v>7572</v>
      </c>
    </row>
    <row r="80" ht="52.8">
      <c r="A80" s="1" t="s">
        <v>594</v>
      </c>
      <c r="E80" s="32" t="s">
        <v>7963</v>
      </c>
    </row>
    <row r="81" ht="132">
      <c r="A81" s="1" t="s">
        <v>596</v>
      </c>
      <c r="E81" s="27" t="s">
        <v>7574</v>
      </c>
    </row>
    <row r="82">
      <c r="A82" s="1" t="s">
        <v>587</v>
      </c>
      <c r="B82" s="1">
        <v>19</v>
      </c>
      <c r="C82" s="26" t="s">
        <v>7575</v>
      </c>
      <c r="D82" t="s">
        <v>589</v>
      </c>
      <c r="E82" s="27" t="s">
        <v>7576</v>
      </c>
      <c r="F82" s="28" t="s">
        <v>591</v>
      </c>
      <c r="G82" s="29">
        <v>328.66199999999998</v>
      </c>
      <c r="H82" s="28">
        <v>0</v>
      </c>
      <c r="I82" s="30">
        <f>ROUND(G82*H82,P4)</f>
        <v>0</v>
      </c>
      <c r="L82" s="30">
        <v>0</v>
      </c>
      <c r="M82" s="24">
        <f>ROUND(G82*L82,P4)</f>
        <v>0</v>
      </c>
      <c r="N82" s="25" t="s">
        <v>7500</v>
      </c>
      <c r="O82" s="31">
        <f>M82*AA82</f>
        <v>0</v>
      </c>
      <c r="P82" s="1">
        <v>3</v>
      </c>
      <c r="AA82" s="1">
        <f>IF(P82=1,$O$3,IF(P82=2,$O$4,$O$5))</f>
        <v>0</v>
      </c>
    </row>
    <row r="83" ht="26.4">
      <c r="A83" s="1" t="s">
        <v>593</v>
      </c>
      <c r="E83" s="27" t="s">
        <v>7577</v>
      </c>
    </row>
    <row r="84" ht="52.8">
      <c r="A84" s="1" t="s">
        <v>594</v>
      </c>
      <c r="E84" s="32" t="s">
        <v>7964</v>
      </c>
    </row>
    <row r="85" ht="145.2">
      <c r="A85" s="1" t="s">
        <v>596</v>
      </c>
      <c r="E85" s="27" t="s">
        <v>7579</v>
      </c>
    </row>
    <row r="86">
      <c r="A86" s="1" t="s">
        <v>587</v>
      </c>
      <c r="B86" s="1">
        <v>20</v>
      </c>
      <c r="C86" s="26" t="s">
        <v>7580</v>
      </c>
      <c r="D86" t="s">
        <v>589</v>
      </c>
      <c r="E86" s="27" t="s">
        <v>7581</v>
      </c>
      <c r="F86" s="28" t="s">
        <v>591</v>
      </c>
      <c r="G86" s="29">
        <v>28.061</v>
      </c>
      <c r="H86" s="28">
        <v>0</v>
      </c>
      <c r="I86" s="30">
        <f>ROUND(G86*H86,P4)</f>
        <v>0</v>
      </c>
      <c r="L86" s="30">
        <v>0</v>
      </c>
      <c r="M86" s="24">
        <f>ROUND(G86*L86,P4)</f>
        <v>0</v>
      </c>
      <c r="N86" s="25" t="s">
        <v>7500</v>
      </c>
      <c r="O86" s="31">
        <f>M86*AA86</f>
        <v>0</v>
      </c>
      <c r="P86" s="1">
        <v>3</v>
      </c>
      <c r="AA86" s="1">
        <f>IF(P86=1,$O$3,IF(P86=2,$O$4,$O$5))</f>
        <v>0</v>
      </c>
    </row>
    <row r="87" ht="26.4">
      <c r="A87" s="1" t="s">
        <v>593</v>
      </c>
      <c r="E87" s="27" t="s">
        <v>7582</v>
      </c>
    </row>
    <row r="88" ht="39.6">
      <c r="A88" s="1" t="s">
        <v>594</v>
      </c>
      <c r="E88" s="32" t="s">
        <v>7965</v>
      </c>
    </row>
    <row r="89">
      <c r="A89" s="1" t="s">
        <v>596</v>
      </c>
      <c r="E89" s="27" t="s">
        <v>589</v>
      </c>
    </row>
    <row r="90">
      <c r="A90" s="1" t="s">
        <v>587</v>
      </c>
      <c r="B90" s="1">
        <v>21</v>
      </c>
      <c r="C90" s="26" t="s">
        <v>7584</v>
      </c>
      <c r="D90" t="s">
        <v>589</v>
      </c>
      <c r="E90" s="27" t="s">
        <v>7585</v>
      </c>
      <c r="F90" s="28" t="s">
        <v>591</v>
      </c>
      <c r="G90" s="29">
        <v>79.813000000000002</v>
      </c>
      <c r="H90" s="28">
        <v>0</v>
      </c>
      <c r="I90" s="30">
        <f>ROUND(G90*H90,P4)</f>
        <v>0</v>
      </c>
      <c r="L90" s="30">
        <v>0</v>
      </c>
      <c r="M90" s="24">
        <f>ROUND(G90*L90,P4)</f>
        <v>0</v>
      </c>
      <c r="N90" s="25" t="s">
        <v>7500</v>
      </c>
      <c r="O90" s="31">
        <f>M90*AA90</f>
        <v>0</v>
      </c>
      <c r="P90" s="1">
        <v>3</v>
      </c>
      <c r="AA90" s="1">
        <f>IF(P90=1,$O$3,IF(P90=2,$O$4,$O$5))</f>
        <v>0</v>
      </c>
    </row>
    <row r="91" ht="26.4">
      <c r="A91" s="1" t="s">
        <v>593</v>
      </c>
      <c r="E91" s="27" t="s">
        <v>7586</v>
      </c>
    </row>
    <row r="92" ht="66">
      <c r="A92" s="1" t="s">
        <v>594</v>
      </c>
      <c r="E92" s="32" t="s">
        <v>7966</v>
      </c>
    </row>
    <row r="93" ht="250.8">
      <c r="A93" s="1" t="s">
        <v>596</v>
      </c>
      <c r="E93" s="27" t="s">
        <v>7588</v>
      </c>
    </row>
    <row r="94">
      <c r="A94" s="1" t="s">
        <v>587</v>
      </c>
      <c r="B94" s="1">
        <v>22</v>
      </c>
      <c r="C94" s="26" t="s">
        <v>7589</v>
      </c>
      <c r="D94" t="s">
        <v>589</v>
      </c>
      <c r="E94" s="27" t="s">
        <v>7590</v>
      </c>
      <c r="F94" s="28" t="s">
        <v>591</v>
      </c>
      <c r="G94" s="29">
        <v>148.41999999999999</v>
      </c>
      <c r="H94" s="28">
        <v>0</v>
      </c>
      <c r="I94" s="30">
        <f>ROUND(G94*H94,P4)</f>
        <v>0</v>
      </c>
      <c r="L94" s="30">
        <v>0</v>
      </c>
      <c r="M94" s="24">
        <f>ROUND(G94*L94,P4)</f>
        <v>0</v>
      </c>
      <c r="N94" s="25" t="s">
        <v>7500</v>
      </c>
      <c r="O94" s="31">
        <f>M94*AA94</f>
        <v>0</v>
      </c>
      <c r="P94" s="1">
        <v>3</v>
      </c>
      <c r="AA94" s="1">
        <f>IF(P94=1,$O$3,IF(P94=2,$O$4,$O$5))</f>
        <v>0</v>
      </c>
    </row>
    <row r="95" ht="39.6">
      <c r="A95" s="1" t="s">
        <v>593</v>
      </c>
      <c r="E95" s="27" t="s">
        <v>7591</v>
      </c>
    </row>
    <row r="96" ht="184.8">
      <c r="A96" s="1" t="s">
        <v>594</v>
      </c>
      <c r="E96" s="32" t="s">
        <v>7967</v>
      </c>
    </row>
    <row r="97" ht="132">
      <c r="A97" s="1" t="s">
        <v>596</v>
      </c>
      <c r="E97" s="27" t="s">
        <v>7593</v>
      </c>
    </row>
    <row r="98" ht="26.4">
      <c r="A98" s="1" t="s">
        <v>587</v>
      </c>
      <c r="B98" s="1">
        <v>23</v>
      </c>
      <c r="C98" s="26" t="s">
        <v>7594</v>
      </c>
      <c r="D98" t="s">
        <v>589</v>
      </c>
      <c r="E98" s="27" t="s">
        <v>7595</v>
      </c>
      <c r="F98" s="28" t="s">
        <v>614</v>
      </c>
      <c r="G98" s="29">
        <v>25.972999999999999</v>
      </c>
      <c r="H98" s="28">
        <v>0</v>
      </c>
      <c r="I98" s="30">
        <f>ROUND(G98*H98,P4)</f>
        <v>0</v>
      </c>
      <c r="L98" s="30">
        <v>0</v>
      </c>
      <c r="M98" s="24">
        <f>ROUND(G98*L98,P4)</f>
        <v>0</v>
      </c>
      <c r="N98" s="25" t="s">
        <v>7500</v>
      </c>
      <c r="O98" s="31">
        <f>M98*AA98</f>
        <v>0</v>
      </c>
      <c r="P98" s="1">
        <v>3</v>
      </c>
      <c r="AA98" s="1">
        <f>IF(P98=1,$O$3,IF(P98=2,$O$4,$O$5))</f>
        <v>0</v>
      </c>
    </row>
    <row r="99" ht="26.4">
      <c r="A99" s="1" t="s">
        <v>593</v>
      </c>
      <c r="E99" s="27" t="s">
        <v>7596</v>
      </c>
    </row>
    <row r="100" ht="92.4">
      <c r="A100" s="1" t="s">
        <v>594</v>
      </c>
      <c r="E100" s="32" t="s">
        <v>7968</v>
      </c>
    </row>
    <row r="101" ht="52.8">
      <c r="A101" s="1" t="s">
        <v>596</v>
      </c>
      <c r="E101" s="27" t="s">
        <v>7598</v>
      </c>
    </row>
    <row r="102">
      <c r="A102" s="1" t="s">
        <v>587</v>
      </c>
      <c r="B102" s="1">
        <v>24</v>
      </c>
      <c r="C102" s="26" t="s">
        <v>7599</v>
      </c>
      <c r="D102" t="s">
        <v>589</v>
      </c>
      <c r="E102" s="27" t="s">
        <v>7600</v>
      </c>
      <c r="F102" s="28" t="s">
        <v>614</v>
      </c>
      <c r="G102" s="29">
        <v>25.972999999999999</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c r="A104" s="1" t="s">
        <v>594</v>
      </c>
      <c r="E104" s="32" t="s">
        <v>7969</v>
      </c>
    </row>
    <row r="105">
      <c r="A105" s="1" t="s">
        <v>596</v>
      </c>
      <c r="E105" s="27" t="s">
        <v>589</v>
      </c>
    </row>
    <row r="106">
      <c r="A106" s="1" t="s">
        <v>587</v>
      </c>
      <c r="B106" s="1">
        <v>25</v>
      </c>
      <c r="C106" s="26" t="s">
        <v>7603</v>
      </c>
      <c r="D106" t="s">
        <v>589</v>
      </c>
      <c r="E106" s="27" t="s">
        <v>7604</v>
      </c>
      <c r="F106" s="28" t="s">
        <v>614</v>
      </c>
      <c r="G106" s="29">
        <v>174.864</v>
      </c>
      <c r="H106" s="28">
        <v>0</v>
      </c>
      <c r="I106" s="30">
        <f>ROUND(G106*H106,P4)</f>
        <v>0</v>
      </c>
      <c r="L106" s="30">
        <v>0</v>
      </c>
      <c r="M106" s="24">
        <f>ROUND(G106*L106,P4)</f>
        <v>0</v>
      </c>
      <c r="N106" s="25" t="s">
        <v>7500</v>
      </c>
      <c r="O106" s="31">
        <f>M106*AA106</f>
        <v>0</v>
      </c>
      <c r="P106" s="1">
        <v>3</v>
      </c>
      <c r="AA106" s="1">
        <f>IF(P106=1,$O$3,IF(P106=2,$O$4,$O$5))</f>
        <v>0</v>
      </c>
    </row>
    <row r="107" ht="26.4">
      <c r="A107" s="1" t="s">
        <v>593</v>
      </c>
      <c r="E107" s="27" t="s">
        <v>7605</v>
      </c>
    </row>
    <row r="108">
      <c r="A108" s="1" t="s">
        <v>594</v>
      </c>
      <c r="E108" s="32" t="s">
        <v>7791</v>
      </c>
    </row>
    <row r="109">
      <c r="A109" s="1" t="s">
        <v>596</v>
      </c>
      <c r="E109" s="27" t="s">
        <v>589</v>
      </c>
    </row>
    <row r="110" ht="26.4">
      <c r="A110" s="1" t="s">
        <v>587</v>
      </c>
      <c r="B110" s="1">
        <v>26</v>
      </c>
      <c r="C110" s="26" t="s">
        <v>7607</v>
      </c>
      <c r="D110" t="s">
        <v>589</v>
      </c>
      <c r="E110" s="27" t="s">
        <v>7608</v>
      </c>
      <c r="F110" s="28" t="s">
        <v>614</v>
      </c>
      <c r="G110" s="29">
        <v>25.972999999999999</v>
      </c>
      <c r="H110" s="28">
        <v>0</v>
      </c>
      <c r="I110" s="30">
        <f>ROUND(G110*H110,P4)</f>
        <v>0</v>
      </c>
      <c r="L110" s="30">
        <v>0</v>
      </c>
      <c r="M110" s="24">
        <f>ROUND(G110*L110,P4)</f>
        <v>0</v>
      </c>
      <c r="N110" s="25" t="s">
        <v>7500</v>
      </c>
      <c r="O110" s="31">
        <f>M110*AA110</f>
        <v>0</v>
      </c>
      <c r="P110" s="1">
        <v>3</v>
      </c>
      <c r="AA110" s="1">
        <f>IF(P110=1,$O$3,IF(P110=2,$O$4,$O$5))</f>
        <v>0</v>
      </c>
    </row>
    <row r="111" ht="26.4">
      <c r="A111" s="1" t="s">
        <v>593</v>
      </c>
      <c r="E111" s="27" t="s">
        <v>7608</v>
      </c>
    </row>
    <row r="112">
      <c r="A112" s="1" t="s">
        <v>594</v>
      </c>
      <c r="E112" s="32" t="s">
        <v>7969</v>
      </c>
    </row>
    <row r="113">
      <c r="A113" s="1" t="s">
        <v>596</v>
      </c>
      <c r="E113" s="27" t="s">
        <v>589</v>
      </c>
    </row>
    <row r="114">
      <c r="A114" s="1" t="s">
        <v>587</v>
      </c>
      <c r="B114" s="1">
        <v>27</v>
      </c>
      <c r="C114" s="26" t="s">
        <v>7609</v>
      </c>
      <c r="D114" t="s">
        <v>589</v>
      </c>
      <c r="E114" s="27" t="s">
        <v>7610</v>
      </c>
      <c r="F114" s="28" t="s">
        <v>591</v>
      </c>
      <c r="G114" s="29">
        <v>5.1950000000000003</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c r="A116" s="1" t="s">
        <v>594</v>
      </c>
      <c r="E116" s="32" t="s">
        <v>7970</v>
      </c>
    </row>
    <row r="117">
      <c r="A117" s="1" t="s">
        <v>596</v>
      </c>
      <c r="E117" s="27" t="s">
        <v>589</v>
      </c>
    </row>
    <row r="118">
      <c r="A118" s="1" t="s">
        <v>587</v>
      </c>
      <c r="B118" s="1">
        <v>28</v>
      </c>
      <c r="C118" s="26" t="s">
        <v>7613</v>
      </c>
      <c r="D118" t="s">
        <v>589</v>
      </c>
      <c r="E118" s="27" t="s">
        <v>7614</v>
      </c>
      <c r="F118" s="28" t="s">
        <v>695</v>
      </c>
      <c r="G118" s="29">
        <v>228.233</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6">
      <c r="A120" s="1" t="s">
        <v>594</v>
      </c>
      <c r="E120" s="32" t="s">
        <v>7971</v>
      </c>
    </row>
    <row r="121">
      <c r="A121" s="1" t="s">
        <v>596</v>
      </c>
      <c r="E121" s="27" t="s">
        <v>589</v>
      </c>
    </row>
    <row r="122">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20.562999999999999</v>
      </c>
      <c r="H123" s="28">
        <v>1.98</v>
      </c>
      <c r="I123" s="30">
        <f>ROUND(G123*H123,P4)</f>
        <v>0</v>
      </c>
      <c r="L123" s="30">
        <v>0</v>
      </c>
      <c r="M123" s="24">
        <f>ROUND(G123*L123,P4)</f>
        <v>0</v>
      </c>
      <c r="N123" s="25" t="s">
        <v>7500</v>
      </c>
      <c r="O123" s="31">
        <f>M123*AA123</f>
        <v>0</v>
      </c>
      <c r="P123" s="1">
        <v>3</v>
      </c>
      <c r="AA123" s="1">
        <f>IF(P123=1,$O$3,IF(P123=2,$O$4,$O$5))</f>
        <v>0</v>
      </c>
    </row>
    <row r="124" ht="26.4">
      <c r="A124" s="1" t="s">
        <v>593</v>
      </c>
      <c r="E124" s="27" t="s">
        <v>7618</v>
      </c>
    </row>
    <row r="125" ht="277.2">
      <c r="A125" s="1" t="s">
        <v>594</v>
      </c>
      <c r="E125" s="32" t="s">
        <v>7972</v>
      </c>
    </row>
    <row r="126" ht="52.8">
      <c r="A126" s="1" t="s">
        <v>596</v>
      </c>
      <c r="E126" s="27" t="s">
        <v>7620</v>
      </c>
    </row>
    <row r="127">
      <c r="A127" s="1" t="s">
        <v>584</v>
      </c>
      <c r="C127" s="22" t="s">
        <v>7621</v>
      </c>
      <c r="E127" s="23" t="s">
        <v>7622</v>
      </c>
      <c r="L127" s="24">
        <f>SUMIFS(L128:L147,A128:A147,"P")</f>
        <v>0</v>
      </c>
      <c r="M127" s="24">
        <f>SUMIFS(M128:M147,A128:A147,"P")</f>
        <v>0</v>
      </c>
      <c r="N127" s="25"/>
    </row>
    <row r="128" ht="26.4">
      <c r="A128" s="1" t="s">
        <v>587</v>
      </c>
      <c r="B128" s="1">
        <v>30</v>
      </c>
      <c r="C128" s="26" t="s">
        <v>7623</v>
      </c>
      <c r="D128" t="s">
        <v>589</v>
      </c>
      <c r="E128" s="27" t="s">
        <v>7624</v>
      </c>
      <c r="F128" s="28" t="s">
        <v>607</v>
      </c>
      <c r="G128" s="29">
        <v>8</v>
      </c>
      <c r="H128" s="28">
        <v>0.27030999999999999</v>
      </c>
      <c r="I128" s="30">
        <f>ROUND(G128*H128,P4)</f>
        <v>0</v>
      </c>
      <c r="L128" s="30">
        <v>0</v>
      </c>
      <c r="M128" s="24">
        <f>ROUND(G128*L128,P4)</f>
        <v>0</v>
      </c>
      <c r="N128" s="25" t="s">
        <v>7500</v>
      </c>
      <c r="O128" s="31">
        <f>M128*AA128</f>
        <v>0</v>
      </c>
      <c r="P128" s="1">
        <v>3</v>
      </c>
      <c r="AA128" s="1">
        <f>IF(P128=1,$O$3,IF(P128=2,$O$4,$O$5))</f>
        <v>0</v>
      </c>
    </row>
    <row r="129" ht="26.4">
      <c r="A129" s="1" t="s">
        <v>593</v>
      </c>
      <c r="E129" s="27" t="s">
        <v>7625</v>
      </c>
    </row>
    <row r="130">
      <c r="A130" s="1" t="s">
        <v>594</v>
      </c>
      <c r="E130" s="32" t="s">
        <v>3931</v>
      </c>
    </row>
    <row r="131">
      <c r="A131" s="1" t="s">
        <v>596</v>
      </c>
      <c r="E131" s="27" t="s">
        <v>589</v>
      </c>
    </row>
    <row r="132" ht="26.4">
      <c r="A132" s="1" t="s">
        <v>587</v>
      </c>
      <c r="B132" s="1">
        <v>31</v>
      </c>
      <c r="C132" s="26" t="s">
        <v>7627</v>
      </c>
      <c r="D132" t="s">
        <v>589</v>
      </c>
      <c r="E132" s="27" t="s">
        <v>7628</v>
      </c>
      <c r="F132" s="28" t="s">
        <v>607</v>
      </c>
      <c r="G132" s="29">
        <v>220.44</v>
      </c>
      <c r="H132" s="28">
        <v>0.23402999999999999</v>
      </c>
      <c r="I132" s="30">
        <f>ROUND(G132*H132,P4)</f>
        <v>0</v>
      </c>
      <c r="L132" s="30">
        <v>0</v>
      </c>
      <c r="M132" s="24">
        <f>ROUND(G132*L132,P4)</f>
        <v>0</v>
      </c>
      <c r="N132" s="25" t="s">
        <v>7500</v>
      </c>
      <c r="O132" s="31">
        <f>M132*AA132</f>
        <v>0</v>
      </c>
      <c r="P132" s="1">
        <v>3</v>
      </c>
      <c r="AA132" s="1">
        <f>IF(P132=1,$O$3,IF(P132=2,$O$4,$O$5))</f>
        <v>0</v>
      </c>
    </row>
    <row r="133" ht="26.4">
      <c r="A133" s="1" t="s">
        <v>593</v>
      </c>
      <c r="E133" s="27" t="s">
        <v>7629</v>
      </c>
    </row>
    <row r="134">
      <c r="A134" s="1" t="s">
        <v>594</v>
      </c>
      <c r="E134" s="32" t="s">
        <v>7973</v>
      </c>
    </row>
    <row r="135">
      <c r="A135" s="1" t="s">
        <v>596</v>
      </c>
      <c r="E135" s="27" t="s">
        <v>589</v>
      </c>
    </row>
    <row r="136" ht="26.4">
      <c r="A136" s="1" t="s">
        <v>587</v>
      </c>
      <c r="B136" s="1">
        <v>32</v>
      </c>
      <c r="C136" s="26" t="s">
        <v>7739</v>
      </c>
      <c r="D136" t="s">
        <v>589</v>
      </c>
      <c r="E136" s="27" t="s">
        <v>7632</v>
      </c>
      <c r="F136" s="28" t="s">
        <v>4131</v>
      </c>
      <c r="G136" s="29">
        <v>176.352</v>
      </c>
      <c r="H136" s="28">
        <v>0</v>
      </c>
      <c r="I136" s="30">
        <f>ROUND(G136*H136,P4)</f>
        <v>0</v>
      </c>
      <c r="L136" s="30">
        <v>0</v>
      </c>
      <c r="M136" s="24">
        <f>ROUND(G136*L136,P4)</f>
        <v>0</v>
      </c>
      <c r="N136" s="25" t="s">
        <v>589</v>
      </c>
      <c r="O136" s="31">
        <f>M136*AA136</f>
        <v>0</v>
      </c>
      <c r="P136" s="1">
        <v>3</v>
      </c>
      <c r="AA136" s="1">
        <f>IF(P136=1,$O$3,IF(P136=2,$O$4,$O$5))</f>
        <v>0</v>
      </c>
    </row>
    <row r="137" ht="26.4">
      <c r="A137" s="1" t="s">
        <v>593</v>
      </c>
      <c r="E137" s="27" t="s">
        <v>7633</v>
      </c>
    </row>
    <row r="138" ht="211.2">
      <c r="A138" s="1" t="s">
        <v>594</v>
      </c>
      <c r="E138" s="32" t="s">
        <v>7974</v>
      </c>
    </row>
    <row r="139">
      <c r="A139" s="1" t="s">
        <v>596</v>
      </c>
      <c r="E139" s="27" t="s">
        <v>589</v>
      </c>
    </row>
    <row r="140">
      <c r="A140" s="1" t="s">
        <v>587</v>
      </c>
      <c r="B140" s="1">
        <v>33</v>
      </c>
      <c r="C140" s="26" t="s">
        <v>7635</v>
      </c>
      <c r="D140" t="s">
        <v>589</v>
      </c>
      <c r="E140" s="27" t="s">
        <v>7636</v>
      </c>
      <c r="F140" s="28" t="s">
        <v>607</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7975</v>
      </c>
    </row>
    <row r="142">
      <c r="A142" s="1" t="s">
        <v>594</v>
      </c>
      <c r="E142" s="32" t="s">
        <v>7976</v>
      </c>
    </row>
    <row r="143">
      <c r="A143" s="1" t="s">
        <v>596</v>
      </c>
      <c r="E143" s="27" t="s">
        <v>589</v>
      </c>
    </row>
    <row r="144" ht="26.4">
      <c r="A144" s="1" t="s">
        <v>587</v>
      </c>
      <c r="B144" s="1">
        <v>34</v>
      </c>
      <c r="C144" s="26" t="s">
        <v>7639</v>
      </c>
      <c r="D144" t="s">
        <v>589</v>
      </c>
      <c r="E144" s="27" t="s">
        <v>7640</v>
      </c>
      <c r="F144" s="28" t="s">
        <v>4131</v>
      </c>
      <c r="G144" s="29">
        <v>132.26400000000001</v>
      </c>
      <c r="H144" s="28">
        <v>0</v>
      </c>
      <c r="I144" s="30">
        <f>ROUND(G144*H144,P4)</f>
        <v>0</v>
      </c>
      <c r="L144" s="30">
        <v>0</v>
      </c>
      <c r="M144" s="24">
        <f>ROUND(G144*L144,P4)</f>
        <v>0</v>
      </c>
      <c r="N144" s="25" t="s">
        <v>589</v>
      </c>
      <c r="O144" s="31">
        <f>M144*AA144</f>
        <v>0</v>
      </c>
      <c r="P144" s="1">
        <v>3</v>
      </c>
      <c r="AA144" s="1">
        <f>IF(P144=1,$O$3,IF(P144=2,$O$4,$O$5))</f>
        <v>0</v>
      </c>
    </row>
    <row r="145" ht="26.4">
      <c r="A145" s="1" t="s">
        <v>593</v>
      </c>
      <c r="E145" s="27" t="s">
        <v>7640</v>
      </c>
    </row>
    <row r="146" ht="26.4">
      <c r="A146" s="1" t="s">
        <v>594</v>
      </c>
      <c r="E146" s="32" t="s">
        <v>7977</v>
      </c>
    </row>
    <row r="147">
      <c r="A147" s="1" t="s">
        <v>596</v>
      </c>
      <c r="E147" s="27" t="s">
        <v>589</v>
      </c>
    </row>
    <row r="148">
      <c r="A148" s="1" t="s">
        <v>584</v>
      </c>
      <c r="C148" s="22" t="s">
        <v>3264</v>
      </c>
      <c r="E148" s="23" t="s">
        <v>7642</v>
      </c>
      <c r="L148" s="24">
        <f>SUMIFS(L149:L160,A149:A160,"P")</f>
        <v>0</v>
      </c>
      <c r="M148" s="24">
        <f>SUMIFS(M149:M160,A149:A160,"P")</f>
        <v>0</v>
      </c>
      <c r="N148" s="25"/>
    </row>
    <row r="149" ht="26.4">
      <c r="A149" s="1" t="s">
        <v>587</v>
      </c>
      <c r="B149" s="1">
        <v>35</v>
      </c>
      <c r="C149" s="26" t="s">
        <v>7643</v>
      </c>
      <c r="D149" t="s">
        <v>589</v>
      </c>
      <c r="E149" s="27" t="s">
        <v>7644</v>
      </c>
      <c r="F149" s="28" t="s">
        <v>591</v>
      </c>
      <c r="G149" s="29">
        <v>1.508</v>
      </c>
      <c r="H149" s="28">
        <v>2.3010199999999998</v>
      </c>
      <c r="I149" s="30">
        <f>ROUND(G149*H149,P4)</f>
        <v>0</v>
      </c>
      <c r="L149" s="30">
        <v>0</v>
      </c>
      <c r="M149" s="24">
        <f>ROUND(G149*L149,P4)</f>
        <v>0</v>
      </c>
      <c r="N149" s="25" t="s">
        <v>7500</v>
      </c>
      <c r="O149" s="31">
        <f>M149*AA149</f>
        <v>0</v>
      </c>
      <c r="P149" s="1">
        <v>3</v>
      </c>
      <c r="AA149" s="1">
        <f>IF(P149=1,$O$3,IF(P149=2,$O$4,$O$5))</f>
        <v>0</v>
      </c>
    </row>
    <row r="150" ht="26.4">
      <c r="A150" s="1" t="s">
        <v>593</v>
      </c>
      <c r="E150" s="27" t="s">
        <v>7645</v>
      </c>
    </row>
    <row r="151" ht="105.6">
      <c r="A151" s="1" t="s">
        <v>594</v>
      </c>
      <c r="E151" s="32" t="s">
        <v>7978</v>
      </c>
    </row>
    <row r="152" ht="211.2">
      <c r="A152" s="1" t="s">
        <v>596</v>
      </c>
      <c r="E152" s="27" t="s">
        <v>7647</v>
      </c>
    </row>
    <row r="153">
      <c r="A153" s="1" t="s">
        <v>587</v>
      </c>
      <c r="B153" s="1">
        <v>36</v>
      </c>
      <c r="C153" s="26" t="s">
        <v>7648</v>
      </c>
      <c r="D153" t="s">
        <v>589</v>
      </c>
      <c r="E153" s="27" t="s">
        <v>7649</v>
      </c>
      <c r="F153" s="28" t="s">
        <v>591</v>
      </c>
      <c r="G153" s="29">
        <v>1.508</v>
      </c>
      <c r="H153" s="28">
        <v>0</v>
      </c>
      <c r="I153" s="30">
        <f>ROUND(G153*H153,P4)</f>
        <v>0</v>
      </c>
      <c r="L153" s="30">
        <v>0</v>
      </c>
      <c r="M153" s="24">
        <f>ROUND(G153*L153,P4)</f>
        <v>0</v>
      </c>
      <c r="N153" s="25" t="s">
        <v>7500</v>
      </c>
      <c r="O153" s="31">
        <f>M153*AA153</f>
        <v>0</v>
      </c>
      <c r="P153" s="1">
        <v>3</v>
      </c>
      <c r="AA153" s="1">
        <f>IF(P153=1,$O$3,IF(P153=2,$O$4,$O$5))</f>
        <v>0</v>
      </c>
    </row>
    <row r="154" ht="26.4">
      <c r="A154" s="1" t="s">
        <v>593</v>
      </c>
      <c r="E154" s="27" t="s">
        <v>7650</v>
      </c>
    </row>
    <row r="155">
      <c r="A155" s="1" t="s">
        <v>594</v>
      </c>
      <c r="E155" s="32" t="s">
        <v>7979</v>
      </c>
    </row>
    <row r="156" ht="79.2">
      <c r="A156" s="1" t="s">
        <v>596</v>
      </c>
      <c r="E156" s="27" t="s">
        <v>7652</v>
      </c>
    </row>
    <row r="157">
      <c r="A157" s="1" t="s">
        <v>587</v>
      </c>
      <c r="B157" s="1">
        <v>37</v>
      </c>
      <c r="C157" s="26" t="s">
        <v>7653</v>
      </c>
      <c r="D157" t="s">
        <v>589</v>
      </c>
      <c r="E157" s="27" t="s">
        <v>7654</v>
      </c>
      <c r="F157" s="28" t="s">
        <v>591</v>
      </c>
      <c r="G157" s="29">
        <v>1.508</v>
      </c>
      <c r="H157" s="28">
        <v>0</v>
      </c>
      <c r="I157" s="30">
        <f>ROUND(G157*H157,P4)</f>
        <v>0</v>
      </c>
      <c r="L157" s="30">
        <v>0</v>
      </c>
      <c r="M157" s="24">
        <f>ROUND(G157*L157,P4)</f>
        <v>0</v>
      </c>
      <c r="N157" s="25" t="s">
        <v>7500</v>
      </c>
      <c r="O157" s="31">
        <f>M157*AA157</f>
        <v>0</v>
      </c>
      <c r="P157" s="1">
        <v>3</v>
      </c>
      <c r="AA157" s="1">
        <f>IF(P157=1,$O$3,IF(P157=2,$O$4,$O$5))</f>
        <v>0</v>
      </c>
    </row>
    <row r="158" ht="26.4">
      <c r="A158" s="1" t="s">
        <v>593</v>
      </c>
      <c r="E158" s="27" t="s">
        <v>7655</v>
      </c>
    </row>
    <row r="159">
      <c r="A159" s="1" t="s">
        <v>594</v>
      </c>
      <c r="E159" s="32" t="s">
        <v>7979</v>
      </c>
    </row>
    <row r="160" ht="79.2">
      <c r="A160" s="1" t="s">
        <v>596</v>
      </c>
      <c r="E160" s="27" t="s">
        <v>7652</v>
      </c>
    </row>
    <row r="161">
      <c r="A161" s="1" t="s">
        <v>584</v>
      </c>
      <c r="C161" s="22" t="s">
        <v>3840</v>
      </c>
      <c r="E161" s="23" t="s">
        <v>4206</v>
      </c>
      <c r="L161" s="24">
        <f>SUMIFS(L162:L193,A162:A193,"P")</f>
        <v>0</v>
      </c>
      <c r="M161" s="24">
        <f>SUMIFS(M162:M193,A162:A193,"P")</f>
        <v>0</v>
      </c>
      <c r="N161" s="25"/>
    </row>
    <row r="162">
      <c r="A162" s="1" t="s">
        <v>587</v>
      </c>
      <c r="B162" s="1">
        <v>38</v>
      </c>
      <c r="C162" s="26" t="s">
        <v>7656</v>
      </c>
      <c r="D162" t="s">
        <v>589</v>
      </c>
      <c r="E162" s="27" t="s">
        <v>7657</v>
      </c>
      <c r="F162" s="28" t="s">
        <v>614</v>
      </c>
      <c r="G162" s="29">
        <v>20.707999999999998</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8">
      <c r="A164" s="1" t="s">
        <v>594</v>
      </c>
      <c r="E164" s="32" t="s">
        <v>7980</v>
      </c>
    </row>
    <row r="165">
      <c r="A165" s="1" t="s">
        <v>596</v>
      </c>
      <c r="E165" s="27" t="s">
        <v>589</v>
      </c>
    </row>
    <row r="166">
      <c r="A166" s="1" t="s">
        <v>587</v>
      </c>
      <c r="B166" s="1">
        <v>39</v>
      </c>
      <c r="C166" s="26" t="s">
        <v>7660</v>
      </c>
      <c r="D166" t="s">
        <v>589</v>
      </c>
      <c r="E166" s="27" t="s">
        <v>7661</v>
      </c>
      <c r="F166" s="28" t="s">
        <v>614</v>
      </c>
      <c r="G166" s="29">
        <v>20.707999999999998</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c r="A168" s="1" t="s">
        <v>594</v>
      </c>
      <c r="E168" s="32" t="s">
        <v>7981</v>
      </c>
    </row>
    <row r="169">
      <c r="A169" s="1" t="s">
        <v>596</v>
      </c>
      <c r="E169" s="27" t="s">
        <v>589</v>
      </c>
    </row>
    <row r="170">
      <c r="A170" s="1" t="s">
        <v>587</v>
      </c>
      <c r="B170" s="1">
        <v>40</v>
      </c>
      <c r="C170" s="26" t="s">
        <v>7664</v>
      </c>
      <c r="D170" t="s">
        <v>589</v>
      </c>
      <c r="E170" s="27" t="s">
        <v>7665</v>
      </c>
      <c r="F170" s="28" t="s">
        <v>607</v>
      </c>
      <c r="G170" s="29">
        <v>416</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6">
      <c r="A172" s="1" t="s">
        <v>594</v>
      </c>
      <c r="E172" s="32" t="s">
        <v>7982</v>
      </c>
    </row>
    <row r="173">
      <c r="A173" s="1" t="s">
        <v>596</v>
      </c>
      <c r="E173" s="27" t="s">
        <v>589</v>
      </c>
    </row>
    <row r="174">
      <c r="A174" s="1" t="s">
        <v>587</v>
      </c>
      <c r="B174" s="1">
        <v>41</v>
      </c>
      <c r="C174" s="26" t="s">
        <v>7858</v>
      </c>
      <c r="D174" t="s">
        <v>589</v>
      </c>
      <c r="E174" s="27" t="s">
        <v>7983</v>
      </c>
      <c r="F174" s="28" t="s">
        <v>1456</v>
      </c>
      <c r="G174" s="29">
        <v>1</v>
      </c>
      <c r="H174" s="28">
        <v>0</v>
      </c>
      <c r="I174" s="30">
        <f>ROUND(G174*H174,P4)</f>
        <v>0</v>
      </c>
      <c r="L174" s="30">
        <v>0</v>
      </c>
      <c r="M174" s="24">
        <f>ROUND(G174*L174,P4)</f>
        <v>0</v>
      </c>
      <c r="N174" s="25" t="s">
        <v>589</v>
      </c>
      <c r="O174" s="31">
        <f>M174*AA174</f>
        <v>0</v>
      </c>
      <c r="P174" s="1">
        <v>3</v>
      </c>
      <c r="AA174" s="1">
        <f>IF(P174=1,$O$3,IF(P174=2,$O$4,$O$5))</f>
        <v>0</v>
      </c>
    </row>
    <row r="175" ht="26.4">
      <c r="A175" s="1" t="s">
        <v>593</v>
      </c>
      <c r="E175" s="27" t="s">
        <v>7984</v>
      </c>
    </row>
    <row r="176">
      <c r="A176" s="1" t="s">
        <v>594</v>
      </c>
      <c r="E176" s="32" t="s">
        <v>3860</v>
      </c>
    </row>
    <row r="177">
      <c r="A177" s="1" t="s">
        <v>596</v>
      </c>
      <c r="E177" s="27" t="s">
        <v>589</v>
      </c>
    </row>
    <row r="178">
      <c r="A178" s="1" t="s">
        <v>587</v>
      </c>
      <c r="B178" s="1">
        <v>42</v>
      </c>
      <c r="C178" s="26" t="s">
        <v>7668</v>
      </c>
      <c r="D178" t="s">
        <v>589</v>
      </c>
      <c r="E178" s="27" t="s">
        <v>7985</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7986</v>
      </c>
    </row>
    <row r="180" ht="39.6">
      <c r="A180" s="1" t="s">
        <v>594</v>
      </c>
      <c r="E180" s="32" t="s">
        <v>7987</v>
      </c>
    </row>
    <row r="181">
      <c r="A181" s="1" t="s">
        <v>596</v>
      </c>
      <c r="E181" s="27" t="s">
        <v>589</v>
      </c>
    </row>
    <row r="182">
      <c r="A182" s="1" t="s">
        <v>587</v>
      </c>
      <c r="B182" s="1">
        <v>43</v>
      </c>
      <c r="C182" s="26" t="s">
        <v>7672</v>
      </c>
      <c r="D182" t="s">
        <v>589</v>
      </c>
      <c r="E182" s="27" t="s">
        <v>7988</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7989</v>
      </c>
    </row>
    <row r="184" ht="39.6">
      <c r="A184" s="1" t="s">
        <v>594</v>
      </c>
      <c r="E184" s="32" t="s">
        <v>7869</v>
      </c>
    </row>
    <row r="185">
      <c r="A185" s="1" t="s">
        <v>596</v>
      </c>
      <c r="E185" s="27" t="s">
        <v>589</v>
      </c>
    </row>
    <row r="186">
      <c r="A186" s="1" t="s">
        <v>587</v>
      </c>
      <c r="B186" s="1">
        <v>44</v>
      </c>
      <c r="C186" s="26" t="s">
        <v>7680</v>
      </c>
      <c r="D186" t="s">
        <v>589</v>
      </c>
      <c r="E186" s="27" t="s">
        <v>7681</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7682</v>
      </c>
    </row>
    <row r="188" ht="39.6">
      <c r="A188" s="1" t="s">
        <v>594</v>
      </c>
      <c r="E188" s="32" t="s">
        <v>7683</v>
      </c>
    </row>
    <row r="189">
      <c r="A189" s="1" t="s">
        <v>596</v>
      </c>
      <c r="E189" s="27" t="s">
        <v>589</v>
      </c>
    </row>
    <row r="190" ht="26.4">
      <c r="A190" s="1" t="s">
        <v>587</v>
      </c>
      <c r="B190" s="1">
        <v>45</v>
      </c>
      <c r="C190" s="26" t="s">
        <v>7684</v>
      </c>
      <c r="D190" t="s">
        <v>589</v>
      </c>
      <c r="E190" s="27" t="s">
        <v>7685</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6.4">
      <c r="A191" s="1" t="s">
        <v>593</v>
      </c>
      <c r="E191" s="27" t="s">
        <v>7686</v>
      </c>
    </row>
    <row r="192" ht="79.2">
      <c r="A192" s="1" t="s">
        <v>594</v>
      </c>
      <c r="E192" s="32" t="s">
        <v>7990</v>
      </c>
    </row>
    <row r="193">
      <c r="A193" s="1" t="s">
        <v>596</v>
      </c>
      <c r="E193" s="27" t="s">
        <v>589</v>
      </c>
    </row>
    <row r="194">
      <c r="A194" s="1" t="s">
        <v>584</v>
      </c>
      <c r="C194" s="22" t="s">
        <v>690</v>
      </c>
      <c r="E194" s="23" t="s">
        <v>691</v>
      </c>
      <c r="L194" s="24">
        <f>SUMIFS(L195:L202,A195:A202,"P")</f>
        <v>0</v>
      </c>
      <c r="M194" s="24">
        <f>SUMIFS(M195:M202,A195:A202,"P")</f>
        <v>0</v>
      </c>
      <c r="N194" s="25"/>
    </row>
    <row r="195" ht="39.6">
      <c r="A195" s="1" t="s">
        <v>587</v>
      </c>
      <c r="B195" s="1">
        <v>46</v>
      </c>
      <c r="C195" s="26" t="s">
        <v>692</v>
      </c>
      <c r="D195" t="s">
        <v>693</v>
      </c>
      <c r="E195" s="27" t="s">
        <v>694</v>
      </c>
      <c r="F195" s="28" t="s">
        <v>695</v>
      </c>
      <c r="G195" s="29">
        <v>105.172</v>
      </c>
      <c r="H195" s="28">
        <v>0</v>
      </c>
      <c r="I195" s="30">
        <f>ROUND(G195*H195,P4)</f>
        <v>0</v>
      </c>
      <c r="L195" s="30">
        <v>0</v>
      </c>
      <c r="M195" s="24">
        <f>ROUND(G195*L195,P4)</f>
        <v>0</v>
      </c>
      <c r="N195" s="25" t="s">
        <v>589</v>
      </c>
      <c r="O195" s="31">
        <f>M195*AA195</f>
        <v>0</v>
      </c>
      <c r="P195" s="1">
        <v>3</v>
      </c>
      <c r="AA195" s="1">
        <f>IF(P195=1,$O$3,IF(P195=2,$O$4,$O$5))</f>
        <v>0</v>
      </c>
    </row>
    <row r="196" ht="39.6">
      <c r="A196" s="1" t="s">
        <v>593</v>
      </c>
      <c r="E196" s="27" t="s">
        <v>696</v>
      </c>
    </row>
    <row r="197">
      <c r="A197" s="1" t="s">
        <v>594</v>
      </c>
      <c r="E197" s="32" t="s">
        <v>7991</v>
      </c>
    </row>
    <row r="198" ht="158.4">
      <c r="A198" s="1" t="s">
        <v>596</v>
      </c>
      <c r="E198" s="27" t="s">
        <v>698</v>
      </c>
    </row>
    <row r="199" ht="39.6">
      <c r="A199" s="1" t="s">
        <v>587</v>
      </c>
      <c r="B199" s="1">
        <v>47</v>
      </c>
      <c r="C199" s="26" t="s">
        <v>3900</v>
      </c>
      <c r="D199" t="s">
        <v>3901</v>
      </c>
      <c r="E199" s="27" t="s">
        <v>3902</v>
      </c>
      <c r="F199" s="28" t="s">
        <v>695</v>
      </c>
      <c r="G199" s="29">
        <v>420.68700000000001</v>
      </c>
      <c r="H199" s="28">
        <v>0</v>
      </c>
      <c r="I199" s="30">
        <f>ROUND(G199*H199,P4)</f>
        <v>0</v>
      </c>
      <c r="L199" s="30">
        <v>0</v>
      </c>
      <c r="M199" s="24">
        <f>ROUND(G199*L199,P4)</f>
        <v>0</v>
      </c>
      <c r="N199" s="25" t="s">
        <v>589</v>
      </c>
      <c r="O199" s="31">
        <f>M199*AA199</f>
        <v>0</v>
      </c>
      <c r="P199" s="1">
        <v>3</v>
      </c>
      <c r="AA199" s="1">
        <f>IF(P199=1,$O$3,IF(P199=2,$O$4,$O$5))</f>
        <v>0</v>
      </c>
    </row>
    <row r="200" ht="39.6">
      <c r="A200" s="1" t="s">
        <v>593</v>
      </c>
      <c r="E200" s="27" t="s">
        <v>4350</v>
      </c>
    </row>
    <row r="201">
      <c r="A201" s="1" t="s">
        <v>594</v>
      </c>
      <c r="E201" s="32" t="s">
        <v>7992</v>
      </c>
    </row>
    <row r="202" ht="158.4">
      <c r="A202" s="1" t="s">
        <v>596</v>
      </c>
      <c r="E202" s="27" t="s">
        <v>698</v>
      </c>
    </row>
    <row r="203">
      <c r="A203" s="1" t="s">
        <v>584</v>
      </c>
      <c r="C203" s="22" t="s">
        <v>7690</v>
      </c>
      <c r="E203" s="23" t="s">
        <v>7691</v>
      </c>
      <c r="L203" s="24">
        <f>SUMIFS(L204:L211,A204:A211,"P")</f>
        <v>0</v>
      </c>
      <c r="M203" s="24">
        <f>SUMIFS(M204:M211,A204:A211,"P")</f>
        <v>0</v>
      </c>
      <c r="N203" s="25"/>
    </row>
    <row r="204">
      <c r="A204" s="1" t="s">
        <v>587</v>
      </c>
      <c r="B204" s="1">
        <v>48</v>
      </c>
      <c r="C204" s="26" t="s">
        <v>7692</v>
      </c>
      <c r="D204" t="s">
        <v>589</v>
      </c>
      <c r="E204" s="27" t="s">
        <v>7693</v>
      </c>
      <c r="F204" s="28" t="s">
        <v>695</v>
      </c>
      <c r="G204" s="29">
        <v>285.74099999999999</v>
      </c>
      <c r="H204" s="28">
        <v>0</v>
      </c>
      <c r="I204" s="30">
        <f>ROUND(G204*H204,P4)</f>
        <v>0</v>
      </c>
      <c r="L204" s="30">
        <v>0</v>
      </c>
      <c r="M204" s="24">
        <f>ROUND(G204*L204,P4)</f>
        <v>0</v>
      </c>
      <c r="N204" s="25" t="s">
        <v>7500</v>
      </c>
      <c r="O204" s="31">
        <f>M204*AA204</f>
        <v>0</v>
      </c>
      <c r="P204" s="1">
        <v>3</v>
      </c>
      <c r="AA204" s="1">
        <f>IF(P204=1,$O$3,IF(P204=2,$O$4,$O$5))</f>
        <v>0</v>
      </c>
    </row>
    <row r="205" ht="39.6">
      <c r="A205" s="1" t="s">
        <v>593</v>
      </c>
      <c r="E205" s="27" t="s">
        <v>7694</v>
      </c>
    </row>
    <row r="206">
      <c r="A206" s="1" t="s">
        <v>594</v>
      </c>
    </row>
    <row r="207" ht="39.6">
      <c r="A207" s="1" t="s">
        <v>596</v>
      </c>
      <c r="E207" s="27" t="s">
        <v>7695</v>
      </c>
    </row>
    <row r="208" ht="26.4">
      <c r="A208" s="1" t="s">
        <v>587</v>
      </c>
      <c r="B208" s="1">
        <v>49</v>
      </c>
      <c r="C208" s="26" t="s">
        <v>7696</v>
      </c>
      <c r="D208" t="s">
        <v>589</v>
      </c>
      <c r="E208" s="27" t="s">
        <v>7697</v>
      </c>
      <c r="F208" s="28" t="s">
        <v>695</v>
      </c>
      <c r="G208" s="29">
        <v>285.74099999999999</v>
      </c>
      <c r="H208" s="28">
        <v>0</v>
      </c>
      <c r="I208" s="30">
        <f>ROUND(G208*H208,P4)</f>
        <v>0</v>
      </c>
      <c r="L208" s="30">
        <v>0</v>
      </c>
      <c r="M208" s="24">
        <f>ROUND(G208*L208,P4)</f>
        <v>0</v>
      </c>
      <c r="N208" s="25" t="s">
        <v>7500</v>
      </c>
      <c r="O208" s="31">
        <f>M208*AA208</f>
        <v>0</v>
      </c>
      <c r="P208" s="1">
        <v>3</v>
      </c>
      <c r="AA208" s="1">
        <f>IF(P208=1,$O$3,IF(P208=2,$O$4,$O$5))</f>
        <v>0</v>
      </c>
    </row>
    <row r="209" ht="39.6">
      <c r="A209" s="1" t="s">
        <v>593</v>
      </c>
      <c r="E209" s="27" t="s">
        <v>7698</v>
      </c>
    </row>
    <row r="210">
      <c r="A210" s="1" t="s">
        <v>594</v>
      </c>
    </row>
    <row r="211" ht="39.6">
      <c r="A211" s="1" t="s">
        <v>596</v>
      </c>
      <c r="E211" s="27" t="s">
        <v>7695</v>
      </c>
    </row>
    <row r="212">
      <c r="A212" s="1" t="s">
        <v>584</v>
      </c>
      <c r="C212" s="22" t="s">
        <v>4062</v>
      </c>
      <c r="E212" s="23" t="s">
        <v>4242</v>
      </c>
      <c r="L212" s="24">
        <f>SUMIFS(L213:L228,A213:A228,"P")</f>
        <v>0</v>
      </c>
      <c r="M212" s="24">
        <f>SUMIFS(M213:M228,A213:A228,"P")</f>
        <v>0</v>
      </c>
      <c r="N212" s="25"/>
    </row>
    <row r="213">
      <c r="A213" s="1" t="s">
        <v>587</v>
      </c>
      <c r="B213" s="1">
        <v>50</v>
      </c>
      <c r="C213" s="26" t="s">
        <v>7880</v>
      </c>
      <c r="D213" t="s">
        <v>589</v>
      </c>
      <c r="E213" s="27" t="s">
        <v>7882</v>
      </c>
      <c r="F213" s="28" t="s">
        <v>621</v>
      </c>
      <c r="G213" s="29">
        <v>18</v>
      </c>
      <c r="H213" s="28">
        <v>0</v>
      </c>
      <c r="I213" s="30">
        <f>ROUND(G213*H213,P4)</f>
        <v>0</v>
      </c>
      <c r="L213" s="30">
        <v>0</v>
      </c>
      <c r="M213" s="24">
        <f>ROUND(G213*L213,P4)</f>
        <v>0</v>
      </c>
      <c r="N213" s="25" t="s">
        <v>589</v>
      </c>
      <c r="O213" s="31">
        <f>M213*AA213</f>
        <v>0</v>
      </c>
      <c r="P213" s="1">
        <v>3</v>
      </c>
      <c r="AA213" s="1">
        <f>IF(P213=1,$O$3,IF(P213=2,$O$4,$O$5))</f>
        <v>0</v>
      </c>
    </row>
    <row r="214">
      <c r="A214" s="1" t="s">
        <v>593</v>
      </c>
      <c r="E214" s="27" t="s">
        <v>7881</v>
      </c>
    </row>
    <row r="215">
      <c r="A215" s="1" t="s">
        <v>594</v>
      </c>
      <c r="E215" s="32" t="s">
        <v>7993</v>
      </c>
    </row>
    <row r="216">
      <c r="A216" s="1" t="s">
        <v>596</v>
      </c>
      <c r="E216" s="27" t="s">
        <v>589</v>
      </c>
    </row>
    <row r="217">
      <c r="A217" s="1" t="s">
        <v>587</v>
      </c>
      <c r="B217" s="1">
        <v>51</v>
      </c>
      <c r="C217" s="26" t="s">
        <v>7884</v>
      </c>
      <c r="D217" t="s">
        <v>589</v>
      </c>
      <c r="E217" s="27" t="s">
        <v>7886</v>
      </c>
      <c r="F217" s="28" t="s">
        <v>621</v>
      </c>
      <c r="G217" s="29">
        <v>62</v>
      </c>
      <c r="H217" s="28">
        <v>0</v>
      </c>
      <c r="I217" s="30">
        <f>ROUND(G217*H217,P4)</f>
        <v>0</v>
      </c>
      <c r="L217" s="30">
        <v>0</v>
      </c>
      <c r="M217" s="24">
        <f>ROUND(G217*L217,P4)</f>
        <v>0</v>
      </c>
      <c r="N217" s="25" t="s">
        <v>589</v>
      </c>
      <c r="O217" s="31">
        <f>M217*AA217</f>
        <v>0</v>
      </c>
      <c r="P217" s="1">
        <v>3</v>
      </c>
      <c r="AA217" s="1">
        <f>IF(P217=1,$O$3,IF(P217=2,$O$4,$O$5))</f>
        <v>0</v>
      </c>
    </row>
    <row r="218">
      <c r="A218" s="1" t="s">
        <v>593</v>
      </c>
      <c r="E218" s="27" t="s">
        <v>7885</v>
      </c>
    </row>
    <row r="219">
      <c r="A219" s="1" t="s">
        <v>594</v>
      </c>
      <c r="E219" s="32" t="s">
        <v>7994</v>
      </c>
    </row>
    <row r="220">
      <c r="A220" s="1" t="s">
        <v>596</v>
      </c>
      <c r="E220" s="27" t="s">
        <v>589</v>
      </c>
    </row>
    <row r="221">
      <c r="A221" s="1" t="s">
        <v>587</v>
      </c>
      <c r="B221" s="1">
        <v>52</v>
      </c>
      <c r="C221" s="26" t="s">
        <v>7943</v>
      </c>
      <c r="D221" t="s">
        <v>589</v>
      </c>
      <c r="E221" s="27" t="s">
        <v>7995</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7944</v>
      </c>
    </row>
    <row r="223">
      <c r="A223" s="1" t="s">
        <v>594</v>
      </c>
    </row>
    <row r="224">
      <c r="A224" s="1" t="s">
        <v>596</v>
      </c>
      <c r="E224" s="27" t="s">
        <v>589</v>
      </c>
    </row>
    <row r="225">
      <c r="A225" s="1" t="s">
        <v>587</v>
      </c>
      <c r="B225" s="1">
        <v>53</v>
      </c>
      <c r="C225" s="26" t="s">
        <v>7699</v>
      </c>
      <c r="D225" t="s">
        <v>589</v>
      </c>
      <c r="E225" s="27" t="s">
        <v>7700</v>
      </c>
      <c r="F225" s="28" t="s">
        <v>621</v>
      </c>
      <c r="G225" s="29">
        <v>54</v>
      </c>
      <c r="H225" s="28">
        <v>0</v>
      </c>
      <c r="I225" s="30">
        <f>ROUND(G225*H225,P4)</f>
        <v>0</v>
      </c>
      <c r="L225" s="30">
        <v>0</v>
      </c>
      <c r="M225" s="24">
        <f>ROUND(G225*L225,P4)</f>
        <v>0</v>
      </c>
      <c r="N225" s="25" t="s">
        <v>589</v>
      </c>
      <c r="O225" s="31">
        <f>M225*AA225</f>
        <v>0</v>
      </c>
      <c r="P225" s="1">
        <v>3</v>
      </c>
      <c r="AA225" s="1">
        <f>IF(P225=1,$O$3,IF(P225=2,$O$4,$O$5))</f>
        <v>0</v>
      </c>
    </row>
    <row r="226">
      <c r="A226" s="1" t="s">
        <v>593</v>
      </c>
      <c r="E226" s="27" t="s">
        <v>7996</v>
      </c>
    </row>
    <row r="227">
      <c r="A227" s="1" t="s">
        <v>594</v>
      </c>
      <c r="E227" s="32" t="s">
        <v>7997</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7998</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7999</v>
      </c>
      <c r="D10" t="s">
        <v>589</v>
      </c>
      <c r="E10" s="27" t="s">
        <v>8000</v>
      </c>
      <c r="F10" s="28" t="s">
        <v>614</v>
      </c>
      <c r="G10" s="29">
        <v>40</v>
      </c>
      <c r="H10" s="28">
        <v>0</v>
      </c>
      <c r="I10" s="30">
        <f>ROUND(G10*H10,P4)</f>
        <v>0</v>
      </c>
      <c r="L10" s="30">
        <v>0</v>
      </c>
      <c r="M10" s="24">
        <f>ROUND(G10*L10,P4)</f>
        <v>0</v>
      </c>
      <c r="N10" s="25" t="s">
        <v>7500</v>
      </c>
      <c r="O10" s="31">
        <f>M10*AA10</f>
        <v>0</v>
      </c>
      <c r="P10" s="1">
        <v>3</v>
      </c>
      <c r="AA10" s="1">
        <f>IF(P10=1,$O$3,IF(P10=2,$O$4,$O$5))</f>
        <v>0</v>
      </c>
    </row>
    <row r="11">
      <c r="A11" s="1" t="s">
        <v>593</v>
      </c>
      <c r="E11" s="27" t="s">
        <v>8001</v>
      </c>
    </row>
    <row r="12">
      <c r="A12" s="1" t="s">
        <v>594</v>
      </c>
      <c r="E12" s="32" t="s">
        <v>5812</v>
      </c>
    </row>
    <row r="13">
      <c r="A13" s="1" t="s">
        <v>596</v>
      </c>
      <c r="E13" s="27" t="s">
        <v>589</v>
      </c>
    </row>
    <row r="14" ht="26.4">
      <c r="A14" s="1" t="s">
        <v>587</v>
      </c>
      <c r="B14" s="1">
        <v>2</v>
      </c>
      <c r="C14" s="26" t="s">
        <v>8002</v>
      </c>
      <c r="D14" t="s">
        <v>589</v>
      </c>
      <c r="E14" s="27" t="s">
        <v>8003</v>
      </c>
      <c r="F14" s="28" t="s">
        <v>591</v>
      </c>
      <c r="G14" s="29">
        <v>20</v>
      </c>
      <c r="H14" s="28">
        <v>0</v>
      </c>
      <c r="I14" s="30">
        <f>ROUND(G14*H14,P4)</f>
        <v>0</v>
      </c>
      <c r="L14" s="30">
        <v>0</v>
      </c>
      <c r="M14" s="24">
        <f>ROUND(G14*L14,P4)</f>
        <v>0</v>
      </c>
      <c r="N14" s="25" t="s">
        <v>7500</v>
      </c>
      <c r="O14" s="31">
        <f>M14*AA14</f>
        <v>0</v>
      </c>
      <c r="P14" s="1">
        <v>3</v>
      </c>
      <c r="AA14" s="1">
        <f>IF(P14=1,$O$3,IF(P14=2,$O$4,$O$5))</f>
        <v>0</v>
      </c>
    </row>
    <row r="15" ht="26.4">
      <c r="A15" s="1" t="s">
        <v>593</v>
      </c>
      <c r="E15" s="27" t="s">
        <v>8004</v>
      </c>
    </row>
    <row r="16">
      <c r="A16" s="1" t="s">
        <v>594</v>
      </c>
      <c r="E16" s="32" t="s">
        <v>8005</v>
      </c>
    </row>
    <row r="17">
      <c r="A17" s="1" t="s">
        <v>596</v>
      </c>
      <c r="E17" s="27" t="s">
        <v>589</v>
      </c>
    </row>
    <row r="18" ht="26.4">
      <c r="A18" s="1" t="s">
        <v>587</v>
      </c>
      <c r="B18" s="1">
        <v>3</v>
      </c>
      <c r="C18" s="26" t="s">
        <v>8006</v>
      </c>
      <c r="D18" t="s">
        <v>589</v>
      </c>
      <c r="E18" s="27" t="s">
        <v>8007</v>
      </c>
      <c r="F18" s="28" t="s">
        <v>591</v>
      </c>
      <c r="G18" s="29">
        <v>23.140000000000001</v>
      </c>
      <c r="H18" s="28">
        <v>0</v>
      </c>
      <c r="I18" s="30">
        <f>ROUND(G18*H18,P4)</f>
        <v>0</v>
      </c>
      <c r="L18" s="30">
        <v>0</v>
      </c>
      <c r="M18" s="24">
        <f>ROUND(G18*L18,P4)</f>
        <v>0</v>
      </c>
      <c r="N18" s="25" t="s">
        <v>7500</v>
      </c>
      <c r="O18" s="31">
        <f>M18*AA18</f>
        <v>0</v>
      </c>
      <c r="P18" s="1">
        <v>3</v>
      </c>
      <c r="AA18" s="1">
        <f>IF(P18=1,$O$3,IF(P18=2,$O$4,$O$5))</f>
        <v>0</v>
      </c>
    </row>
    <row r="19" ht="39.6">
      <c r="A19" s="1" t="s">
        <v>593</v>
      </c>
      <c r="E19" s="27" t="s">
        <v>8008</v>
      </c>
    </row>
    <row r="20">
      <c r="A20" s="1" t="s">
        <v>594</v>
      </c>
      <c r="E20" s="32" t="s">
        <v>8009</v>
      </c>
    </row>
    <row r="21">
      <c r="A21" s="1" t="s">
        <v>596</v>
      </c>
      <c r="E21" s="27" t="s">
        <v>589</v>
      </c>
    </row>
    <row r="22">
      <c r="A22" s="1" t="s">
        <v>587</v>
      </c>
      <c r="B22" s="1">
        <v>4</v>
      </c>
      <c r="C22" s="26" t="s">
        <v>7567</v>
      </c>
      <c r="D22" t="s">
        <v>589</v>
      </c>
      <c r="E22" s="27" t="s">
        <v>7568</v>
      </c>
      <c r="F22" s="28" t="s">
        <v>591</v>
      </c>
      <c r="G22" s="29">
        <v>6</v>
      </c>
      <c r="H22" s="28">
        <v>0</v>
      </c>
      <c r="I22" s="30">
        <f>ROUND(G22*H22,P4)</f>
        <v>0</v>
      </c>
      <c r="L22" s="30">
        <v>0</v>
      </c>
      <c r="M22" s="24">
        <f>ROUND(G22*L22,P4)</f>
        <v>0</v>
      </c>
      <c r="N22" s="25" t="s">
        <v>7500</v>
      </c>
      <c r="O22" s="31">
        <f>M22*AA22</f>
        <v>0</v>
      </c>
      <c r="P22" s="1">
        <v>3</v>
      </c>
      <c r="AA22" s="1">
        <f>IF(P22=1,$O$3,IF(P22=2,$O$4,$O$5))</f>
        <v>0</v>
      </c>
    </row>
    <row r="23">
      <c r="A23" s="1" t="s">
        <v>593</v>
      </c>
      <c r="E23" s="27" t="s">
        <v>7569</v>
      </c>
    </row>
    <row r="24" ht="39.6">
      <c r="A24" s="1" t="s">
        <v>594</v>
      </c>
      <c r="E24" s="32" t="s">
        <v>8010</v>
      </c>
    </row>
    <row r="25">
      <c r="A25" s="1" t="s">
        <v>596</v>
      </c>
      <c r="E25" s="27" t="s">
        <v>589</v>
      </c>
    </row>
    <row r="26">
      <c r="A26" s="1" t="s">
        <v>587</v>
      </c>
      <c r="B26" s="1">
        <v>5</v>
      </c>
      <c r="C26" s="26" t="s">
        <v>8011</v>
      </c>
      <c r="D26" t="s">
        <v>589</v>
      </c>
      <c r="E26" s="27" t="s">
        <v>8012</v>
      </c>
      <c r="F26" s="28" t="s">
        <v>591</v>
      </c>
      <c r="G26" s="29">
        <v>23.140000000000001</v>
      </c>
      <c r="H26" s="28">
        <v>0</v>
      </c>
      <c r="I26" s="30">
        <f>ROUND(G26*H26,P4)</f>
        <v>0</v>
      </c>
      <c r="L26" s="30">
        <v>0</v>
      </c>
      <c r="M26" s="24">
        <f>ROUND(G26*L26,P4)</f>
        <v>0</v>
      </c>
      <c r="N26" s="25" t="s">
        <v>7500</v>
      </c>
      <c r="O26" s="31">
        <f>M26*AA26</f>
        <v>0</v>
      </c>
      <c r="P26" s="1">
        <v>3</v>
      </c>
      <c r="AA26" s="1">
        <f>IF(P26=1,$O$3,IF(P26=2,$O$4,$O$5))</f>
        <v>0</v>
      </c>
    </row>
    <row r="27" ht="26.4">
      <c r="A27" s="1" t="s">
        <v>593</v>
      </c>
      <c r="E27" s="27" t="s">
        <v>8013</v>
      </c>
    </row>
    <row r="28">
      <c r="A28" s="1" t="s">
        <v>594</v>
      </c>
      <c r="E28" s="32" t="s">
        <v>8009</v>
      </c>
    </row>
    <row r="29">
      <c r="A29" s="1" t="s">
        <v>596</v>
      </c>
      <c r="E29" s="27" t="s">
        <v>589</v>
      </c>
    </row>
    <row r="30">
      <c r="A30" s="1" t="s">
        <v>587</v>
      </c>
      <c r="B30" s="1">
        <v>6</v>
      </c>
      <c r="C30" s="26" t="s">
        <v>7580</v>
      </c>
      <c r="D30" t="s">
        <v>589</v>
      </c>
      <c r="E30" s="27" t="s">
        <v>7581</v>
      </c>
      <c r="F30" s="28" t="s">
        <v>591</v>
      </c>
      <c r="G30" s="29">
        <v>6</v>
      </c>
      <c r="H30" s="28">
        <v>0</v>
      </c>
      <c r="I30" s="30">
        <f>ROUND(G30*H30,P4)</f>
        <v>0</v>
      </c>
      <c r="L30" s="30">
        <v>0</v>
      </c>
      <c r="M30" s="24">
        <f>ROUND(G30*L30,P4)</f>
        <v>0</v>
      </c>
      <c r="N30" s="25" t="s">
        <v>7500</v>
      </c>
      <c r="O30" s="31">
        <f>M30*AA30</f>
        <v>0</v>
      </c>
      <c r="P30" s="1">
        <v>3</v>
      </c>
      <c r="AA30" s="1">
        <f>IF(P30=1,$O$3,IF(P30=2,$O$4,$O$5))</f>
        <v>0</v>
      </c>
    </row>
    <row r="31" ht="26.4">
      <c r="A31" s="1" t="s">
        <v>593</v>
      </c>
      <c r="E31" s="27" t="s">
        <v>7582</v>
      </c>
    </row>
    <row r="32" ht="39.6">
      <c r="A32" s="1" t="s">
        <v>594</v>
      </c>
      <c r="E32" s="32" t="s">
        <v>8010</v>
      </c>
    </row>
    <row r="33">
      <c r="A33" s="1" t="s">
        <v>596</v>
      </c>
      <c r="E33" s="27" t="s">
        <v>589</v>
      </c>
    </row>
    <row r="34">
      <c r="A34" s="1" t="s">
        <v>584</v>
      </c>
      <c r="C34" s="22" t="s">
        <v>3003</v>
      </c>
      <c r="E34" s="23" t="s">
        <v>4010</v>
      </c>
      <c r="L34" s="24">
        <f>SUMIFS(L35:L54,A35:A54,"P")</f>
        <v>0</v>
      </c>
      <c r="M34" s="24">
        <f>SUMIFS(M35:M54,A35:A54,"P")</f>
        <v>0</v>
      </c>
      <c r="N34" s="25"/>
    </row>
    <row r="35">
      <c r="A35" s="1" t="s">
        <v>587</v>
      </c>
      <c r="B35" s="1">
        <v>7</v>
      </c>
      <c r="C35" s="26" t="s">
        <v>8014</v>
      </c>
      <c r="D35" t="s">
        <v>589</v>
      </c>
      <c r="E35" s="27" t="s">
        <v>8015</v>
      </c>
      <c r="F35" s="28" t="s">
        <v>614</v>
      </c>
      <c r="G35" s="29">
        <v>40</v>
      </c>
      <c r="H35" s="28">
        <v>0</v>
      </c>
      <c r="I35" s="30">
        <f>ROUND(G35*H35,P4)</f>
        <v>0</v>
      </c>
      <c r="L35" s="30">
        <v>0</v>
      </c>
      <c r="M35" s="24">
        <f>ROUND(G35*L35,P4)</f>
        <v>0</v>
      </c>
      <c r="N35" s="25" t="s">
        <v>7500</v>
      </c>
      <c r="O35" s="31">
        <f>M35*AA35</f>
        <v>0</v>
      </c>
      <c r="P35" s="1">
        <v>3</v>
      </c>
      <c r="AA35" s="1">
        <f>IF(P35=1,$O$3,IF(P35=2,$O$4,$O$5))</f>
        <v>0</v>
      </c>
    </row>
    <row r="36" ht="26.4">
      <c r="A36" s="1" t="s">
        <v>593</v>
      </c>
      <c r="E36" s="27" t="s">
        <v>8016</v>
      </c>
    </row>
    <row r="37">
      <c r="A37" s="1" t="s">
        <v>594</v>
      </c>
      <c r="E37" s="32" t="s">
        <v>5812</v>
      </c>
    </row>
    <row r="38">
      <c r="A38" s="1" t="s">
        <v>596</v>
      </c>
      <c r="E38" s="27" t="s">
        <v>589</v>
      </c>
    </row>
    <row r="39">
      <c r="A39" s="1" t="s">
        <v>587</v>
      </c>
      <c r="B39" s="1">
        <v>8</v>
      </c>
      <c r="C39" s="26" t="s">
        <v>8017</v>
      </c>
      <c r="D39" t="s">
        <v>589</v>
      </c>
      <c r="E39" s="27" t="s">
        <v>8018</v>
      </c>
      <c r="F39" s="28" t="s">
        <v>614</v>
      </c>
      <c r="G39" s="29">
        <v>40</v>
      </c>
      <c r="H39" s="28">
        <v>0</v>
      </c>
      <c r="I39" s="30">
        <f>ROUND(G39*H39,P4)</f>
        <v>0</v>
      </c>
      <c r="L39" s="30">
        <v>0</v>
      </c>
      <c r="M39" s="24">
        <f>ROUND(G39*L39,P4)</f>
        <v>0</v>
      </c>
      <c r="N39" s="25" t="s">
        <v>7500</v>
      </c>
      <c r="O39" s="31">
        <f>M39*AA39</f>
        <v>0</v>
      </c>
      <c r="P39" s="1">
        <v>3</v>
      </c>
      <c r="AA39" s="1">
        <f>IF(P39=1,$O$3,IF(P39=2,$O$4,$O$5))</f>
        <v>0</v>
      </c>
    </row>
    <row r="40" ht="26.4">
      <c r="A40" s="1" t="s">
        <v>593</v>
      </c>
      <c r="E40" s="27" t="s">
        <v>8019</v>
      </c>
    </row>
    <row r="41">
      <c r="A41" s="1" t="s">
        <v>594</v>
      </c>
      <c r="E41" s="32" t="s">
        <v>5812</v>
      </c>
    </row>
    <row r="42">
      <c r="A42" s="1" t="s">
        <v>596</v>
      </c>
      <c r="E42" s="27" t="s">
        <v>589</v>
      </c>
    </row>
    <row r="43">
      <c r="A43" s="1" t="s">
        <v>587</v>
      </c>
      <c r="B43" s="1">
        <v>9</v>
      </c>
      <c r="C43" s="26" t="s">
        <v>8020</v>
      </c>
      <c r="D43" t="s">
        <v>589</v>
      </c>
      <c r="E43" s="27" t="s">
        <v>8021</v>
      </c>
      <c r="F43" s="28" t="s">
        <v>614</v>
      </c>
      <c r="G43" s="29">
        <v>40</v>
      </c>
      <c r="H43" s="28">
        <v>0</v>
      </c>
      <c r="I43" s="30">
        <f>ROUND(G43*H43,P4)</f>
        <v>0</v>
      </c>
      <c r="L43" s="30">
        <v>0</v>
      </c>
      <c r="M43" s="24">
        <f>ROUND(G43*L43,P4)</f>
        <v>0</v>
      </c>
      <c r="N43" s="25" t="s">
        <v>7500</v>
      </c>
      <c r="O43" s="31">
        <f>M43*AA43</f>
        <v>0</v>
      </c>
      <c r="P43" s="1">
        <v>3</v>
      </c>
      <c r="AA43" s="1">
        <f>IF(P43=1,$O$3,IF(P43=2,$O$4,$O$5))</f>
        <v>0</v>
      </c>
    </row>
    <row r="44" ht="26.4">
      <c r="A44" s="1" t="s">
        <v>593</v>
      </c>
      <c r="E44" s="27" t="s">
        <v>8022</v>
      </c>
    </row>
    <row r="45">
      <c r="A45" s="1" t="s">
        <v>594</v>
      </c>
      <c r="E45" s="32" t="s">
        <v>5812</v>
      </c>
    </row>
    <row r="46">
      <c r="A46" s="1" t="s">
        <v>596</v>
      </c>
      <c r="E46" s="27" t="s">
        <v>589</v>
      </c>
    </row>
    <row r="47">
      <c r="A47" s="1" t="s">
        <v>587</v>
      </c>
      <c r="B47" s="1">
        <v>10</v>
      </c>
      <c r="C47" s="26" t="s">
        <v>8023</v>
      </c>
      <c r="D47" t="s">
        <v>589</v>
      </c>
      <c r="E47" s="27" t="s">
        <v>8024</v>
      </c>
      <c r="F47" s="28" t="s">
        <v>614</v>
      </c>
      <c r="G47" s="29">
        <v>41.200000000000003</v>
      </c>
      <c r="H47" s="28">
        <v>0.152</v>
      </c>
      <c r="I47" s="30">
        <f>ROUND(G47*H47,P4)</f>
        <v>0</v>
      </c>
      <c r="L47" s="30">
        <v>0</v>
      </c>
      <c r="M47" s="24">
        <f>ROUND(G47*L47,P4)</f>
        <v>0</v>
      </c>
      <c r="N47" s="25" t="s">
        <v>7500</v>
      </c>
      <c r="O47" s="31">
        <f>M47*AA47</f>
        <v>0</v>
      </c>
      <c r="P47" s="1">
        <v>3</v>
      </c>
      <c r="AA47" s="1">
        <f>IF(P47=1,$O$3,IF(P47=2,$O$4,$O$5))</f>
        <v>0</v>
      </c>
    </row>
    <row r="48">
      <c r="A48" s="1" t="s">
        <v>593</v>
      </c>
      <c r="E48" s="27" t="s">
        <v>8024</v>
      </c>
    </row>
    <row r="49" ht="26.4">
      <c r="A49" s="1" t="s">
        <v>594</v>
      </c>
      <c r="E49" s="32" t="s">
        <v>8025</v>
      </c>
    </row>
    <row r="50">
      <c r="A50" s="1" t="s">
        <v>596</v>
      </c>
      <c r="E50" s="27" t="s">
        <v>589</v>
      </c>
    </row>
    <row r="51">
      <c r="A51" s="1" t="s">
        <v>587</v>
      </c>
      <c r="B51" s="1">
        <v>11</v>
      </c>
      <c r="C51" s="26" t="s">
        <v>8026</v>
      </c>
      <c r="D51" t="s">
        <v>589</v>
      </c>
      <c r="E51" s="27" t="s">
        <v>8027</v>
      </c>
      <c r="F51" s="28" t="s">
        <v>614</v>
      </c>
      <c r="G51" s="29">
        <v>40</v>
      </c>
      <c r="H51" s="28">
        <v>0.11162</v>
      </c>
      <c r="I51" s="30">
        <f>ROUND(G51*H51,P4)</f>
        <v>0</v>
      </c>
      <c r="L51" s="30">
        <v>0</v>
      </c>
      <c r="M51" s="24">
        <f>ROUND(G51*L51,P4)</f>
        <v>0</v>
      </c>
      <c r="N51" s="25" t="s">
        <v>7500</v>
      </c>
      <c r="O51" s="31">
        <f>M51*AA51</f>
        <v>0</v>
      </c>
      <c r="P51" s="1">
        <v>3</v>
      </c>
      <c r="AA51" s="1">
        <f>IF(P51=1,$O$3,IF(P51=2,$O$4,$O$5))</f>
        <v>0</v>
      </c>
    </row>
    <row r="52" ht="52.8">
      <c r="A52" s="1" t="s">
        <v>593</v>
      </c>
      <c r="E52" s="27" t="s">
        <v>8028</v>
      </c>
    </row>
    <row r="53">
      <c r="A53" s="1" t="s">
        <v>594</v>
      </c>
      <c r="E53" s="32" t="s">
        <v>5812</v>
      </c>
    </row>
    <row r="54">
      <c r="A54" s="1" t="s">
        <v>596</v>
      </c>
      <c r="E54" s="27" t="s">
        <v>589</v>
      </c>
    </row>
    <row r="55">
      <c r="A55" s="1" t="s">
        <v>584</v>
      </c>
      <c r="C55" s="22" t="s">
        <v>3264</v>
      </c>
      <c r="E55" s="23" t="s">
        <v>7642</v>
      </c>
      <c r="L55" s="24">
        <f>SUMIFS(L56:L59,A56:A59,"P")</f>
        <v>0</v>
      </c>
      <c r="M55" s="24">
        <f>SUMIFS(M56:M59,A56:A59,"P")</f>
        <v>0</v>
      </c>
      <c r="N55" s="25"/>
    </row>
    <row r="56">
      <c r="A56" s="1" t="s">
        <v>587</v>
      </c>
      <c r="B56" s="1">
        <v>12</v>
      </c>
      <c r="C56" s="26" t="s">
        <v>8029</v>
      </c>
      <c r="D56" t="s">
        <v>589</v>
      </c>
      <c r="E56" s="27" t="s">
        <v>8030</v>
      </c>
      <c r="F56" s="28" t="s">
        <v>607</v>
      </c>
      <c r="G56" s="29">
        <v>8.6999999999999993</v>
      </c>
      <c r="H56" s="28">
        <v>0.19663</v>
      </c>
      <c r="I56" s="30">
        <f>ROUND(G56*H56,P4)</f>
        <v>0</v>
      </c>
      <c r="L56" s="30">
        <v>0</v>
      </c>
      <c r="M56" s="24">
        <f>ROUND(G56*L56,P4)</f>
        <v>0</v>
      </c>
      <c r="N56" s="25" t="s">
        <v>7500</v>
      </c>
      <c r="O56" s="31">
        <f>M56*AA56</f>
        <v>0</v>
      </c>
      <c r="P56" s="1">
        <v>3</v>
      </c>
      <c r="AA56" s="1">
        <f>IF(P56=1,$O$3,IF(P56=2,$O$4,$O$5))</f>
        <v>0</v>
      </c>
    </row>
    <row r="57" ht="26.4">
      <c r="A57" s="1" t="s">
        <v>593</v>
      </c>
      <c r="E57" s="27" t="s">
        <v>8031</v>
      </c>
    </row>
    <row r="58">
      <c r="A58" s="1" t="s">
        <v>594</v>
      </c>
      <c r="E58" s="32" t="s">
        <v>8032</v>
      </c>
    </row>
    <row r="59">
      <c r="A59" s="1" t="s">
        <v>596</v>
      </c>
      <c r="E59" s="27" t="s">
        <v>589</v>
      </c>
    </row>
    <row r="60">
      <c r="A60" s="1" t="s">
        <v>584</v>
      </c>
      <c r="C60" s="22" t="s">
        <v>2018</v>
      </c>
      <c r="E60" s="23" t="s">
        <v>4023</v>
      </c>
      <c r="L60" s="24">
        <f>SUMIFS(L61:L72,A61:A72,"P")</f>
        <v>0</v>
      </c>
      <c r="M60" s="24">
        <f>SUMIFS(M61:M72,A61:A72,"P")</f>
        <v>0</v>
      </c>
      <c r="N60" s="25"/>
    </row>
    <row r="61">
      <c r="A61" s="1" t="s">
        <v>587</v>
      </c>
      <c r="B61" s="1">
        <v>13</v>
      </c>
      <c r="C61" s="26" t="s">
        <v>8033</v>
      </c>
      <c r="D61" t="s">
        <v>589</v>
      </c>
      <c r="E61" s="27" t="s">
        <v>8034</v>
      </c>
      <c r="F61" s="28" t="s">
        <v>607</v>
      </c>
      <c r="G61" s="29">
        <v>9.5150000000000006</v>
      </c>
      <c r="H61" s="28">
        <v>0.048399999999999999</v>
      </c>
      <c r="I61" s="30">
        <f>ROUND(G61*H61,P4)</f>
        <v>0</v>
      </c>
      <c r="L61" s="30">
        <v>0</v>
      </c>
      <c r="M61" s="24">
        <f>ROUND(G61*L61,P4)</f>
        <v>0</v>
      </c>
      <c r="N61" s="25" t="s">
        <v>7500</v>
      </c>
      <c r="O61" s="31">
        <f>M61*AA61</f>
        <v>0</v>
      </c>
      <c r="P61" s="1">
        <v>3</v>
      </c>
      <c r="AA61" s="1">
        <f>IF(P61=1,$O$3,IF(P61=2,$O$4,$O$5))</f>
        <v>0</v>
      </c>
    </row>
    <row r="62">
      <c r="A62" s="1" t="s">
        <v>593</v>
      </c>
      <c r="E62" s="27" t="s">
        <v>8034</v>
      </c>
    </row>
    <row r="63">
      <c r="A63" s="1" t="s">
        <v>594</v>
      </c>
      <c r="E63" s="32" t="s">
        <v>8035</v>
      </c>
    </row>
    <row r="64">
      <c r="A64" s="1" t="s">
        <v>596</v>
      </c>
      <c r="E64" s="27" t="s">
        <v>589</v>
      </c>
    </row>
    <row r="65" ht="26.4">
      <c r="A65" s="1" t="s">
        <v>587</v>
      </c>
      <c r="B65" s="1">
        <v>14</v>
      </c>
      <c r="C65" s="26" t="s">
        <v>8036</v>
      </c>
      <c r="D65" t="s">
        <v>589</v>
      </c>
      <c r="E65" s="27" t="s">
        <v>8037</v>
      </c>
      <c r="F65" s="28" t="s">
        <v>607</v>
      </c>
      <c r="G65" s="29">
        <v>8.6500000000000004</v>
      </c>
      <c r="H65" s="28">
        <v>0.16850000000000001</v>
      </c>
      <c r="I65" s="30">
        <f>ROUND(G65*H65,P4)</f>
        <v>0</v>
      </c>
      <c r="L65" s="30">
        <v>0</v>
      </c>
      <c r="M65" s="24">
        <f>ROUND(G65*L65,P4)</f>
        <v>0</v>
      </c>
      <c r="N65" s="25" t="s">
        <v>7500</v>
      </c>
      <c r="O65" s="31">
        <f>M65*AA65</f>
        <v>0</v>
      </c>
      <c r="P65" s="1">
        <v>3</v>
      </c>
      <c r="AA65" s="1">
        <f>IF(P65=1,$O$3,IF(P65=2,$O$4,$O$5))</f>
        <v>0</v>
      </c>
    </row>
    <row r="66" ht="39.6">
      <c r="A66" s="1" t="s">
        <v>593</v>
      </c>
      <c r="E66" s="27" t="s">
        <v>8038</v>
      </c>
    </row>
    <row r="67">
      <c r="A67" s="1" t="s">
        <v>594</v>
      </c>
      <c r="E67" s="32" t="s">
        <v>5530</v>
      </c>
    </row>
    <row r="68" ht="118.8">
      <c r="A68" s="1" t="s">
        <v>596</v>
      </c>
      <c r="E68" s="27" t="s">
        <v>8039</v>
      </c>
    </row>
    <row r="69">
      <c r="A69" s="1" t="s">
        <v>587</v>
      </c>
      <c r="B69" s="1">
        <v>15</v>
      </c>
      <c r="C69" s="26" t="s">
        <v>8040</v>
      </c>
      <c r="D69" t="s">
        <v>589</v>
      </c>
      <c r="E69" s="27" t="s">
        <v>8041</v>
      </c>
      <c r="F69" s="28" t="s">
        <v>614</v>
      </c>
      <c r="G69" s="29">
        <v>40</v>
      </c>
      <c r="H69" s="28">
        <v>0</v>
      </c>
      <c r="I69" s="30">
        <f>ROUND(G69*H69,P4)</f>
        <v>0</v>
      </c>
      <c r="L69" s="30">
        <v>0</v>
      </c>
      <c r="M69" s="24">
        <f>ROUND(G69*L69,P4)</f>
        <v>0</v>
      </c>
      <c r="N69" s="25" t="s">
        <v>7500</v>
      </c>
      <c r="O69" s="31">
        <f>M69*AA69</f>
        <v>0</v>
      </c>
      <c r="P69" s="1">
        <v>3</v>
      </c>
      <c r="AA69" s="1">
        <f>IF(P69=1,$O$3,IF(P69=2,$O$4,$O$5))</f>
        <v>0</v>
      </c>
    </row>
    <row r="70" ht="26.4">
      <c r="A70" s="1" t="s">
        <v>593</v>
      </c>
      <c r="E70" s="27" t="s">
        <v>8042</v>
      </c>
    </row>
    <row r="71" ht="26.4">
      <c r="A71" s="1" t="s">
        <v>594</v>
      </c>
      <c r="E71" s="32" t="s">
        <v>8043</v>
      </c>
    </row>
    <row r="72">
      <c r="A72" s="1" t="s">
        <v>596</v>
      </c>
      <c r="E72" s="27" t="s">
        <v>589</v>
      </c>
    </row>
    <row r="73">
      <c r="A73" s="1" t="s">
        <v>584</v>
      </c>
      <c r="C73" s="22" t="s">
        <v>690</v>
      </c>
      <c r="E73" s="23" t="s">
        <v>691</v>
      </c>
      <c r="L73" s="24">
        <f>SUMIFS(L74:L77,A74:A77,"P")</f>
        <v>0</v>
      </c>
      <c r="M73" s="24">
        <f>SUMIFS(M74:M77,A74:A77,"P")</f>
        <v>0</v>
      </c>
      <c r="N73" s="25"/>
    </row>
    <row r="74" ht="39.6">
      <c r="A74" s="1" t="s">
        <v>587</v>
      </c>
      <c r="B74" s="1">
        <v>16</v>
      </c>
      <c r="C74" s="26" t="s">
        <v>2681</v>
      </c>
      <c r="D74" t="s">
        <v>2682</v>
      </c>
      <c r="E74" s="27" t="s">
        <v>2683</v>
      </c>
      <c r="F74" s="28" t="s">
        <v>695</v>
      </c>
      <c r="G74" s="29">
        <v>36</v>
      </c>
      <c r="H74" s="28">
        <v>0</v>
      </c>
      <c r="I74" s="30">
        <f>ROUND(G74*H74,P4)</f>
        <v>0</v>
      </c>
      <c r="L74" s="30">
        <v>0</v>
      </c>
      <c r="M74" s="24">
        <f>ROUND(G74*L74,P4)</f>
        <v>0</v>
      </c>
      <c r="N74" s="25" t="s">
        <v>589</v>
      </c>
      <c r="O74" s="31">
        <f>M74*AA74</f>
        <v>0</v>
      </c>
      <c r="P74" s="1">
        <v>3</v>
      </c>
      <c r="AA74" s="1">
        <f>IF(P74=1,$O$3,IF(P74=2,$O$4,$O$5))</f>
        <v>0</v>
      </c>
    </row>
    <row r="75" ht="39.6">
      <c r="A75" s="1" t="s">
        <v>593</v>
      </c>
      <c r="E75" s="27" t="s">
        <v>696</v>
      </c>
    </row>
    <row r="76">
      <c r="A76" s="1" t="s">
        <v>594</v>
      </c>
      <c r="E76" s="32" t="s">
        <v>8044</v>
      </c>
    </row>
    <row r="77" ht="158.4">
      <c r="A77" s="1" t="s">
        <v>596</v>
      </c>
      <c r="E77" s="27" t="s">
        <v>698</v>
      </c>
    </row>
    <row r="78">
      <c r="A78" s="1" t="s">
        <v>584</v>
      </c>
      <c r="C78" s="22" t="s">
        <v>7690</v>
      </c>
      <c r="E78" s="23" t="s">
        <v>7691</v>
      </c>
      <c r="L78" s="24">
        <f>SUMIFS(L79:L82,A79:A82,"P")</f>
        <v>0</v>
      </c>
      <c r="M78" s="24">
        <f>SUMIFS(M79:M82,A79:A82,"P")</f>
        <v>0</v>
      </c>
      <c r="N78" s="25"/>
    </row>
    <row r="79">
      <c r="A79" s="1" t="s">
        <v>587</v>
      </c>
      <c r="B79" s="1">
        <v>17</v>
      </c>
      <c r="C79" s="26" t="s">
        <v>8045</v>
      </c>
      <c r="D79" t="s">
        <v>589</v>
      </c>
      <c r="E79" s="27" t="s">
        <v>8046</v>
      </c>
      <c r="F79" s="28" t="s">
        <v>695</v>
      </c>
      <c r="G79" s="29">
        <v>14.356</v>
      </c>
      <c r="H79" s="28">
        <v>0</v>
      </c>
      <c r="I79" s="30">
        <f>ROUND(G79*H79,P4)</f>
        <v>0</v>
      </c>
      <c r="L79" s="30">
        <v>0</v>
      </c>
      <c r="M79" s="24">
        <f>ROUND(G79*L79,P4)</f>
        <v>0</v>
      </c>
      <c r="N79" s="25" t="s">
        <v>7500</v>
      </c>
      <c r="O79" s="31">
        <f>M79*AA79</f>
        <v>0</v>
      </c>
      <c r="P79" s="1">
        <v>3</v>
      </c>
      <c r="AA79" s="1">
        <f>IF(P79=1,$O$3,IF(P79=2,$O$4,$O$5))</f>
        <v>0</v>
      </c>
    </row>
    <row r="80" ht="26.4">
      <c r="A80" s="1" t="s">
        <v>593</v>
      </c>
      <c r="E80" s="27" t="s">
        <v>8047</v>
      </c>
    </row>
    <row r="81">
      <c r="A81" s="1" t="s">
        <v>594</v>
      </c>
    </row>
    <row r="82">
      <c r="A82" s="1" t="s">
        <v>596</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8048</v>
      </c>
      <c r="E8" s="23" t="s">
        <v>395</v>
      </c>
      <c r="L8" s="24">
        <f>L9+L200+L297</f>
        <v>0</v>
      </c>
      <c r="M8" s="24">
        <f>M9+M200+M297</f>
        <v>0</v>
      </c>
      <c r="N8" s="25"/>
    </row>
    <row r="9">
      <c r="A9" s="1" t="s">
        <v>6985</v>
      </c>
      <c r="C9" s="22" t="s">
        <v>8049</v>
      </c>
      <c r="E9" s="23" t="s">
        <v>8050</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7767</v>
      </c>
      <c r="D11" t="s">
        <v>589</v>
      </c>
      <c r="E11" s="27" t="s">
        <v>7768</v>
      </c>
      <c r="F11" s="28" t="s">
        <v>3050</v>
      </c>
      <c r="G11" s="29">
        <v>4.0110000000000001</v>
      </c>
      <c r="H11" s="28">
        <v>0.001</v>
      </c>
      <c r="I11" s="30">
        <f>ROUND(G11*H11,P4)</f>
        <v>0</v>
      </c>
      <c r="L11" s="30">
        <v>0</v>
      </c>
      <c r="M11" s="24">
        <f>ROUND(G11*L11,P4)</f>
        <v>0</v>
      </c>
      <c r="N11" s="25" t="s">
        <v>7500</v>
      </c>
      <c r="O11" s="31">
        <f>M11*AA11</f>
        <v>0</v>
      </c>
      <c r="P11" s="1">
        <v>3</v>
      </c>
      <c r="AA11" s="1">
        <f>IF(P11=1,$O$3,IF(P11=2,$O$4,$O$5))</f>
        <v>0</v>
      </c>
    </row>
    <row r="12">
      <c r="A12" s="1" t="s">
        <v>593</v>
      </c>
      <c r="E12" s="27" t="s">
        <v>7768</v>
      </c>
    </row>
    <row r="13">
      <c r="A13" s="1" t="s">
        <v>594</v>
      </c>
      <c r="E13" s="32" t="s">
        <v>8051</v>
      </c>
    </row>
    <row r="14">
      <c r="A14" s="1" t="s">
        <v>596</v>
      </c>
      <c r="E14" s="27" t="s">
        <v>589</v>
      </c>
    </row>
    <row r="15">
      <c r="A15" s="1" t="s">
        <v>587</v>
      </c>
      <c r="B15" s="1">
        <v>2</v>
      </c>
      <c r="C15" s="26" t="s">
        <v>8052</v>
      </c>
      <c r="D15" t="s">
        <v>589</v>
      </c>
      <c r="E15" s="27" t="s">
        <v>8053</v>
      </c>
      <c r="F15" s="28" t="s">
        <v>695</v>
      </c>
      <c r="G15" s="29">
        <v>159.56299999999999</v>
      </c>
      <c r="H15" s="28">
        <v>1</v>
      </c>
      <c r="I15" s="30">
        <f>ROUND(G15*H15,P4)</f>
        <v>0</v>
      </c>
      <c r="L15" s="30">
        <v>0</v>
      </c>
      <c r="M15" s="24">
        <f>ROUND(G15*L15,P4)</f>
        <v>0</v>
      </c>
      <c r="N15" s="25" t="s">
        <v>7500</v>
      </c>
      <c r="O15" s="31">
        <f>M15*AA15</f>
        <v>0</v>
      </c>
      <c r="P15" s="1">
        <v>3</v>
      </c>
      <c r="AA15" s="1">
        <f>IF(P15=1,$O$3,IF(P15=2,$O$4,$O$5))</f>
        <v>0</v>
      </c>
    </row>
    <row r="16">
      <c r="A16" s="1" t="s">
        <v>593</v>
      </c>
      <c r="E16" s="27" t="s">
        <v>8053</v>
      </c>
    </row>
    <row r="17">
      <c r="A17" s="1" t="s">
        <v>594</v>
      </c>
    </row>
    <row r="18">
      <c r="A18" s="1" t="s">
        <v>596</v>
      </c>
      <c r="E18" s="27" t="s">
        <v>589</v>
      </c>
    </row>
    <row r="19">
      <c r="A19" s="1" t="s">
        <v>587</v>
      </c>
      <c r="B19" s="1">
        <v>3</v>
      </c>
      <c r="C19" s="26" t="s">
        <v>7999</v>
      </c>
      <c r="D19" t="s">
        <v>589</v>
      </c>
      <c r="E19" s="27" t="s">
        <v>8000</v>
      </c>
      <c r="F19" s="28" t="s">
        <v>614</v>
      </c>
      <c r="G19" s="29">
        <v>112.084</v>
      </c>
      <c r="H19" s="28">
        <v>0</v>
      </c>
      <c r="I19" s="30">
        <f>ROUND(G19*H19,P4)</f>
        <v>0</v>
      </c>
      <c r="L19" s="30">
        <v>0</v>
      </c>
      <c r="M19" s="24">
        <f>ROUND(G19*L19,P4)</f>
        <v>0</v>
      </c>
      <c r="N19" s="25" t="s">
        <v>7500</v>
      </c>
      <c r="O19" s="31">
        <f>M19*AA19</f>
        <v>0</v>
      </c>
      <c r="P19" s="1">
        <v>3</v>
      </c>
      <c r="AA19" s="1">
        <f>IF(P19=1,$O$3,IF(P19=2,$O$4,$O$5))</f>
        <v>0</v>
      </c>
    </row>
    <row r="20">
      <c r="A20" s="1" t="s">
        <v>593</v>
      </c>
      <c r="E20" s="27" t="s">
        <v>8001</v>
      </c>
    </row>
    <row r="21">
      <c r="A21" s="1" t="s">
        <v>594</v>
      </c>
      <c r="E21" s="32" t="s">
        <v>8054</v>
      </c>
    </row>
    <row r="22">
      <c r="A22" s="1" t="s">
        <v>596</v>
      </c>
      <c r="E22" s="27" t="s">
        <v>589</v>
      </c>
    </row>
    <row r="23">
      <c r="A23" s="1" t="s">
        <v>587</v>
      </c>
      <c r="B23" s="1">
        <v>4</v>
      </c>
      <c r="C23" s="26" t="s">
        <v>8055</v>
      </c>
      <c r="D23" t="s">
        <v>589</v>
      </c>
      <c r="E23" s="27" t="s">
        <v>8056</v>
      </c>
      <c r="F23" s="28" t="s">
        <v>695</v>
      </c>
      <c r="G23" s="29">
        <v>1.827</v>
      </c>
      <c r="H23" s="28">
        <v>1</v>
      </c>
      <c r="I23" s="30">
        <f>ROUND(G23*H23,P4)</f>
        <v>0</v>
      </c>
      <c r="L23" s="30">
        <v>0</v>
      </c>
      <c r="M23" s="24">
        <f>ROUND(G23*L23,P4)</f>
        <v>0</v>
      </c>
      <c r="N23" s="25" t="s">
        <v>7500</v>
      </c>
      <c r="O23" s="31">
        <f>M23*AA23</f>
        <v>0</v>
      </c>
      <c r="P23" s="1">
        <v>3</v>
      </c>
      <c r="AA23" s="1">
        <f>IF(P23=1,$O$3,IF(P23=2,$O$4,$O$5))</f>
        <v>0</v>
      </c>
    </row>
    <row r="24">
      <c r="A24" s="1" t="s">
        <v>593</v>
      </c>
      <c r="E24" s="27" t="s">
        <v>8056</v>
      </c>
    </row>
    <row r="25">
      <c r="A25" s="1" t="s">
        <v>594</v>
      </c>
      <c r="E25" s="32" t="s">
        <v>8057</v>
      </c>
    </row>
    <row r="26">
      <c r="A26" s="1" t="s">
        <v>596</v>
      </c>
      <c r="E26" s="27" t="s">
        <v>589</v>
      </c>
    </row>
    <row r="27" ht="26.4">
      <c r="A27" s="1" t="s">
        <v>587</v>
      </c>
      <c r="B27" s="1">
        <v>5</v>
      </c>
      <c r="C27" s="26" t="s">
        <v>8058</v>
      </c>
      <c r="D27" t="s">
        <v>589</v>
      </c>
      <c r="E27" s="27" t="s">
        <v>8059</v>
      </c>
      <c r="F27" s="28" t="s">
        <v>591</v>
      </c>
      <c r="G27" s="29">
        <v>33.521999999999998</v>
      </c>
      <c r="H27" s="28">
        <v>0</v>
      </c>
      <c r="I27" s="30">
        <f>ROUND(G27*H27,P4)</f>
        <v>0</v>
      </c>
      <c r="L27" s="30">
        <v>0</v>
      </c>
      <c r="M27" s="24">
        <f>ROUND(G27*L27,P4)</f>
        <v>0</v>
      </c>
      <c r="N27" s="25" t="s">
        <v>7500</v>
      </c>
      <c r="O27" s="31">
        <f>M27*AA27</f>
        <v>0</v>
      </c>
      <c r="P27" s="1">
        <v>3</v>
      </c>
      <c r="AA27" s="1">
        <f>IF(P27=1,$O$3,IF(P27=2,$O$4,$O$5))</f>
        <v>0</v>
      </c>
    </row>
    <row r="28" ht="26.4">
      <c r="A28" s="1" t="s">
        <v>593</v>
      </c>
      <c r="E28" s="27" t="s">
        <v>8060</v>
      </c>
    </row>
    <row r="29" ht="52.8">
      <c r="A29" s="1" t="s">
        <v>594</v>
      </c>
      <c r="E29" s="32" t="s">
        <v>8061</v>
      </c>
    </row>
    <row r="30">
      <c r="A30" s="1" t="s">
        <v>596</v>
      </c>
      <c r="E30" s="27" t="s">
        <v>589</v>
      </c>
    </row>
    <row r="31" ht="26.4">
      <c r="A31" s="1" t="s">
        <v>587</v>
      </c>
      <c r="B31" s="1">
        <v>6</v>
      </c>
      <c r="C31" s="26" t="s">
        <v>8062</v>
      </c>
      <c r="D31" t="s">
        <v>589</v>
      </c>
      <c r="E31" s="27" t="s">
        <v>8063</v>
      </c>
      <c r="F31" s="28" t="s">
        <v>591</v>
      </c>
      <c r="G31" s="29">
        <v>78.216999999999999</v>
      </c>
      <c r="H31" s="28">
        <v>0</v>
      </c>
      <c r="I31" s="30">
        <f>ROUND(G31*H31,P4)</f>
        <v>0</v>
      </c>
      <c r="L31" s="30">
        <v>0</v>
      </c>
      <c r="M31" s="24">
        <f>ROUND(G31*L31,P4)</f>
        <v>0</v>
      </c>
      <c r="N31" s="25" t="s">
        <v>7500</v>
      </c>
      <c r="O31" s="31">
        <f>M31*AA31</f>
        <v>0</v>
      </c>
      <c r="P31" s="1">
        <v>3</v>
      </c>
      <c r="AA31" s="1">
        <f>IF(P31=1,$O$3,IF(P31=2,$O$4,$O$5))</f>
        <v>0</v>
      </c>
    </row>
    <row r="32" ht="26.4">
      <c r="A32" s="1" t="s">
        <v>593</v>
      </c>
      <c r="E32" s="27" t="s">
        <v>8064</v>
      </c>
    </row>
    <row r="33" ht="26.4">
      <c r="A33" s="1" t="s">
        <v>594</v>
      </c>
      <c r="E33" s="32" t="s">
        <v>8065</v>
      </c>
    </row>
    <row r="34">
      <c r="A34" s="1" t="s">
        <v>596</v>
      </c>
      <c r="E34" s="27" t="s">
        <v>589</v>
      </c>
    </row>
    <row r="35" ht="26.4">
      <c r="A35" s="1" t="s">
        <v>587</v>
      </c>
      <c r="B35" s="1">
        <v>7</v>
      </c>
      <c r="C35" s="26" t="s">
        <v>8002</v>
      </c>
      <c r="D35" t="s">
        <v>589</v>
      </c>
      <c r="E35" s="27" t="s">
        <v>8003</v>
      </c>
      <c r="F35" s="28" t="s">
        <v>591</v>
      </c>
      <c r="G35" s="29">
        <v>14.366</v>
      </c>
      <c r="H35" s="28">
        <v>0</v>
      </c>
      <c r="I35" s="30">
        <f>ROUND(G35*H35,P4)</f>
        <v>0</v>
      </c>
      <c r="L35" s="30">
        <v>0</v>
      </c>
      <c r="M35" s="24">
        <f>ROUND(G35*L35,P4)</f>
        <v>0</v>
      </c>
      <c r="N35" s="25" t="s">
        <v>7500</v>
      </c>
      <c r="O35" s="31">
        <f>M35*AA35</f>
        <v>0</v>
      </c>
      <c r="P35" s="1">
        <v>3</v>
      </c>
      <c r="AA35" s="1">
        <f>IF(P35=1,$O$3,IF(P35=2,$O$4,$O$5))</f>
        <v>0</v>
      </c>
    </row>
    <row r="36" ht="26.4">
      <c r="A36" s="1" t="s">
        <v>593</v>
      </c>
      <c r="E36" s="27" t="s">
        <v>8004</v>
      </c>
    </row>
    <row r="37" ht="39.6">
      <c r="A37" s="1" t="s">
        <v>594</v>
      </c>
      <c r="E37" s="32" t="s">
        <v>8066</v>
      </c>
    </row>
    <row r="38">
      <c r="A38" s="1" t="s">
        <v>596</v>
      </c>
      <c r="E38" s="27" t="s">
        <v>589</v>
      </c>
    </row>
    <row r="39" ht="26.4">
      <c r="A39" s="1" t="s">
        <v>587</v>
      </c>
      <c r="B39" s="1">
        <v>8</v>
      </c>
      <c r="C39" s="26" t="s">
        <v>8067</v>
      </c>
      <c r="D39" t="s">
        <v>589</v>
      </c>
      <c r="E39" s="27" t="s">
        <v>8068</v>
      </c>
      <c r="F39" s="28" t="s">
        <v>591</v>
      </c>
      <c r="G39" s="29">
        <v>33.521999999999998</v>
      </c>
      <c r="H39" s="28">
        <v>0</v>
      </c>
      <c r="I39" s="30">
        <f>ROUND(G39*H39,P4)</f>
        <v>0</v>
      </c>
      <c r="L39" s="30">
        <v>0</v>
      </c>
      <c r="M39" s="24">
        <f>ROUND(G39*L39,P4)</f>
        <v>0</v>
      </c>
      <c r="N39" s="25" t="s">
        <v>7500</v>
      </c>
      <c r="O39" s="31">
        <f>M39*AA39</f>
        <v>0</v>
      </c>
      <c r="P39" s="1">
        <v>3</v>
      </c>
      <c r="AA39" s="1">
        <f>IF(P39=1,$O$3,IF(P39=2,$O$4,$O$5))</f>
        <v>0</v>
      </c>
    </row>
    <row r="40" ht="26.4">
      <c r="A40" s="1" t="s">
        <v>593</v>
      </c>
      <c r="E40" s="27" t="s">
        <v>8069</v>
      </c>
    </row>
    <row r="41">
      <c r="A41" s="1" t="s">
        <v>594</v>
      </c>
      <c r="E41" s="32" t="s">
        <v>8070</v>
      </c>
    </row>
    <row r="42">
      <c r="A42" s="1" t="s">
        <v>596</v>
      </c>
      <c r="E42" s="27" t="s">
        <v>589</v>
      </c>
    </row>
    <row r="43" ht="26.4">
      <c r="A43" s="1" t="s">
        <v>587</v>
      </c>
      <c r="B43" s="1">
        <v>9</v>
      </c>
      <c r="C43" s="26" t="s">
        <v>8071</v>
      </c>
      <c r="D43" t="s">
        <v>589</v>
      </c>
      <c r="E43" s="27" t="s">
        <v>8072</v>
      </c>
      <c r="F43" s="28" t="s">
        <v>591</v>
      </c>
      <c r="G43" s="29">
        <v>13.526999999999999</v>
      </c>
      <c r="H43" s="28">
        <v>0</v>
      </c>
      <c r="I43" s="30">
        <f>ROUND(G43*H43,P4)</f>
        <v>0</v>
      </c>
      <c r="L43" s="30">
        <v>0</v>
      </c>
      <c r="M43" s="24">
        <f>ROUND(G43*L43,P4)</f>
        <v>0</v>
      </c>
      <c r="N43" s="25" t="s">
        <v>7500</v>
      </c>
      <c r="O43" s="31">
        <f>M43*AA43</f>
        <v>0</v>
      </c>
      <c r="P43" s="1">
        <v>3</v>
      </c>
      <c r="AA43" s="1">
        <f>IF(P43=1,$O$3,IF(P43=2,$O$4,$O$5))</f>
        <v>0</v>
      </c>
    </row>
    <row r="44" ht="26.4">
      <c r="A44" s="1" t="s">
        <v>593</v>
      </c>
      <c r="E44" s="27" t="s">
        <v>8073</v>
      </c>
    </row>
    <row r="45" ht="52.8">
      <c r="A45" s="1" t="s">
        <v>594</v>
      </c>
      <c r="E45" s="32" t="s">
        <v>8074</v>
      </c>
    </row>
    <row r="46">
      <c r="A46" s="1" t="s">
        <v>596</v>
      </c>
      <c r="E46" s="27" t="s">
        <v>589</v>
      </c>
    </row>
    <row r="47">
      <c r="A47" s="1" t="s">
        <v>587</v>
      </c>
      <c r="B47" s="1">
        <v>10</v>
      </c>
      <c r="C47" s="26" t="s">
        <v>8075</v>
      </c>
      <c r="D47" t="s">
        <v>589</v>
      </c>
      <c r="E47" s="27" t="s">
        <v>8076</v>
      </c>
      <c r="F47" s="28" t="s">
        <v>614</v>
      </c>
      <c r="G47" s="29">
        <v>37.055999999999997</v>
      </c>
      <c r="H47" s="28">
        <v>0.034410000000000003</v>
      </c>
      <c r="I47" s="30">
        <f>ROUND(G47*H47,P4)</f>
        <v>0</v>
      </c>
      <c r="L47" s="30">
        <v>0</v>
      </c>
      <c r="M47" s="24">
        <f>ROUND(G47*L47,P4)</f>
        <v>0</v>
      </c>
      <c r="N47" s="25" t="s">
        <v>7500</v>
      </c>
      <c r="O47" s="31">
        <f>M47*AA47</f>
        <v>0</v>
      </c>
      <c r="P47" s="1">
        <v>3</v>
      </c>
      <c r="AA47" s="1">
        <f>IF(P47=1,$O$3,IF(P47=2,$O$4,$O$5))</f>
        <v>0</v>
      </c>
    </row>
    <row r="48" ht="26.4">
      <c r="A48" s="1" t="s">
        <v>593</v>
      </c>
      <c r="E48" s="27" t="s">
        <v>8077</v>
      </c>
    </row>
    <row r="49">
      <c r="A49" s="1" t="s">
        <v>594</v>
      </c>
      <c r="E49" s="32" t="s">
        <v>8078</v>
      </c>
    </row>
    <row r="50">
      <c r="A50" s="1" t="s">
        <v>596</v>
      </c>
      <c r="E50" s="27" t="s">
        <v>589</v>
      </c>
    </row>
    <row r="51">
      <c r="A51" s="1" t="s">
        <v>587</v>
      </c>
      <c r="B51" s="1">
        <v>11</v>
      </c>
      <c r="C51" s="26" t="s">
        <v>8079</v>
      </c>
      <c r="D51" t="s">
        <v>589</v>
      </c>
      <c r="E51" s="27" t="s">
        <v>8080</v>
      </c>
      <c r="F51" s="28" t="s">
        <v>607</v>
      </c>
      <c r="G51" s="29">
        <v>59.5</v>
      </c>
      <c r="H51" s="28">
        <v>0.0010200000000000001</v>
      </c>
      <c r="I51" s="30">
        <f>ROUND(G51*H51,P4)</f>
        <v>0</v>
      </c>
      <c r="L51" s="30">
        <v>0</v>
      </c>
      <c r="M51" s="24">
        <f>ROUND(G51*L51,P4)</f>
        <v>0</v>
      </c>
      <c r="N51" s="25" t="s">
        <v>7500</v>
      </c>
      <c r="O51" s="31">
        <f>M51*AA51</f>
        <v>0</v>
      </c>
      <c r="P51" s="1">
        <v>3</v>
      </c>
      <c r="AA51" s="1">
        <f>IF(P51=1,$O$3,IF(P51=2,$O$4,$O$5))</f>
        <v>0</v>
      </c>
    </row>
    <row r="52" ht="39.6">
      <c r="A52" s="1" t="s">
        <v>593</v>
      </c>
      <c r="E52" s="27" t="s">
        <v>8081</v>
      </c>
    </row>
    <row r="53">
      <c r="A53" s="1" t="s">
        <v>594</v>
      </c>
      <c r="E53" s="32" t="s">
        <v>8082</v>
      </c>
    </row>
    <row r="54">
      <c r="A54" s="1" t="s">
        <v>596</v>
      </c>
      <c r="E54" s="27" t="s">
        <v>589</v>
      </c>
    </row>
    <row r="55">
      <c r="A55" s="1" t="s">
        <v>587</v>
      </c>
      <c r="B55" s="1">
        <v>12</v>
      </c>
      <c r="C55" s="26" t="s">
        <v>8083</v>
      </c>
      <c r="D55" t="s">
        <v>589</v>
      </c>
      <c r="E55" s="27" t="s">
        <v>8084</v>
      </c>
      <c r="F55" s="28" t="s">
        <v>607</v>
      </c>
      <c r="G55" s="29">
        <v>59.5</v>
      </c>
      <c r="H55" s="28">
        <v>0</v>
      </c>
      <c r="I55" s="30">
        <f>ROUND(G55*H55,P4)</f>
        <v>0</v>
      </c>
      <c r="L55" s="30">
        <v>0</v>
      </c>
      <c r="M55" s="24">
        <f>ROUND(G55*L55,P4)</f>
        <v>0</v>
      </c>
      <c r="N55" s="25" t="s">
        <v>7500</v>
      </c>
      <c r="O55" s="31">
        <f>M55*AA55</f>
        <v>0</v>
      </c>
      <c r="P55" s="1">
        <v>3</v>
      </c>
      <c r="AA55" s="1">
        <f>IF(P55=1,$O$3,IF(P55=2,$O$4,$O$5))</f>
        <v>0</v>
      </c>
    </row>
    <row r="56">
      <c r="A56" s="1" t="s">
        <v>593</v>
      </c>
      <c r="E56" s="27" t="s">
        <v>8085</v>
      </c>
    </row>
    <row r="57">
      <c r="A57" s="1" t="s">
        <v>594</v>
      </c>
      <c r="E57" s="32" t="s">
        <v>8086</v>
      </c>
    </row>
    <row r="58">
      <c r="A58" s="1" t="s">
        <v>596</v>
      </c>
      <c r="E58" s="27" t="s">
        <v>589</v>
      </c>
    </row>
    <row r="59">
      <c r="A59" s="1" t="s">
        <v>587</v>
      </c>
      <c r="B59" s="1">
        <v>13</v>
      </c>
      <c r="C59" s="26" t="s">
        <v>8087</v>
      </c>
      <c r="D59" t="s">
        <v>589</v>
      </c>
      <c r="E59" s="27" t="s">
        <v>8088</v>
      </c>
      <c r="F59" s="28" t="s">
        <v>607</v>
      </c>
      <c r="G59" s="29">
        <v>21.670000000000002</v>
      </c>
      <c r="H59" s="28">
        <v>0.15478</v>
      </c>
      <c r="I59" s="30">
        <f>ROUND(G59*H59,P4)</f>
        <v>0</v>
      </c>
      <c r="L59" s="30">
        <v>0</v>
      </c>
      <c r="M59" s="24">
        <f>ROUND(G59*L59,P4)</f>
        <v>0</v>
      </c>
      <c r="N59" s="25" t="s">
        <v>7500</v>
      </c>
      <c r="O59" s="31">
        <f>M59*AA59</f>
        <v>0</v>
      </c>
      <c r="P59" s="1">
        <v>3</v>
      </c>
      <c r="AA59" s="1">
        <f>IF(P59=1,$O$3,IF(P59=2,$O$4,$O$5))</f>
        <v>0</v>
      </c>
    </row>
    <row r="60" ht="26.4">
      <c r="A60" s="1" t="s">
        <v>593</v>
      </c>
      <c r="E60" s="27" t="s">
        <v>8089</v>
      </c>
    </row>
    <row r="61">
      <c r="A61" s="1" t="s">
        <v>594</v>
      </c>
      <c r="E61" s="32" t="s">
        <v>8090</v>
      </c>
    </row>
    <row r="62">
      <c r="A62" s="1" t="s">
        <v>596</v>
      </c>
      <c r="E62" s="27" t="s">
        <v>589</v>
      </c>
    </row>
    <row r="63">
      <c r="A63" s="1" t="s">
        <v>587</v>
      </c>
      <c r="B63" s="1">
        <v>14</v>
      </c>
      <c r="C63" s="26" t="s">
        <v>8091</v>
      </c>
      <c r="D63" t="s">
        <v>589</v>
      </c>
      <c r="E63" s="27" t="s">
        <v>8092</v>
      </c>
      <c r="F63" s="28" t="s">
        <v>607</v>
      </c>
      <c r="G63" s="29">
        <v>21.670000000000002</v>
      </c>
      <c r="H63" s="28">
        <v>0</v>
      </c>
      <c r="I63" s="30">
        <f>ROUND(G63*H63,P4)</f>
        <v>0</v>
      </c>
      <c r="L63" s="30">
        <v>0</v>
      </c>
      <c r="M63" s="24">
        <f>ROUND(G63*L63,P4)</f>
        <v>0</v>
      </c>
      <c r="N63" s="25" t="s">
        <v>7500</v>
      </c>
      <c r="O63" s="31">
        <f>M63*AA63</f>
        <v>0</v>
      </c>
      <c r="P63" s="1">
        <v>3</v>
      </c>
      <c r="AA63" s="1">
        <f>IF(P63=1,$O$3,IF(P63=2,$O$4,$O$5))</f>
        <v>0</v>
      </c>
    </row>
    <row r="64" ht="26.4">
      <c r="A64" s="1" t="s">
        <v>593</v>
      </c>
      <c r="E64" s="27" t="s">
        <v>8093</v>
      </c>
    </row>
    <row r="65">
      <c r="A65" s="1" t="s">
        <v>594</v>
      </c>
      <c r="E65" s="32" t="s">
        <v>8094</v>
      </c>
    </row>
    <row r="66">
      <c r="A66" s="1" t="s">
        <v>596</v>
      </c>
      <c r="E66" s="27" t="s">
        <v>589</v>
      </c>
    </row>
    <row r="67" ht="26.4">
      <c r="A67" s="1" t="s">
        <v>587</v>
      </c>
      <c r="B67" s="1">
        <v>15</v>
      </c>
      <c r="C67" s="26" t="s">
        <v>8006</v>
      </c>
      <c r="D67" t="s">
        <v>589</v>
      </c>
      <c r="E67" s="27" t="s">
        <v>8007</v>
      </c>
      <c r="F67" s="28" t="s">
        <v>591</v>
      </c>
      <c r="G67" s="29">
        <v>173.15299999999999</v>
      </c>
      <c r="H67" s="28">
        <v>0</v>
      </c>
      <c r="I67" s="30">
        <f>ROUND(G67*H67,P4)</f>
        <v>0</v>
      </c>
      <c r="L67" s="30">
        <v>0</v>
      </c>
      <c r="M67" s="24">
        <f>ROUND(G67*L67,P4)</f>
        <v>0</v>
      </c>
      <c r="N67" s="25" t="s">
        <v>7500</v>
      </c>
      <c r="O67" s="31">
        <f>M67*AA67</f>
        <v>0</v>
      </c>
      <c r="P67" s="1">
        <v>3</v>
      </c>
      <c r="AA67" s="1">
        <f>IF(P67=1,$O$3,IF(P67=2,$O$4,$O$5))</f>
        <v>0</v>
      </c>
    </row>
    <row r="68" ht="39.6">
      <c r="A68" s="1" t="s">
        <v>593</v>
      </c>
      <c r="E68" s="27" t="s">
        <v>8008</v>
      </c>
    </row>
    <row r="69">
      <c r="A69" s="1" t="s">
        <v>594</v>
      </c>
      <c r="E69" s="32" t="s">
        <v>8095</v>
      </c>
    </row>
    <row r="70">
      <c r="A70" s="1" t="s">
        <v>596</v>
      </c>
      <c r="E70" s="27" t="s">
        <v>589</v>
      </c>
    </row>
    <row r="71">
      <c r="A71" s="1" t="s">
        <v>587</v>
      </c>
      <c r="B71" s="1">
        <v>16</v>
      </c>
      <c r="C71" s="26" t="s">
        <v>7567</v>
      </c>
      <c r="D71" t="s">
        <v>589</v>
      </c>
      <c r="E71" s="27" t="s">
        <v>7568</v>
      </c>
      <c r="F71" s="28" t="s">
        <v>591</v>
      </c>
      <c r="G71" s="29">
        <v>22.417000000000002</v>
      </c>
      <c r="H71" s="28">
        <v>0</v>
      </c>
      <c r="I71" s="30">
        <f>ROUND(G71*H71,P4)</f>
        <v>0</v>
      </c>
      <c r="L71" s="30">
        <v>0</v>
      </c>
      <c r="M71" s="24">
        <f>ROUND(G71*L71,P4)</f>
        <v>0</v>
      </c>
      <c r="N71" s="25" t="s">
        <v>7500</v>
      </c>
      <c r="O71" s="31">
        <f>M71*AA71</f>
        <v>0</v>
      </c>
      <c r="P71" s="1">
        <v>3</v>
      </c>
      <c r="AA71" s="1">
        <f>IF(P71=1,$O$3,IF(P71=2,$O$4,$O$5))</f>
        <v>0</v>
      </c>
    </row>
    <row r="72">
      <c r="A72" s="1" t="s">
        <v>593</v>
      </c>
      <c r="E72" s="27" t="s">
        <v>8096</v>
      </c>
    </row>
    <row r="73">
      <c r="A73" s="1" t="s">
        <v>594</v>
      </c>
      <c r="E73" s="32" t="s">
        <v>8097</v>
      </c>
    </row>
    <row r="74">
      <c r="A74" s="1" t="s">
        <v>596</v>
      </c>
      <c r="E74" s="27" t="s">
        <v>589</v>
      </c>
    </row>
    <row r="75">
      <c r="A75" s="1" t="s">
        <v>587</v>
      </c>
      <c r="B75" s="1">
        <v>17</v>
      </c>
      <c r="C75" s="26" t="s">
        <v>8098</v>
      </c>
      <c r="D75" t="s">
        <v>589</v>
      </c>
      <c r="E75" s="27" t="s">
        <v>8099</v>
      </c>
      <c r="F75" s="28" t="s">
        <v>591</v>
      </c>
      <c r="G75" s="29">
        <v>173.15299999999999</v>
      </c>
      <c r="H75" s="28">
        <v>0</v>
      </c>
      <c r="I75" s="30">
        <f>ROUND(G75*H75,P4)</f>
        <v>0</v>
      </c>
      <c r="L75" s="30">
        <v>0</v>
      </c>
      <c r="M75" s="24">
        <f>ROUND(G75*L75,P4)</f>
        <v>0</v>
      </c>
      <c r="N75" s="25" t="s">
        <v>7500</v>
      </c>
      <c r="O75" s="31">
        <f>M75*AA75</f>
        <v>0</v>
      </c>
      <c r="P75" s="1">
        <v>3</v>
      </c>
      <c r="AA75" s="1">
        <f>IF(P75=1,$O$3,IF(P75=2,$O$4,$O$5))</f>
        <v>0</v>
      </c>
    </row>
    <row r="76" ht="26.4">
      <c r="A76" s="1" t="s">
        <v>593</v>
      </c>
      <c r="E76" s="27" t="s">
        <v>8100</v>
      </c>
    </row>
    <row r="77">
      <c r="A77" s="1" t="s">
        <v>594</v>
      </c>
      <c r="E77" s="32" t="s">
        <v>8095</v>
      </c>
    </row>
    <row r="78">
      <c r="A78" s="1" t="s">
        <v>596</v>
      </c>
      <c r="E78" s="27" t="s">
        <v>589</v>
      </c>
    </row>
    <row r="79">
      <c r="A79" s="1" t="s">
        <v>587</v>
      </c>
      <c r="B79" s="1">
        <v>18</v>
      </c>
      <c r="C79" s="26" t="s">
        <v>7580</v>
      </c>
      <c r="D79" t="s">
        <v>589</v>
      </c>
      <c r="E79" s="27" t="s">
        <v>7581</v>
      </c>
      <c r="F79" s="28" t="s">
        <v>591</v>
      </c>
      <c r="G79" s="29">
        <v>22.417000000000002</v>
      </c>
      <c r="H79" s="28">
        <v>0</v>
      </c>
      <c r="I79" s="30">
        <f>ROUND(G79*H79,P4)</f>
        <v>0</v>
      </c>
      <c r="L79" s="30">
        <v>0</v>
      </c>
      <c r="M79" s="24">
        <f>ROUND(G79*L79,P4)</f>
        <v>0</v>
      </c>
      <c r="N79" s="25" t="s">
        <v>7500</v>
      </c>
      <c r="O79" s="31">
        <f>M79*AA79</f>
        <v>0</v>
      </c>
      <c r="P79" s="1">
        <v>3</v>
      </c>
      <c r="AA79" s="1">
        <f>IF(P79=1,$O$3,IF(P79=2,$O$4,$O$5))</f>
        <v>0</v>
      </c>
    </row>
    <row r="80" ht="26.4">
      <c r="A80" s="1" t="s">
        <v>593</v>
      </c>
      <c r="E80" s="27" t="s">
        <v>8101</v>
      </c>
    </row>
    <row r="81">
      <c r="A81" s="1" t="s">
        <v>594</v>
      </c>
      <c r="E81" s="32" t="s">
        <v>8102</v>
      </c>
    </row>
    <row r="82">
      <c r="A82" s="1" t="s">
        <v>596</v>
      </c>
      <c r="E82" s="27" t="s">
        <v>589</v>
      </c>
    </row>
    <row r="83">
      <c r="A83" s="1" t="s">
        <v>587</v>
      </c>
      <c r="B83" s="1">
        <v>19</v>
      </c>
      <c r="C83" s="26" t="s">
        <v>8103</v>
      </c>
      <c r="D83" t="s">
        <v>589</v>
      </c>
      <c r="E83" s="27" t="s">
        <v>7585</v>
      </c>
      <c r="F83" s="28" t="s">
        <v>591</v>
      </c>
      <c r="G83" s="29">
        <v>88.646000000000001</v>
      </c>
      <c r="H83" s="28">
        <v>0</v>
      </c>
      <c r="I83" s="30">
        <f>ROUND(G83*H83,P4)</f>
        <v>0</v>
      </c>
      <c r="L83" s="30">
        <v>0</v>
      </c>
      <c r="M83" s="24">
        <f>ROUND(G83*L83,P4)</f>
        <v>0</v>
      </c>
      <c r="N83" s="25" t="s">
        <v>7500</v>
      </c>
      <c r="O83" s="31">
        <f>M83*AA83</f>
        <v>0</v>
      </c>
      <c r="P83" s="1">
        <v>3</v>
      </c>
      <c r="AA83" s="1">
        <f>IF(P83=1,$O$3,IF(P83=2,$O$4,$O$5))</f>
        <v>0</v>
      </c>
    </row>
    <row r="84" ht="26.4">
      <c r="A84" s="1" t="s">
        <v>593</v>
      </c>
      <c r="E84" s="27" t="s">
        <v>7586</v>
      </c>
    </row>
    <row r="85" ht="52.8">
      <c r="A85" s="1" t="s">
        <v>594</v>
      </c>
      <c r="E85" s="32" t="s">
        <v>8104</v>
      </c>
    </row>
    <row r="86">
      <c r="A86" s="1" t="s">
        <v>596</v>
      </c>
      <c r="E86" s="27" t="s">
        <v>589</v>
      </c>
    </row>
    <row r="87">
      <c r="A87" s="1" t="s">
        <v>587</v>
      </c>
      <c r="B87" s="1">
        <v>20</v>
      </c>
      <c r="C87" s="26" t="s">
        <v>8105</v>
      </c>
      <c r="D87" t="s">
        <v>589</v>
      </c>
      <c r="E87" s="27" t="s">
        <v>8106</v>
      </c>
      <c r="F87" s="28" t="s">
        <v>614</v>
      </c>
      <c r="G87" s="29">
        <v>57.298000000000002</v>
      </c>
      <c r="H87" s="28">
        <v>0</v>
      </c>
      <c r="I87" s="30">
        <f>ROUND(G87*H87,P4)</f>
        <v>0</v>
      </c>
      <c r="L87" s="30">
        <v>0</v>
      </c>
      <c r="M87" s="24">
        <f>ROUND(G87*L87,P4)</f>
        <v>0</v>
      </c>
      <c r="N87" s="25" t="s">
        <v>589</v>
      </c>
      <c r="O87" s="31">
        <f>M87*AA87</f>
        <v>0</v>
      </c>
      <c r="P87" s="1">
        <v>3</v>
      </c>
      <c r="AA87" s="1">
        <f>IF(P87=1,$O$3,IF(P87=2,$O$4,$O$5))</f>
        <v>0</v>
      </c>
    </row>
    <row r="88" ht="26.4">
      <c r="A88" s="1" t="s">
        <v>593</v>
      </c>
      <c r="E88" s="27" t="s">
        <v>8107</v>
      </c>
    </row>
    <row r="89" ht="52.8">
      <c r="A89" s="1" t="s">
        <v>594</v>
      </c>
      <c r="E89" s="32" t="s">
        <v>8108</v>
      </c>
    </row>
    <row r="90" ht="184.8">
      <c r="A90" s="1" t="s">
        <v>596</v>
      </c>
      <c r="E90" s="27" t="s">
        <v>8109</v>
      </c>
    </row>
    <row r="91">
      <c r="A91" s="1" t="s">
        <v>587</v>
      </c>
      <c r="B91" s="1">
        <v>21</v>
      </c>
      <c r="C91" s="26" t="s">
        <v>7599</v>
      </c>
      <c r="D91" t="s">
        <v>589</v>
      </c>
      <c r="E91" s="27" t="s">
        <v>7600</v>
      </c>
      <c r="F91" s="28" t="s">
        <v>614</v>
      </c>
      <c r="G91" s="29">
        <v>57.298000000000002</v>
      </c>
      <c r="H91" s="28">
        <v>0</v>
      </c>
      <c r="I91" s="30">
        <f>ROUND(G91*H91,P4)</f>
        <v>0</v>
      </c>
      <c r="L91" s="30">
        <v>0</v>
      </c>
      <c r="M91" s="24">
        <f>ROUND(G91*L91,P4)</f>
        <v>0</v>
      </c>
      <c r="N91" s="25" t="s">
        <v>7500</v>
      </c>
      <c r="O91" s="31">
        <f>M91*AA91</f>
        <v>0</v>
      </c>
      <c r="P91" s="1">
        <v>3</v>
      </c>
      <c r="AA91" s="1">
        <f>IF(P91=1,$O$3,IF(P91=2,$O$4,$O$5))</f>
        <v>0</v>
      </c>
    </row>
    <row r="92">
      <c r="A92" s="1" t="s">
        <v>593</v>
      </c>
      <c r="E92" s="27" t="s">
        <v>7601</v>
      </c>
    </row>
    <row r="93">
      <c r="A93" s="1" t="s">
        <v>594</v>
      </c>
      <c r="E93" s="32" t="s">
        <v>8110</v>
      </c>
    </row>
    <row r="94">
      <c r="A94" s="1" t="s">
        <v>596</v>
      </c>
      <c r="E94" s="27" t="s">
        <v>589</v>
      </c>
    </row>
    <row r="95">
      <c r="A95" s="1" t="s">
        <v>587</v>
      </c>
      <c r="B95" s="1">
        <v>22</v>
      </c>
      <c r="C95" s="26" t="s">
        <v>7603</v>
      </c>
      <c r="D95" t="s">
        <v>589</v>
      </c>
      <c r="E95" s="27" t="s">
        <v>7604</v>
      </c>
      <c r="F95" s="28" t="s">
        <v>614</v>
      </c>
      <c r="G95" s="29">
        <v>112.084</v>
      </c>
      <c r="H95" s="28">
        <v>0</v>
      </c>
      <c r="I95" s="30">
        <f>ROUND(G95*H95,P4)</f>
        <v>0</v>
      </c>
      <c r="L95" s="30">
        <v>0</v>
      </c>
      <c r="M95" s="24">
        <f>ROUND(G95*L95,P4)</f>
        <v>0</v>
      </c>
      <c r="N95" s="25" t="s">
        <v>7500</v>
      </c>
      <c r="O95" s="31">
        <f>M95*AA95</f>
        <v>0</v>
      </c>
      <c r="P95" s="1">
        <v>3</v>
      </c>
      <c r="AA95" s="1">
        <f>IF(P95=1,$O$3,IF(P95=2,$O$4,$O$5))</f>
        <v>0</v>
      </c>
    </row>
    <row r="96" ht="26.4">
      <c r="A96" s="1" t="s">
        <v>593</v>
      </c>
      <c r="E96" s="27" t="s">
        <v>7605</v>
      </c>
    </row>
    <row r="97">
      <c r="A97" s="1" t="s">
        <v>594</v>
      </c>
      <c r="E97" s="32" t="s">
        <v>8111</v>
      </c>
    </row>
    <row r="98">
      <c r="A98" s="1" t="s">
        <v>596</v>
      </c>
      <c r="E98" s="27" t="s">
        <v>589</v>
      </c>
    </row>
    <row r="99" ht="26.4">
      <c r="A99" s="1" t="s">
        <v>587</v>
      </c>
      <c r="B99" s="1">
        <v>23</v>
      </c>
      <c r="C99" s="26" t="s">
        <v>7607</v>
      </c>
      <c r="D99" t="s">
        <v>589</v>
      </c>
      <c r="E99" s="27" t="s">
        <v>7608</v>
      </c>
      <c r="F99" s="28" t="s">
        <v>614</v>
      </c>
      <c r="G99" s="29">
        <v>57.298000000000002</v>
      </c>
      <c r="H99" s="28">
        <v>0</v>
      </c>
      <c r="I99" s="30">
        <f>ROUND(G99*H99,P4)</f>
        <v>0</v>
      </c>
      <c r="L99" s="30">
        <v>0</v>
      </c>
      <c r="M99" s="24">
        <f>ROUND(G99*L99,P4)</f>
        <v>0</v>
      </c>
      <c r="N99" s="25" t="s">
        <v>7500</v>
      </c>
      <c r="O99" s="31">
        <f>M99*AA99</f>
        <v>0</v>
      </c>
      <c r="P99" s="1">
        <v>3</v>
      </c>
      <c r="AA99" s="1">
        <f>IF(P99=1,$O$3,IF(P99=2,$O$4,$O$5))</f>
        <v>0</v>
      </c>
    </row>
    <row r="100" ht="26.4">
      <c r="A100" s="1" t="s">
        <v>593</v>
      </c>
      <c r="E100" s="27" t="s">
        <v>7608</v>
      </c>
    </row>
    <row r="101">
      <c r="A101" s="1" t="s">
        <v>594</v>
      </c>
      <c r="E101" s="32" t="s">
        <v>8110</v>
      </c>
    </row>
    <row r="102">
      <c r="A102" s="1" t="s">
        <v>596</v>
      </c>
      <c r="E102" s="27" t="s">
        <v>589</v>
      </c>
    </row>
    <row r="103">
      <c r="A103" s="1" t="s">
        <v>587</v>
      </c>
      <c r="B103" s="1">
        <v>24</v>
      </c>
      <c r="C103" s="26" t="s">
        <v>7609</v>
      </c>
      <c r="D103" t="s">
        <v>589</v>
      </c>
      <c r="E103" s="27" t="s">
        <v>7610</v>
      </c>
      <c r="F103" s="28" t="s">
        <v>591</v>
      </c>
      <c r="G103" s="29">
        <v>11.460000000000001</v>
      </c>
      <c r="H103" s="28">
        <v>0</v>
      </c>
      <c r="I103" s="30">
        <f>ROUND(G103*H103,P4)</f>
        <v>0</v>
      </c>
      <c r="L103" s="30">
        <v>0</v>
      </c>
      <c r="M103" s="24">
        <f>ROUND(G103*L103,P4)</f>
        <v>0</v>
      </c>
      <c r="N103" s="25" t="s">
        <v>7500</v>
      </c>
      <c r="O103" s="31">
        <f>M103*AA103</f>
        <v>0</v>
      </c>
      <c r="P103" s="1">
        <v>3</v>
      </c>
      <c r="AA103" s="1">
        <f>IF(P103=1,$O$3,IF(P103=2,$O$4,$O$5))</f>
        <v>0</v>
      </c>
    </row>
    <row r="104">
      <c r="A104" s="1" t="s">
        <v>593</v>
      </c>
      <c r="E104" s="27" t="s">
        <v>7611</v>
      </c>
    </row>
    <row r="105">
      <c r="A105" s="1" t="s">
        <v>594</v>
      </c>
      <c r="E105" s="32" t="s">
        <v>8112</v>
      </c>
    </row>
    <row r="106">
      <c r="A106" s="1" t="s">
        <v>596</v>
      </c>
      <c r="E106" s="27" t="s">
        <v>589</v>
      </c>
    </row>
    <row r="107">
      <c r="A107" s="1" t="s">
        <v>584</v>
      </c>
      <c r="C107" s="22" t="s">
        <v>2572</v>
      </c>
      <c r="E107" s="23" t="s">
        <v>4106</v>
      </c>
      <c r="L107" s="24">
        <f>SUMIFS(L108:L143,A108:A143,"P")</f>
        <v>0</v>
      </c>
      <c r="M107" s="24">
        <f>SUMIFS(M108:M143,A108:A143,"P")</f>
        <v>0</v>
      </c>
      <c r="N107" s="25"/>
    </row>
    <row r="108">
      <c r="A108" s="1" t="s">
        <v>587</v>
      </c>
      <c r="B108" s="1">
        <v>25</v>
      </c>
      <c r="C108" s="26" t="s">
        <v>8113</v>
      </c>
      <c r="D108" t="s">
        <v>589</v>
      </c>
      <c r="E108" s="27" t="s">
        <v>8114</v>
      </c>
      <c r="F108" s="28" t="s">
        <v>614</v>
      </c>
      <c r="G108" s="29">
        <v>111.402</v>
      </c>
      <c r="H108" s="28">
        <v>0.00022000000000000001</v>
      </c>
      <c r="I108" s="30">
        <f>ROUND(G108*H108,P4)</f>
        <v>0</v>
      </c>
      <c r="L108" s="30">
        <v>0</v>
      </c>
      <c r="M108" s="24">
        <f>ROUND(G108*L108,P4)</f>
        <v>0</v>
      </c>
      <c r="N108" s="25" t="s">
        <v>7500</v>
      </c>
      <c r="O108" s="31">
        <f>M108*AA108</f>
        <v>0</v>
      </c>
      <c r="P108" s="1">
        <v>3</v>
      </c>
      <c r="AA108" s="1">
        <f>IF(P108=1,$O$3,IF(P108=2,$O$4,$O$5))</f>
        <v>0</v>
      </c>
    </row>
    <row r="109" ht="26.4">
      <c r="A109" s="1" t="s">
        <v>593</v>
      </c>
      <c r="E109" s="27" t="s">
        <v>8115</v>
      </c>
    </row>
    <row r="110" ht="26.4">
      <c r="A110" s="1" t="s">
        <v>594</v>
      </c>
      <c r="E110" s="32" t="s">
        <v>8116</v>
      </c>
    </row>
    <row r="111">
      <c r="A111" s="1" t="s">
        <v>596</v>
      </c>
      <c r="E111" s="27" t="s">
        <v>589</v>
      </c>
    </row>
    <row r="112">
      <c r="A112" s="1" t="s">
        <v>587</v>
      </c>
      <c r="B112" s="1">
        <v>26</v>
      </c>
      <c r="C112" s="26" t="s">
        <v>8117</v>
      </c>
      <c r="D112" t="s">
        <v>589</v>
      </c>
      <c r="E112" s="27" t="s">
        <v>8118</v>
      </c>
      <c r="F112" s="28" t="s">
        <v>607</v>
      </c>
      <c r="G112" s="29">
        <v>59.5</v>
      </c>
      <c r="H112" s="28">
        <v>0.00019000000000000001</v>
      </c>
      <c r="I112" s="30">
        <f>ROUND(G112*H112,P4)</f>
        <v>0</v>
      </c>
      <c r="L112" s="30">
        <v>0</v>
      </c>
      <c r="M112" s="24">
        <f>ROUND(G112*L112,P4)</f>
        <v>0</v>
      </c>
      <c r="N112" s="25" t="s">
        <v>7500</v>
      </c>
      <c r="O112" s="31">
        <f>M112*AA112</f>
        <v>0</v>
      </c>
      <c r="P112" s="1">
        <v>3</v>
      </c>
      <c r="AA112" s="1">
        <f>IF(P112=1,$O$3,IF(P112=2,$O$4,$O$5))</f>
        <v>0</v>
      </c>
    </row>
    <row r="113" ht="26.4">
      <c r="A113" s="1" t="s">
        <v>593</v>
      </c>
      <c r="E113" s="27" t="s">
        <v>8119</v>
      </c>
    </row>
    <row r="114">
      <c r="A114" s="1" t="s">
        <v>594</v>
      </c>
      <c r="E114" s="32" t="s">
        <v>8120</v>
      </c>
    </row>
    <row r="115">
      <c r="A115" s="1" t="s">
        <v>596</v>
      </c>
      <c r="E115" s="27" t="s">
        <v>589</v>
      </c>
    </row>
    <row r="116" ht="26.4">
      <c r="A116" s="1" t="s">
        <v>587</v>
      </c>
      <c r="B116" s="1">
        <v>27</v>
      </c>
      <c r="C116" s="26" t="s">
        <v>8121</v>
      </c>
      <c r="D116" t="s">
        <v>589</v>
      </c>
      <c r="E116" s="27" t="s">
        <v>8122</v>
      </c>
      <c r="F116" s="28" t="s">
        <v>591</v>
      </c>
      <c r="G116" s="29">
        <v>26.532</v>
      </c>
      <c r="H116" s="28">
        <v>2.1600000000000001</v>
      </c>
      <c r="I116" s="30">
        <f>ROUND(G116*H116,P4)</f>
        <v>0</v>
      </c>
      <c r="L116" s="30">
        <v>0</v>
      </c>
      <c r="M116" s="24">
        <f>ROUND(G116*L116,P4)</f>
        <v>0</v>
      </c>
      <c r="N116" s="25" t="s">
        <v>7500</v>
      </c>
      <c r="O116" s="31">
        <f>M116*AA116</f>
        <v>0</v>
      </c>
      <c r="P116" s="1">
        <v>3</v>
      </c>
      <c r="AA116" s="1">
        <f>IF(P116=1,$O$3,IF(P116=2,$O$4,$O$5))</f>
        <v>0</v>
      </c>
    </row>
    <row r="117" ht="26.4">
      <c r="A117" s="1" t="s">
        <v>593</v>
      </c>
      <c r="E117" s="27" t="s">
        <v>8123</v>
      </c>
    </row>
    <row r="118" ht="39.6">
      <c r="A118" s="1" t="s">
        <v>594</v>
      </c>
      <c r="E118" s="32" t="s">
        <v>8124</v>
      </c>
    </row>
    <row r="119">
      <c r="A119" s="1" t="s">
        <v>596</v>
      </c>
      <c r="E119" s="27" t="s">
        <v>589</v>
      </c>
    </row>
    <row r="120">
      <c r="A120" s="1" t="s">
        <v>587</v>
      </c>
      <c r="B120" s="1">
        <v>28</v>
      </c>
      <c r="C120" s="26" t="s">
        <v>8125</v>
      </c>
      <c r="D120" t="s">
        <v>589</v>
      </c>
      <c r="E120" s="27" t="s">
        <v>8126</v>
      </c>
      <c r="F120" s="28" t="s">
        <v>591</v>
      </c>
      <c r="G120" s="29">
        <v>4</v>
      </c>
      <c r="H120" s="28">
        <v>2.3010199999999998</v>
      </c>
      <c r="I120" s="30">
        <f>ROUND(G120*H120,P4)</f>
        <v>0</v>
      </c>
      <c r="L120" s="30">
        <v>0</v>
      </c>
      <c r="M120" s="24">
        <f>ROUND(G120*L120,P4)</f>
        <v>0</v>
      </c>
      <c r="N120" s="25" t="s">
        <v>7500</v>
      </c>
      <c r="O120" s="31">
        <f>M120*AA120</f>
        <v>0</v>
      </c>
      <c r="P120" s="1">
        <v>3</v>
      </c>
      <c r="AA120" s="1">
        <f>IF(P120=1,$O$3,IF(P120=2,$O$4,$O$5))</f>
        <v>0</v>
      </c>
    </row>
    <row r="121">
      <c r="A121" s="1" t="s">
        <v>593</v>
      </c>
      <c r="E121" s="27" t="s">
        <v>8127</v>
      </c>
    </row>
    <row r="122" ht="66">
      <c r="A122" s="1" t="s">
        <v>594</v>
      </c>
      <c r="E122" s="32" t="s">
        <v>8128</v>
      </c>
    </row>
    <row r="123">
      <c r="A123" s="1" t="s">
        <v>596</v>
      </c>
      <c r="E123" s="27" t="s">
        <v>589</v>
      </c>
    </row>
    <row r="124">
      <c r="A124" s="1" t="s">
        <v>587</v>
      </c>
      <c r="B124" s="1">
        <v>29</v>
      </c>
      <c r="C124" s="26" t="s">
        <v>8129</v>
      </c>
      <c r="D124" t="s">
        <v>589</v>
      </c>
      <c r="E124" s="27" t="s">
        <v>8130</v>
      </c>
      <c r="F124" s="28" t="s">
        <v>591</v>
      </c>
      <c r="G124" s="29">
        <v>12.596</v>
      </c>
      <c r="H124" s="28">
        <v>2.5018699999999998</v>
      </c>
      <c r="I124" s="30">
        <f>ROUND(G124*H124,P4)</f>
        <v>0</v>
      </c>
      <c r="L124" s="30">
        <v>0</v>
      </c>
      <c r="M124" s="24">
        <f>ROUND(G124*L124,P4)</f>
        <v>0</v>
      </c>
      <c r="N124" s="25" t="s">
        <v>7500</v>
      </c>
      <c r="O124" s="31">
        <f>M124*AA124</f>
        <v>0</v>
      </c>
      <c r="P124" s="1">
        <v>3</v>
      </c>
      <c r="AA124" s="1">
        <f>IF(P124=1,$O$3,IF(P124=2,$O$4,$O$5))</f>
        <v>0</v>
      </c>
    </row>
    <row r="125" ht="26.4">
      <c r="A125" s="1" t="s">
        <v>593</v>
      </c>
      <c r="E125" s="27" t="s">
        <v>8131</v>
      </c>
    </row>
    <row r="126" ht="39.6">
      <c r="A126" s="1" t="s">
        <v>594</v>
      </c>
      <c r="E126" s="32" t="s">
        <v>8132</v>
      </c>
    </row>
    <row r="127">
      <c r="A127" s="1" t="s">
        <v>596</v>
      </c>
      <c r="E127" s="27" t="s">
        <v>589</v>
      </c>
    </row>
    <row r="128">
      <c r="A128" s="1" t="s">
        <v>587</v>
      </c>
      <c r="B128" s="1">
        <v>30</v>
      </c>
      <c r="C128" s="26" t="s">
        <v>8133</v>
      </c>
      <c r="D128" t="s">
        <v>589</v>
      </c>
      <c r="E128" s="27" t="s">
        <v>8134</v>
      </c>
      <c r="F128" s="28" t="s">
        <v>614</v>
      </c>
      <c r="G128" s="29">
        <v>34.340000000000003</v>
      </c>
      <c r="H128" s="28">
        <v>0.0026900000000000001</v>
      </c>
      <c r="I128" s="30">
        <f>ROUND(G128*H128,P4)</f>
        <v>0</v>
      </c>
      <c r="L128" s="30">
        <v>0</v>
      </c>
      <c r="M128" s="24">
        <f>ROUND(G128*L128,P4)</f>
        <v>0</v>
      </c>
      <c r="N128" s="25" t="s">
        <v>7500</v>
      </c>
      <c r="O128" s="31">
        <f>M128*AA128</f>
        <v>0</v>
      </c>
      <c r="P128" s="1">
        <v>3</v>
      </c>
      <c r="AA128" s="1">
        <f>IF(P128=1,$O$3,IF(P128=2,$O$4,$O$5))</f>
        <v>0</v>
      </c>
    </row>
    <row r="129">
      <c r="A129" s="1" t="s">
        <v>593</v>
      </c>
      <c r="E129" s="27" t="s">
        <v>8135</v>
      </c>
    </row>
    <row r="130">
      <c r="A130" s="1" t="s">
        <v>594</v>
      </c>
      <c r="E130" s="32" t="s">
        <v>8136</v>
      </c>
    </row>
    <row r="131">
      <c r="A131" s="1" t="s">
        <v>596</v>
      </c>
      <c r="E131" s="27" t="s">
        <v>589</v>
      </c>
    </row>
    <row r="132">
      <c r="A132" s="1" t="s">
        <v>587</v>
      </c>
      <c r="B132" s="1">
        <v>31</v>
      </c>
      <c r="C132" s="26" t="s">
        <v>8137</v>
      </c>
      <c r="D132" t="s">
        <v>589</v>
      </c>
      <c r="E132" s="27" t="s">
        <v>8138</v>
      </c>
      <c r="F132" s="28" t="s">
        <v>614</v>
      </c>
      <c r="G132" s="29">
        <v>34.340000000000003</v>
      </c>
      <c r="H132" s="28">
        <v>0</v>
      </c>
      <c r="I132" s="30">
        <f>ROUND(G132*H132,P4)</f>
        <v>0</v>
      </c>
      <c r="L132" s="30">
        <v>0</v>
      </c>
      <c r="M132" s="24">
        <f>ROUND(G132*L132,P4)</f>
        <v>0</v>
      </c>
      <c r="N132" s="25" t="s">
        <v>7500</v>
      </c>
      <c r="O132" s="31">
        <f>M132*AA132</f>
        <v>0</v>
      </c>
      <c r="P132" s="1">
        <v>3</v>
      </c>
      <c r="AA132" s="1">
        <f>IF(P132=1,$O$3,IF(P132=2,$O$4,$O$5))</f>
        <v>0</v>
      </c>
    </row>
    <row r="133">
      <c r="A133" s="1" t="s">
        <v>593</v>
      </c>
      <c r="E133" s="27" t="s">
        <v>8139</v>
      </c>
    </row>
    <row r="134">
      <c r="A134" s="1" t="s">
        <v>594</v>
      </c>
      <c r="E134" s="32" t="s">
        <v>8140</v>
      </c>
    </row>
    <row r="135">
      <c r="A135" s="1" t="s">
        <v>596</v>
      </c>
      <c r="E135" s="27" t="s">
        <v>589</v>
      </c>
    </row>
    <row r="136">
      <c r="A136" s="1" t="s">
        <v>587</v>
      </c>
      <c r="B136" s="1">
        <v>32</v>
      </c>
      <c r="C136" s="26" t="s">
        <v>8141</v>
      </c>
      <c r="D136" t="s">
        <v>589</v>
      </c>
      <c r="E136" s="27" t="s">
        <v>8142</v>
      </c>
      <c r="F136" s="28" t="s">
        <v>695</v>
      </c>
      <c r="G136" s="29">
        <v>2.141</v>
      </c>
      <c r="H136" s="28">
        <v>1.0606199999999999</v>
      </c>
      <c r="I136" s="30">
        <f>ROUND(G136*H136,P4)</f>
        <v>0</v>
      </c>
      <c r="L136" s="30">
        <v>0</v>
      </c>
      <c r="M136" s="24">
        <f>ROUND(G136*L136,P4)</f>
        <v>0</v>
      </c>
      <c r="N136" s="25" t="s">
        <v>7500</v>
      </c>
      <c r="O136" s="31">
        <f>M136*AA136</f>
        <v>0</v>
      </c>
      <c r="P136" s="1">
        <v>3</v>
      </c>
      <c r="AA136" s="1">
        <f>IF(P136=1,$O$3,IF(P136=2,$O$4,$O$5))</f>
        <v>0</v>
      </c>
    </row>
    <row r="137">
      <c r="A137" s="1" t="s">
        <v>593</v>
      </c>
      <c r="E137" s="27" t="s">
        <v>8143</v>
      </c>
    </row>
    <row r="138">
      <c r="A138" s="1" t="s">
        <v>594</v>
      </c>
      <c r="E138" s="32" t="s">
        <v>8144</v>
      </c>
    </row>
    <row r="139">
      <c r="A139" s="1" t="s">
        <v>596</v>
      </c>
      <c r="E139" s="27" t="s">
        <v>589</v>
      </c>
    </row>
    <row r="140">
      <c r="A140" s="1" t="s">
        <v>587</v>
      </c>
      <c r="B140" s="1">
        <v>33</v>
      </c>
      <c r="C140" s="26" t="s">
        <v>8145</v>
      </c>
      <c r="D140" t="s">
        <v>589</v>
      </c>
      <c r="E140" s="27" t="s">
        <v>8146</v>
      </c>
      <c r="F140" s="28" t="s">
        <v>614</v>
      </c>
      <c r="G140" s="29">
        <v>131.95500000000001</v>
      </c>
      <c r="H140" s="28">
        <v>0.00050000000000000001</v>
      </c>
      <c r="I140" s="30">
        <f>ROUND(G140*H140,P4)</f>
        <v>0</v>
      </c>
      <c r="L140" s="30">
        <v>0</v>
      </c>
      <c r="M140" s="24">
        <f>ROUND(G140*L140,P4)</f>
        <v>0</v>
      </c>
      <c r="N140" s="25" t="s">
        <v>7500</v>
      </c>
      <c r="O140" s="31">
        <f>M140*AA140</f>
        <v>0</v>
      </c>
      <c r="P140" s="1">
        <v>3</v>
      </c>
      <c r="AA140" s="1">
        <f>IF(P140=1,$O$3,IF(P140=2,$O$4,$O$5))</f>
        <v>0</v>
      </c>
    </row>
    <row r="141">
      <c r="A141" s="1" t="s">
        <v>593</v>
      </c>
      <c r="E141" s="27" t="s">
        <v>8146</v>
      </c>
    </row>
    <row r="142">
      <c r="A142" s="1" t="s">
        <v>594</v>
      </c>
    </row>
    <row r="143">
      <c r="A143" s="1" t="s">
        <v>596</v>
      </c>
      <c r="E143" s="27" t="s">
        <v>8147</v>
      </c>
    </row>
    <row r="144">
      <c r="A144" s="1" t="s">
        <v>584</v>
      </c>
      <c r="C144" s="22" t="s">
        <v>8148</v>
      </c>
      <c r="E144" s="23" t="s">
        <v>8149</v>
      </c>
      <c r="L144" s="24">
        <f>SUMIFS(L145:L152,A145:A152,"P")</f>
        <v>0</v>
      </c>
      <c r="M144" s="24">
        <f>SUMIFS(M145:M152,A145:A152,"P")</f>
        <v>0</v>
      </c>
      <c r="N144" s="25"/>
    </row>
    <row r="145">
      <c r="A145" s="1" t="s">
        <v>587</v>
      </c>
      <c r="B145" s="1">
        <v>34</v>
      </c>
      <c r="C145" s="26" t="s">
        <v>8150</v>
      </c>
      <c r="D145" t="s">
        <v>589</v>
      </c>
      <c r="E145" s="27" t="s">
        <v>8151</v>
      </c>
      <c r="F145" s="28" t="s">
        <v>614</v>
      </c>
      <c r="G145" s="29">
        <v>42.729999999999997</v>
      </c>
      <c r="H145" s="28">
        <v>0</v>
      </c>
      <c r="I145" s="30">
        <f>ROUND(G145*H145,P4)</f>
        <v>0</v>
      </c>
      <c r="L145" s="30">
        <v>0</v>
      </c>
      <c r="M145" s="24">
        <f>ROUND(G145*L145,P4)</f>
        <v>0</v>
      </c>
      <c r="N145" s="25" t="s">
        <v>7500</v>
      </c>
      <c r="O145" s="31">
        <f>M145*AA145</f>
        <v>0</v>
      </c>
      <c r="P145" s="1">
        <v>3</v>
      </c>
      <c r="AA145" s="1">
        <f>IF(P145=1,$O$3,IF(P145=2,$O$4,$O$5))</f>
        <v>0</v>
      </c>
    </row>
    <row r="146">
      <c r="A146" s="1" t="s">
        <v>593</v>
      </c>
      <c r="E146" s="27" t="s">
        <v>8152</v>
      </c>
    </row>
    <row r="147" ht="26.4">
      <c r="A147" s="1" t="s">
        <v>594</v>
      </c>
      <c r="E147" s="32" t="s">
        <v>8153</v>
      </c>
    </row>
    <row r="148">
      <c r="A148" s="1" t="s">
        <v>596</v>
      </c>
      <c r="E148" s="27" t="s">
        <v>589</v>
      </c>
    </row>
    <row r="149">
      <c r="A149" s="1" t="s">
        <v>587</v>
      </c>
      <c r="B149" s="1">
        <v>35</v>
      </c>
      <c r="C149" s="26" t="s">
        <v>8154</v>
      </c>
      <c r="D149" t="s">
        <v>589</v>
      </c>
      <c r="E149" s="27" t="s">
        <v>8155</v>
      </c>
      <c r="F149" s="28" t="s">
        <v>614</v>
      </c>
      <c r="G149" s="29">
        <v>44.866999999999997</v>
      </c>
      <c r="H149" s="28">
        <v>0.0079000000000000008</v>
      </c>
      <c r="I149" s="30">
        <f>ROUND(G149*H149,P4)</f>
        <v>0</v>
      </c>
      <c r="L149" s="30">
        <v>0</v>
      </c>
      <c r="M149" s="24">
        <f>ROUND(G149*L149,P4)</f>
        <v>0</v>
      </c>
      <c r="N149" s="25" t="s">
        <v>7500</v>
      </c>
      <c r="O149" s="31">
        <f>M149*AA149</f>
        <v>0</v>
      </c>
      <c r="P149" s="1">
        <v>3</v>
      </c>
      <c r="AA149" s="1">
        <f>IF(P149=1,$O$3,IF(P149=2,$O$4,$O$5))</f>
        <v>0</v>
      </c>
    </row>
    <row r="150">
      <c r="A150" s="1" t="s">
        <v>593</v>
      </c>
      <c r="E150" s="27" t="s">
        <v>8155</v>
      </c>
    </row>
    <row r="151">
      <c r="A151" s="1" t="s">
        <v>594</v>
      </c>
    </row>
    <row r="152">
      <c r="A152" s="1" t="s">
        <v>596</v>
      </c>
      <c r="E152" s="27" t="s">
        <v>589</v>
      </c>
    </row>
    <row r="153">
      <c r="A153" s="1" t="s">
        <v>584</v>
      </c>
      <c r="C153" s="22" t="s">
        <v>1200</v>
      </c>
      <c r="E153" s="23" t="s">
        <v>4125</v>
      </c>
      <c r="L153" s="24">
        <f>SUMIFS(L154:L157,A154:A157,"P")</f>
        <v>0</v>
      </c>
      <c r="M153" s="24">
        <f>SUMIFS(M154:M157,A154:A157,"P")</f>
        <v>0</v>
      </c>
      <c r="N153" s="25"/>
    </row>
    <row r="154">
      <c r="A154" s="1" t="s">
        <v>587</v>
      </c>
      <c r="B154" s="1">
        <v>36</v>
      </c>
      <c r="C154" s="26" t="s">
        <v>1454</v>
      </c>
      <c r="D154" t="s">
        <v>589</v>
      </c>
      <c r="E154" s="27" t="s">
        <v>8156</v>
      </c>
      <c r="F154" s="28" t="s">
        <v>1456</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8157</v>
      </c>
    </row>
    <row r="156">
      <c r="A156" s="1" t="s">
        <v>594</v>
      </c>
      <c r="E156" s="32" t="s">
        <v>3860</v>
      </c>
    </row>
    <row r="157">
      <c r="A157" s="1" t="s">
        <v>596</v>
      </c>
      <c r="E157" s="27" t="s">
        <v>589</v>
      </c>
    </row>
    <row r="158">
      <c r="A158" s="1" t="s">
        <v>584</v>
      </c>
      <c r="C158" s="22" t="s">
        <v>7621</v>
      </c>
      <c r="E158" s="23" t="s">
        <v>7622</v>
      </c>
      <c r="L158" s="24">
        <f>SUMIFS(L159:L162,A159:A162,"P")</f>
        <v>0</v>
      </c>
      <c r="M158" s="24">
        <f>SUMIFS(M159:M162,A159:A162,"P")</f>
        <v>0</v>
      </c>
      <c r="N158" s="25"/>
    </row>
    <row r="159">
      <c r="A159" s="1" t="s">
        <v>587</v>
      </c>
      <c r="B159" s="1">
        <v>37</v>
      </c>
      <c r="C159" s="26" t="s">
        <v>8158</v>
      </c>
      <c r="D159" t="s">
        <v>589</v>
      </c>
      <c r="E159" s="27" t="s">
        <v>8159</v>
      </c>
      <c r="F159" s="28" t="s">
        <v>621</v>
      </c>
      <c r="G159" s="29">
        <v>5</v>
      </c>
      <c r="H159" s="28">
        <v>0</v>
      </c>
      <c r="I159" s="30">
        <f>ROUND(G159*H159,P4)</f>
        <v>0</v>
      </c>
      <c r="L159" s="30">
        <v>0</v>
      </c>
      <c r="M159" s="24">
        <f>ROUND(G159*L159,P4)</f>
        <v>0</v>
      </c>
      <c r="N159" s="25" t="s">
        <v>589</v>
      </c>
      <c r="O159" s="31">
        <f>M159*AA159</f>
        <v>0</v>
      </c>
      <c r="P159" s="1">
        <v>3</v>
      </c>
      <c r="AA159" s="1">
        <f>IF(P159=1,$O$3,IF(P159=2,$O$4,$O$5))</f>
        <v>0</v>
      </c>
    </row>
    <row r="160">
      <c r="A160" s="1" t="s">
        <v>593</v>
      </c>
      <c r="E160" s="27" t="s">
        <v>8159</v>
      </c>
    </row>
    <row r="161">
      <c r="A161" s="1" t="s">
        <v>594</v>
      </c>
      <c r="E161" s="32" t="s">
        <v>8160</v>
      </c>
    </row>
    <row r="162">
      <c r="A162" s="1" t="s">
        <v>596</v>
      </c>
      <c r="E162" s="27" t="s">
        <v>589</v>
      </c>
    </row>
    <row r="163">
      <c r="A163" s="1" t="s">
        <v>584</v>
      </c>
      <c r="C163" s="22" t="s">
        <v>3264</v>
      </c>
      <c r="E163" s="23" t="s">
        <v>7642</v>
      </c>
      <c r="L163" s="24">
        <f>SUMIFS(L164:L175,A164:A175,"P")</f>
        <v>0</v>
      </c>
      <c r="M163" s="24">
        <f>SUMIFS(M164:M175,A164:A175,"P")</f>
        <v>0</v>
      </c>
      <c r="N163" s="25"/>
    </row>
    <row r="164">
      <c r="A164" s="1" t="s">
        <v>587</v>
      </c>
      <c r="B164" s="1">
        <v>38</v>
      </c>
      <c r="C164" s="26" t="s">
        <v>8161</v>
      </c>
      <c r="D164" t="s">
        <v>589</v>
      </c>
      <c r="E164" s="27" t="s">
        <v>8162</v>
      </c>
      <c r="F164" s="28" t="s">
        <v>614</v>
      </c>
      <c r="G164" s="29">
        <v>6.1319999999999997</v>
      </c>
      <c r="H164" s="28">
        <v>0.1837</v>
      </c>
      <c r="I164" s="30">
        <f>ROUND(G164*H164,P4)</f>
        <v>0</v>
      </c>
      <c r="L164" s="30">
        <v>0</v>
      </c>
      <c r="M164" s="24">
        <f>ROUND(G164*L164,P4)</f>
        <v>0</v>
      </c>
      <c r="N164" s="25" t="s">
        <v>7500</v>
      </c>
      <c r="O164" s="31">
        <f>M164*AA164</f>
        <v>0</v>
      </c>
      <c r="P164" s="1">
        <v>3</v>
      </c>
      <c r="AA164" s="1">
        <f>IF(P164=1,$O$3,IF(P164=2,$O$4,$O$5))</f>
        <v>0</v>
      </c>
    </row>
    <row r="165" ht="26.4">
      <c r="A165" s="1" t="s">
        <v>593</v>
      </c>
      <c r="E165" s="27" t="s">
        <v>8163</v>
      </c>
    </row>
    <row r="166">
      <c r="A166" s="1" t="s">
        <v>594</v>
      </c>
      <c r="E166" s="32" t="s">
        <v>8164</v>
      </c>
    </row>
    <row r="167">
      <c r="A167" s="1" t="s">
        <v>596</v>
      </c>
      <c r="E167" s="27" t="s">
        <v>589</v>
      </c>
    </row>
    <row r="168">
      <c r="A168" s="1" t="s">
        <v>587</v>
      </c>
      <c r="B168" s="1">
        <v>39</v>
      </c>
      <c r="C168" s="26" t="s">
        <v>8165</v>
      </c>
      <c r="D168" t="s">
        <v>589</v>
      </c>
      <c r="E168" s="27" t="s">
        <v>8166</v>
      </c>
      <c r="F168" s="28" t="s">
        <v>614</v>
      </c>
      <c r="G168" s="29">
        <v>6.1319999999999997</v>
      </c>
      <c r="H168" s="28">
        <v>0.30357000000000001</v>
      </c>
      <c r="I168" s="30">
        <f>ROUND(G168*H168,P4)</f>
        <v>0</v>
      </c>
      <c r="L168" s="30">
        <v>0</v>
      </c>
      <c r="M168" s="24">
        <f>ROUND(G168*L168,P4)</f>
        <v>0</v>
      </c>
      <c r="N168" s="25" t="s">
        <v>7500</v>
      </c>
      <c r="O168" s="31">
        <f>M168*AA168</f>
        <v>0</v>
      </c>
      <c r="P168" s="1">
        <v>3</v>
      </c>
      <c r="AA168" s="1">
        <f>IF(P168=1,$O$3,IF(P168=2,$O$4,$O$5))</f>
        <v>0</v>
      </c>
    </row>
    <row r="169" ht="26.4">
      <c r="A169" s="1" t="s">
        <v>593</v>
      </c>
      <c r="E169" s="27" t="s">
        <v>8167</v>
      </c>
    </row>
    <row r="170">
      <c r="A170" s="1" t="s">
        <v>594</v>
      </c>
      <c r="E170" s="32" t="s">
        <v>8168</v>
      </c>
    </row>
    <row r="171">
      <c r="A171" s="1" t="s">
        <v>596</v>
      </c>
      <c r="E171" s="27" t="s">
        <v>589</v>
      </c>
    </row>
    <row r="172">
      <c r="A172" s="1" t="s">
        <v>587</v>
      </c>
      <c r="B172" s="1">
        <v>40</v>
      </c>
      <c r="C172" s="26" t="s">
        <v>8029</v>
      </c>
      <c r="D172" t="s">
        <v>589</v>
      </c>
      <c r="E172" s="27" t="s">
        <v>8030</v>
      </c>
      <c r="F172" s="28" t="s">
        <v>607</v>
      </c>
      <c r="G172" s="29">
        <v>20.440000000000001</v>
      </c>
      <c r="H172" s="28">
        <v>0.19663</v>
      </c>
      <c r="I172" s="30">
        <f>ROUND(G172*H172,P4)</f>
        <v>0</v>
      </c>
      <c r="L172" s="30">
        <v>0</v>
      </c>
      <c r="M172" s="24">
        <f>ROUND(G172*L172,P4)</f>
        <v>0</v>
      </c>
      <c r="N172" s="25" t="s">
        <v>7500</v>
      </c>
      <c r="O172" s="31">
        <f>M172*AA172</f>
        <v>0</v>
      </c>
      <c r="P172" s="1">
        <v>3</v>
      </c>
      <c r="AA172" s="1">
        <f>IF(P172=1,$O$3,IF(P172=2,$O$4,$O$5))</f>
        <v>0</v>
      </c>
    </row>
    <row r="173" ht="26.4">
      <c r="A173" s="1" t="s">
        <v>593</v>
      </c>
      <c r="E173" s="27" t="s">
        <v>8031</v>
      </c>
    </row>
    <row r="174">
      <c r="A174" s="1" t="s">
        <v>594</v>
      </c>
      <c r="E174" s="32" t="s">
        <v>8169</v>
      </c>
    </row>
    <row r="175">
      <c r="A175" s="1" t="s">
        <v>596</v>
      </c>
      <c r="E175" s="27" t="s">
        <v>589</v>
      </c>
    </row>
    <row r="176">
      <c r="A176" s="1" t="s">
        <v>584</v>
      </c>
      <c r="C176" s="22" t="s">
        <v>8170</v>
      </c>
      <c r="E176" s="23" t="s">
        <v>8171</v>
      </c>
      <c r="L176" s="24">
        <f>SUMIFS(L177:L180,A177:A180,"P")</f>
        <v>0</v>
      </c>
      <c r="M176" s="24">
        <f>SUMIFS(M177:M180,A177:A180,"P")</f>
        <v>0</v>
      </c>
      <c r="N176" s="25"/>
    </row>
    <row r="177">
      <c r="A177" s="1" t="s">
        <v>587</v>
      </c>
      <c r="B177" s="1">
        <v>41</v>
      </c>
      <c r="C177" s="26" t="s">
        <v>8172</v>
      </c>
      <c r="D177" t="s">
        <v>589</v>
      </c>
      <c r="E177" s="27" t="s">
        <v>8173</v>
      </c>
      <c r="F177" s="28" t="s">
        <v>1456</v>
      </c>
      <c r="G177" s="29">
        <v>1</v>
      </c>
      <c r="H177" s="28">
        <v>0</v>
      </c>
      <c r="I177" s="30">
        <f>ROUND(G177*H177,P4)</f>
        <v>0</v>
      </c>
      <c r="L177" s="30">
        <v>0</v>
      </c>
      <c r="M177" s="24">
        <f>ROUND(G177*L177,P4)</f>
        <v>0</v>
      </c>
      <c r="N177" s="25" t="s">
        <v>589</v>
      </c>
      <c r="O177" s="31">
        <f>M177*AA177</f>
        <v>0</v>
      </c>
      <c r="P177" s="1">
        <v>3</v>
      </c>
      <c r="AA177" s="1">
        <f>IF(P177=1,$O$3,IF(P177=2,$O$4,$O$5))</f>
        <v>0</v>
      </c>
    </row>
    <row r="178">
      <c r="A178" s="1" t="s">
        <v>593</v>
      </c>
      <c r="E178" s="27" t="s">
        <v>8157</v>
      </c>
    </row>
    <row r="179">
      <c r="A179" s="1" t="s">
        <v>594</v>
      </c>
      <c r="E179" s="32" t="s">
        <v>8174</v>
      </c>
    </row>
    <row r="180">
      <c r="A180" s="1" t="s">
        <v>596</v>
      </c>
      <c r="E180" s="27" t="s">
        <v>589</v>
      </c>
    </row>
    <row r="181">
      <c r="A181" s="1" t="s">
        <v>584</v>
      </c>
      <c r="C181" s="22" t="s">
        <v>2018</v>
      </c>
      <c r="E181" s="23" t="s">
        <v>4023</v>
      </c>
      <c r="L181" s="24">
        <f>SUMIFS(L182:L189,A182:A189,"P")</f>
        <v>0</v>
      </c>
      <c r="M181" s="24">
        <f>SUMIFS(M182:M189,A182:A189,"P")</f>
        <v>0</v>
      </c>
      <c r="N181" s="25"/>
    </row>
    <row r="182">
      <c r="A182" s="1" t="s">
        <v>587</v>
      </c>
      <c r="B182" s="1">
        <v>42</v>
      </c>
      <c r="C182" s="26" t="s">
        <v>8175</v>
      </c>
      <c r="D182" t="s">
        <v>589</v>
      </c>
      <c r="E182" s="27" t="s">
        <v>8176</v>
      </c>
      <c r="F182" s="28" t="s">
        <v>614</v>
      </c>
      <c r="G182" s="29">
        <v>42.729999999999997</v>
      </c>
      <c r="H182" s="28">
        <v>4.0000000000000003E-05</v>
      </c>
      <c r="I182" s="30">
        <f>ROUND(G182*H182,P4)</f>
        <v>0</v>
      </c>
      <c r="L182" s="30">
        <v>0</v>
      </c>
      <c r="M182" s="24">
        <f>ROUND(G182*L182,P4)</f>
        <v>0</v>
      </c>
      <c r="N182" s="25" t="s">
        <v>7500</v>
      </c>
      <c r="O182" s="31">
        <f>M182*AA182</f>
        <v>0</v>
      </c>
      <c r="P182" s="1">
        <v>3</v>
      </c>
      <c r="AA182" s="1">
        <f>IF(P182=1,$O$3,IF(P182=2,$O$4,$O$5))</f>
        <v>0</v>
      </c>
    </row>
    <row r="183" ht="26.4">
      <c r="A183" s="1" t="s">
        <v>593</v>
      </c>
      <c r="E183" s="27" t="s">
        <v>8177</v>
      </c>
    </row>
    <row r="184" ht="26.4">
      <c r="A184" s="1" t="s">
        <v>594</v>
      </c>
      <c r="E184" s="32" t="s">
        <v>8153</v>
      </c>
    </row>
    <row r="185">
      <c r="A185" s="1" t="s">
        <v>596</v>
      </c>
      <c r="E185" s="27" t="s">
        <v>589</v>
      </c>
    </row>
    <row r="186">
      <c r="A186" s="1" t="s">
        <v>587</v>
      </c>
      <c r="B186" s="1">
        <v>43</v>
      </c>
      <c r="C186" s="26" t="s">
        <v>8178</v>
      </c>
      <c r="D186" t="s">
        <v>589</v>
      </c>
      <c r="E186" s="27" t="s">
        <v>8179</v>
      </c>
      <c r="F186" s="28" t="s">
        <v>621</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8179</v>
      </c>
    </row>
    <row r="188">
      <c r="A188" s="1" t="s">
        <v>594</v>
      </c>
      <c r="E188" s="32" t="s">
        <v>8180</v>
      </c>
    </row>
    <row r="189">
      <c r="A189" s="1" t="s">
        <v>596</v>
      </c>
      <c r="E189" s="27" t="s">
        <v>589</v>
      </c>
    </row>
    <row r="190">
      <c r="A190" s="1" t="s">
        <v>584</v>
      </c>
      <c r="C190" s="22" t="s">
        <v>690</v>
      </c>
      <c r="E190" s="23" t="s">
        <v>691</v>
      </c>
      <c r="L190" s="24">
        <f>SUMIFS(L191:L194,A191:A194,"P")</f>
        <v>0</v>
      </c>
      <c r="M190" s="24">
        <f>SUMIFS(M191:M194,A191:A194,"P")</f>
        <v>0</v>
      </c>
      <c r="N190" s="25"/>
    </row>
    <row r="191" ht="39.6">
      <c r="A191" s="1" t="s">
        <v>587</v>
      </c>
      <c r="B191" s="1">
        <v>44</v>
      </c>
      <c r="C191" s="26" t="s">
        <v>2681</v>
      </c>
      <c r="D191" t="s">
        <v>2682</v>
      </c>
      <c r="E191" s="27" t="s">
        <v>2683</v>
      </c>
      <c r="F191" s="28" t="s">
        <v>695</v>
      </c>
      <c r="G191" s="29">
        <v>311.67599999999999</v>
      </c>
      <c r="H191" s="28">
        <v>0</v>
      </c>
      <c r="I191" s="30">
        <f>ROUND(G191*H191,P4)</f>
        <v>0</v>
      </c>
      <c r="L191" s="30">
        <v>0</v>
      </c>
      <c r="M191" s="24">
        <f>ROUND(G191*L191,P4)</f>
        <v>0</v>
      </c>
      <c r="N191" s="25" t="s">
        <v>589</v>
      </c>
      <c r="O191" s="31">
        <f>M191*AA191</f>
        <v>0</v>
      </c>
      <c r="P191" s="1">
        <v>3</v>
      </c>
      <c r="AA191" s="1">
        <f>IF(P191=1,$O$3,IF(P191=2,$O$4,$O$5))</f>
        <v>0</v>
      </c>
    </row>
    <row r="192" ht="39.6">
      <c r="A192" s="1" t="s">
        <v>593</v>
      </c>
      <c r="E192" s="27" t="s">
        <v>696</v>
      </c>
    </row>
    <row r="193">
      <c r="A193" s="1" t="s">
        <v>594</v>
      </c>
      <c r="E193" s="32" t="s">
        <v>8181</v>
      </c>
    </row>
    <row r="194" ht="158.4">
      <c r="A194" s="1" t="s">
        <v>596</v>
      </c>
      <c r="E194" s="27" t="s">
        <v>698</v>
      </c>
    </row>
    <row r="195">
      <c r="A195" s="1" t="s">
        <v>584</v>
      </c>
      <c r="C195" s="22" t="s">
        <v>4062</v>
      </c>
      <c r="E195" s="23" t="s">
        <v>4242</v>
      </c>
      <c r="L195" s="24">
        <f>SUMIFS(L196:L199,A196:A199,"P")</f>
        <v>0</v>
      </c>
      <c r="M195" s="24">
        <f>SUMIFS(M196:M199,A196:A199,"P")</f>
        <v>0</v>
      </c>
      <c r="N195" s="25"/>
    </row>
    <row r="196">
      <c r="A196" s="1" t="s">
        <v>587</v>
      </c>
      <c r="B196" s="1">
        <v>45</v>
      </c>
      <c r="C196" s="26" t="s">
        <v>8182</v>
      </c>
      <c r="D196" t="s">
        <v>589</v>
      </c>
      <c r="E196" s="27" t="s">
        <v>8183</v>
      </c>
      <c r="F196" s="28" t="s">
        <v>621</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593</v>
      </c>
      <c r="E197" s="27" t="s">
        <v>8184</v>
      </c>
    </row>
    <row r="198">
      <c r="A198" s="1" t="s">
        <v>594</v>
      </c>
      <c r="E198" s="32" t="s">
        <v>3860</v>
      </c>
    </row>
    <row r="199">
      <c r="A199" s="1" t="s">
        <v>596</v>
      </c>
      <c r="E199" s="27" t="s">
        <v>589</v>
      </c>
    </row>
    <row r="200">
      <c r="A200" s="1" t="s">
        <v>6985</v>
      </c>
      <c r="C200" s="22" t="s">
        <v>8185</v>
      </c>
      <c r="E200" s="23" t="s">
        <v>8186</v>
      </c>
      <c r="L200" s="24">
        <f>L201+L206+L263+L272</f>
        <v>0</v>
      </c>
      <c r="M200" s="24">
        <f>M201+M206+M263+M272</f>
        <v>0</v>
      </c>
      <c r="N200" s="25"/>
    </row>
    <row r="201">
      <c r="A201" s="1" t="s">
        <v>584</v>
      </c>
      <c r="C201" s="22" t="s">
        <v>8187</v>
      </c>
      <c r="E201" s="23" t="s">
        <v>8188</v>
      </c>
      <c r="L201" s="24">
        <f>SUMIFS(L202:L205,A202:A205,"P")</f>
        <v>0</v>
      </c>
      <c r="M201" s="24">
        <f>SUMIFS(M202:M205,A202:A205,"P")</f>
        <v>0</v>
      </c>
      <c r="N201" s="25"/>
    </row>
    <row r="202" ht="26.4">
      <c r="A202" s="1" t="s">
        <v>587</v>
      </c>
      <c r="B202" s="1">
        <v>1</v>
      </c>
      <c r="C202" s="26" t="s">
        <v>1454</v>
      </c>
      <c r="D202" t="s">
        <v>589</v>
      </c>
      <c r="E202" s="27" t="s">
        <v>8189</v>
      </c>
      <c r="F202" s="28" t="s">
        <v>4131</v>
      </c>
      <c r="G202" s="29">
        <v>3</v>
      </c>
      <c r="H202" s="28">
        <v>0</v>
      </c>
      <c r="I202" s="30">
        <f>ROUND(G202*H202,P4)</f>
        <v>0</v>
      </c>
      <c r="L202" s="30">
        <v>0</v>
      </c>
      <c r="M202" s="24">
        <f>ROUND(G202*L202,P4)</f>
        <v>0</v>
      </c>
      <c r="N202" s="25" t="s">
        <v>589</v>
      </c>
      <c r="O202" s="31">
        <f>M202*AA202</f>
        <v>0</v>
      </c>
      <c r="P202" s="1">
        <v>3</v>
      </c>
      <c r="AA202" s="1">
        <f>IF(P202=1,$O$3,IF(P202=2,$O$4,$O$5))</f>
        <v>0</v>
      </c>
    </row>
    <row r="203" ht="26.4">
      <c r="A203" s="1" t="s">
        <v>593</v>
      </c>
      <c r="E203" s="27" t="s">
        <v>8189</v>
      </c>
    </row>
    <row r="204">
      <c r="A204" s="1" t="s">
        <v>594</v>
      </c>
    </row>
    <row r="205">
      <c r="A205" s="1" t="s">
        <v>596</v>
      </c>
      <c r="E205" s="27" t="s">
        <v>589</v>
      </c>
    </row>
    <row r="206">
      <c r="A206" s="1" t="s">
        <v>584</v>
      </c>
      <c r="C206" s="22" t="s">
        <v>8190</v>
      </c>
      <c r="E206" s="23" t="s">
        <v>8191</v>
      </c>
      <c r="L206" s="24">
        <f>SUMIFS(L207:L262,A207:A262,"P")</f>
        <v>0</v>
      </c>
      <c r="M206" s="24">
        <f>SUMIFS(M207:M262,A207:A262,"P")</f>
        <v>0</v>
      </c>
      <c r="N206" s="25"/>
    </row>
    <row r="207">
      <c r="A207" s="1" t="s">
        <v>587</v>
      </c>
      <c r="B207" s="1">
        <v>2</v>
      </c>
      <c r="C207" s="26" t="s">
        <v>8192</v>
      </c>
      <c r="D207" t="s">
        <v>589</v>
      </c>
      <c r="E207" s="27" t="s">
        <v>8193</v>
      </c>
      <c r="F207" s="28" t="s">
        <v>1456</v>
      </c>
      <c r="G207" s="29">
        <v>1</v>
      </c>
      <c r="H207" s="28">
        <v>0</v>
      </c>
      <c r="I207" s="30">
        <f>ROUND(G207*H207,P4)</f>
        <v>0</v>
      </c>
      <c r="L207" s="30">
        <v>0</v>
      </c>
      <c r="M207" s="24">
        <f>ROUND(G207*L207,P4)</f>
        <v>0</v>
      </c>
      <c r="N207" s="25" t="s">
        <v>589</v>
      </c>
      <c r="O207" s="31">
        <f>M207*AA207</f>
        <v>0</v>
      </c>
      <c r="P207" s="1">
        <v>3</v>
      </c>
      <c r="AA207" s="1">
        <f>IF(P207=1,$O$3,IF(P207=2,$O$4,$O$5))</f>
        <v>0</v>
      </c>
    </row>
    <row r="208">
      <c r="A208" s="1" t="s">
        <v>593</v>
      </c>
      <c r="E208" s="27" t="s">
        <v>8193</v>
      </c>
    </row>
    <row r="209">
      <c r="A209" s="1" t="s">
        <v>594</v>
      </c>
    </row>
    <row r="210">
      <c r="A210" s="1" t="s">
        <v>596</v>
      </c>
      <c r="E210" s="27" t="s">
        <v>589</v>
      </c>
    </row>
    <row r="211">
      <c r="A211" s="1" t="s">
        <v>587</v>
      </c>
      <c r="B211" s="1">
        <v>3</v>
      </c>
      <c r="C211" s="26" t="s">
        <v>8194</v>
      </c>
      <c r="D211" t="s">
        <v>589</v>
      </c>
      <c r="E211" s="27" t="s">
        <v>8195</v>
      </c>
      <c r="F211" s="28" t="s">
        <v>1456</v>
      </c>
      <c r="G211" s="29">
        <v>1</v>
      </c>
      <c r="H211" s="28">
        <v>0</v>
      </c>
      <c r="I211" s="30">
        <f>ROUND(G211*H211,P4)</f>
        <v>0</v>
      </c>
      <c r="L211" s="30">
        <v>0</v>
      </c>
      <c r="M211" s="24">
        <f>ROUND(G211*L211,P4)</f>
        <v>0</v>
      </c>
      <c r="N211" s="25" t="s">
        <v>589</v>
      </c>
      <c r="O211" s="31">
        <f>M211*AA211</f>
        <v>0</v>
      </c>
      <c r="P211" s="1">
        <v>3</v>
      </c>
      <c r="AA211" s="1">
        <f>IF(P211=1,$O$3,IF(P211=2,$O$4,$O$5))</f>
        <v>0</v>
      </c>
    </row>
    <row r="212">
      <c r="A212" s="1" t="s">
        <v>593</v>
      </c>
      <c r="E212" s="27" t="s">
        <v>8195</v>
      </c>
    </row>
    <row r="213">
      <c r="A213" s="1" t="s">
        <v>594</v>
      </c>
    </row>
    <row r="214">
      <c r="A214" s="1" t="s">
        <v>596</v>
      </c>
      <c r="E214" s="27" t="s">
        <v>589</v>
      </c>
    </row>
    <row r="215">
      <c r="A215" s="1" t="s">
        <v>587</v>
      </c>
      <c r="B215" s="1">
        <v>4</v>
      </c>
      <c r="C215" s="26" t="s">
        <v>8196</v>
      </c>
      <c r="D215" t="s">
        <v>589</v>
      </c>
      <c r="E215" s="27" t="s">
        <v>8197</v>
      </c>
      <c r="F215" s="28" t="s">
        <v>8198</v>
      </c>
      <c r="G215" s="29">
        <v>10</v>
      </c>
      <c r="H215" s="28">
        <v>0</v>
      </c>
      <c r="I215" s="30">
        <f>ROUND(G215*H215,P4)</f>
        <v>0</v>
      </c>
      <c r="L215" s="30">
        <v>0</v>
      </c>
      <c r="M215" s="24">
        <f>ROUND(G215*L215,P4)</f>
        <v>0</v>
      </c>
      <c r="N215" s="25" t="s">
        <v>589</v>
      </c>
      <c r="O215" s="31">
        <f>M215*AA215</f>
        <v>0</v>
      </c>
      <c r="P215" s="1">
        <v>3</v>
      </c>
      <c r="AA215" s="1">
        <f>IF(P215=1,$O$3,IF(P215=2,$O$4,$O$5))</f>
        <v>0</v>
      </c>
    </row>
    <row r="216">
      <c r="A216" s="1" t="s">
        <v>593</v>
      </c>
      <c r="E216" s="27" t="s">
        <v>8197</v>
      </c>
    </row>
    <row r="217">
      <c r="A217" s="1" t="s">
        <v>594</v>
      </c>
    </row>
    <row r="218">
      <c r="A218" s="1" t="s">
        <v>596</v>
      </c>
      <c r="E218" s="27" t="s">
        <v>589</v>
      </c>
    </row>
    <row r="219">
      <c r="A219" s="1" t="s">
        <v>587</v>
      </c>
      <c r="B219" s="1">
        <v>5</v>
      </c>
      <c r="C219" s="26" t="s">
        <v>8199</v>
      </c>
      <c r="D219" t="s">
        <v>589</v>
      </c>
      <c r="E219" s="27" t="s">
        <v>8200</v>
      </c>
      <c r="F219" s="28" t="s">
        <v>8198</v>
      </c>
      <c r="G219" s="29">
        <v>10</v>
      </c>
      <c r="H219" s="28">
        <v>0</v>
      </c>
      <c r="I219" s="30">
        <f>ROUND(G219*H219,P4)</f>
        <v>0</v>
      </c>
      <c r="L219" s="30">
        <v>0</v>
      </c>
      <c r="M219" s="24">
        <f>ROUND(G219*L219,P4)</f>
        <v>0</v>
      </c>
      <c r="N219" s="25" t="s">
        <v>589</v>
      </c>
      <c r="O219" s="31">
        <f>M219*AA219</f>
        <v>0</v>
      </c>
      <c r="P219" s="1">
        <v>3</v>
      </c>
      <c r="AA219" s="1">
        <f>IF(P219=1,$O$3,IF(P219=2,$O$4,$O$5))</f>
        <v>0</v>
      </c>
    </row>
    <row r="220">
      <c r="A220" s="1" t="s">
        <v>593</v>
      </c>
      <c r="E220" s="27" t="s">
        <v>8200</v>
      </c>
    </row>
    <row r="221">
      <c r="A221" s="1" t="s">
        <v>594</v>
      </c>
    </row>
    <row r="222">
      <c r="A222" s="1" t="s">
        <v>596</v>
      </c>
      <c r="E222" s="27" t="s">
        <v>589</v>
      </c>
    </row>
    <row r="223">
      <c r="A223" s="1" t="s">
        <v>587</v>
      </c>
      <c r="B223" s="1">
        <v>6</v>
      </c>
      <c r="C223" s="26" t="s">
        <v>8201</v>
      </c>
      <c r="D223" t="s">
        <v>589</v>
      </c>
      <c r="E223" s="27" t="s">
        <v>8202</v>
      </c>
      <c r="F223" s="28" t="s">
        <v>4131</v>
      </c>
      <c r="G223" s="29">
        <v>1</v>
      </c>
      <c r="H223" s="28">
        <v>0</v>
      </c>
      <c r="I223" s="30">
        <f>ROUND(G223*H223,P4)</f>
        <v>0</v>
      </c>
      <c r="L223" s="30">
        <v>0</v>
      </c>
      <c r="M223" s="24">
        <f>ROUND(G223*L223,P4)</f>
        <v>0</v>
      </c>
      <c r="N223" s="25" t="s">
        <v>589</v>
      </c>
      <c r="O223" s="31">
        <f>M223*AA223</f>
        <v>0</v>
      </c>
      <c r="P223" s="1">
        <v>3</v>
      </c>
      <c r="AA223" s="1">
        <f>IF(P223=1,$O$3,IF(P223=2,$O$4,$O$5))</f>
        <v>0</v>
      </c>
    </row>
    <row r="224">
      <c r="A224" s="1" t="s">
        <v>593</v>
      </c>
      <c r="E224" s="27" t="s">
        <v>8202</v>
      </c>
    </row>
    <row r="225">
      <c r="A225" s="1" t="s">
        <v>594</v>
      </c>
    </row>
    <row r="226">
      <c r="A226" s="1" t="s">
        <v>596</v>
      </c>
      <c r="E226" s="27" t="s">
        <v>589</v>
      </c>
    </row>
    <row r="227">
      <c r="A227" s="1" t="s">
        <v>587</v>
      </c>
      <c r="B227" s="1">
        <v>7</v>
      </c>
      <c r="C227" s="26" t="s">
        <v>8203</v>
      </c>
      <c r="D227" t="s">
        <v>589</v>
      </c>
      <c r="E227" s="27" t="s">
        <v>8204</v>
      </c>
      <c r="F227" s="28" t="s">
        <v>3050</v>
      </c>
      <c r="G227" s="29">
        <v>20</v>
      </c>
      <c r="H227" s="28">
        <v>0</v>
      </c>
      <c r="I227" s="30">
        <f>ROUND(G227*H227,P4)</f>
        <v>0</v>
      </c>
      <c r="L227" s="30">
        <v>0</v>
      </c>
      <c r="M227" s="24">
        <f>ROUND(G227*L227,P4)</f>
        <v>0</v>
      </c>
      <c r="N227" s="25" t="s">
        <v>589</v>
      </c>
      <c r="O227" s="31">
        <f>M227*AA227</f>
        <v>0</v>
      </c>
      <c r="P227" s="1">
        <v>3</v>
      </c>
      <c r="AA227" s="1">
        <f>IF(P227=1,$O$3,IF(P227=2,$O$4,$O$5))</f>
        <v>0</v>
      </c>
    </row>
    <row r="228">
      <c r="A228" s="1" t="s">
        <v>593</v>
      </c>
      <c r="E228" s="27" t="s">
        <v>8204</v>
      </c>
    </row>
    <row r="229">
      <c r="A229" s="1" t="s">
        <v>594</v>
      </c>
    </row>
    <row r="230">
      <c r="A230" s="1" t="s">
        <v>596</v>
      </c>
      <c r="E230" s="27" t="s">
        <v>589</v>
      </c>
    </row>
    <row r="231" ht="39.6">
      <c r="A231" s="1" t="s">
        <v>587</v>
      </c>
      <c r="B231" s="1">
        <v>8</v>
      </c>
      <c r="C231" s="26" t="s">
        <v>8205</v>
      </c>
      <c r="D231" t="s">
        <v>589</v>
      </c>
      <c r="E231" s="27" t="s">
        <v>8206</v>
      </c>
      <c r="F231" s="28" t="s">
        <v>1456</v>
      </c>
      <c r="G231" s="29">
        <v>1</v>
      </c>
      <c r="H231" s="28">
        <v>0</v>
      </c>
      <c r="I231" s="30">
        <f>ROUND(G231*H231,P4)</f>
        <v>0</v>
      </c>
      <c r="L231" s="30">
        <v>0</v>
      </c>
      <c r="M231" s="24">
        <f>ROUND(G231*L231,P4)</f>
        <v>0</v>
      </c>
      <c r="N231" s="25" t="s">
        <v>589</v>
      </c>
      <c r="O231" s="31">
        <f>M231*AA231</f>
        <v>0</v>
      </c>
      <c r="P231" s="1">
        <v>3</v>
      </c>
      <c r="AA231" s="1">
        <f>IF(P231=1,$O$3,IF(P231=2,$O$4,$O$5))</f>
        <v>0</v>
      </c>
    </row>
    <row r="232" ht="39.6">
      <c r="A232" s="1" t="s">
        <v>593</v>
      </c>
      <c r="E232" s="27" t="s">
        <v>8207</v>
      </c>
    </row>
    <row r="233">
      <c r="A233" s="1" t="s">
        <v>594</v>
      </c>
    </row>
    <row r="234">
      <c r="A234" s="1" t="s">
        <v>596</v>
      </c>
      <c r="E234" s="27" t="s">
        <v>589</v>
      </c>
    </row>
    <row r="235">
      <c r="A235" s="1" t="s">
        <v>587</v>
      </c>
      <c r="B235" s="1">
        <v>9</v>
      </c>
      <c r="C235" s="26" t="s">
        <v>8208</v>
      </c>
      <c r="D235" t="s">
        <v>589</v>
      </c>
      <c r="E235" s="27" t="s">
        <v>8209</v>
      </c>
      <c r="F235" s="28" t="s">
        <v>4131</v>
      </c>
      <c r="G235" s="29">
        <v>1</v>
      </c>
      <c r="H235" s="28">
        <v>0</v>
      </c>
      <c r="I235" s="30">
        <f>ROUND(G235*H235,P4)</f>
        <v>0</v>
      </c>
      <c r="L235" s="30">
        <v>0</v>
      </c>
      <c r="M235" s="24">
        <f>ROUND(G235*L235,P4)</f>
        <v>0</v>
      </c>
      <c r="N235" s="25" t="s">
        <v>589</v>
      </c>
      <c r="O235" s="31">
        <f>M235*AA235</f>
        <v>0</v>
      </c>
      <c r="P235" s="1">
        <v>3</v>
      </c>
      <c r="AA235" s="1">
        <f>IF(P235=1,$O$3,IF(P235=2,$O$4,$O$5))</f>
        <v>0</v>
      </c>
    </row>
    <row r="236">
      <c r="A236" s="1" t="s">
        <v>593</v>
      </c>
      <c r="E236" s="27" t="s">
        <v>8209</v>
      </c>
    </row>
    <row r="237">
      <c r="A237" s="1" t="s">
        <v>594</v>
      </c>
    </row>
    <row r="238">
      <c r="A238" s="1" t="s">
        <v>596</v>
      </c>
      <c r="E238" s="27" t="s">
        <v>589</v>
      </c>
    </row>
    <row r="239">
      <c r="A239" s="1" t="s">
        <v>587</v>
      </c>
      <c r="B239" s="1">
        <v>10</v>
      </c>
      <c r="C239" s="26" t="s">
        <v>8210</v>
      </c>
      <c r="D239" t="s">
        <v>589</v>
      </c>
      <c r="E239" s="27" t="s">
        <v>8211</v>
      </c>
      <c r="F239" s="28" t="s">
        <v>4131</v>
      </c>
      <c r="G239" s="29">
        <v>1</v>
      </c>
      <c r="H239" s="28">
        <v>0</v>
      </c>
      <c r="I239" s="30">
        <f>ROUND(G239*H239,P4)</f>
        <v>0</v>
      </c>
      <c r="L239" s="30">
        <v>0</v>
      </c>
      <c r="M239" s="24">
        <f>ROUND(G239*L239,P4)</f>
        <v>0</v>
      </c>
      <c r="N239" s="25" t="s">
        <v>589</v>
      </c>
      <c r="O239" s="31">
        <f>M239*AA239</f>
        <v>0</v>
      </c>
      <c r="P239" s="1">
        <v>3</v>
      </c>
      <c r="AA239" s="1">
        <f>IF(P239=1,$O$3,IF(P239=2,$O$4,$O$5))</f>
        <v>0</v>
      </c>
    </row>
    <row r="240">
      <c r="A240" s="1" t="s">
        <v>593</v>
      </c>
      <c r="E240" s="27" t="s">
        <v>8211</v>
      </c>
    </row>
    <row r="241">
      <c r="A241" s="1" t="s">
        <v>594</v>
      </c>
    </row>
    <row r="242">
      <c r="A242" s="1" t="s">
        <v>596</v>
      </c>
      <c r="E242" s="27" t="s">
        <v>8212</v>
      </c>
    </row>
    <row r="243">
      <c r="A243" s="1" t="s">
        <v>587</v>
      </c>
      <c r="B243" s="1">
        <v>11</v>
      </c>
      <c r="C243" s="26" t="s">
        <v>8213</v>
      </c>
      <c r="D243" t="s">
        <v>589</v>
      </c>
      <c r="E243" s="27" t="s">
        <v>8214</v>
      </c>
      <c r="F243" s="28" t="s">
        <v>8198</v>
      </c>
      <c r="G243" s="29">
        <v>5</v>
      </c>
      <c r="H243" s="28">
        <v>0</v>
      </c>
      <c r="I243" s="30">
        <f>ROUND(G243*H243,P4)</f>
        <v>0</v>
      </c>
      <c r="L243" s="30">
        <v>0</v>
      </c>
      <c r="M243" s="24">
        <f>ROUND(G243*L243,P4)</f>
        <v>0</v>
      </c>
      <c r="N243" s="25" t="s">
        <v>589</v>
      </c>
      <c r="O243" s="31">
        <f>M243*AA243</f>
        <v>0</v>
      </c>
      <c r="P243" s="1">
        <v>3</v>
      </c>
      <c r="AA243" s="1">
        <f>IF(P243=1,$O$3,IF(P243=2,$O$4,$O$5))</f>
        <v>0</v>
      </c>
    </row>
    <row r="244">
      <c r="A244" s="1" t="s">
        <v>593</v>
      </c>
      <c r="E244" s="27" t="s">
        <v>8214</v>
      </c>
    </row>
    <row r="245">
      <c r="A245" s="1" t="s">
        <v>594</v>
      </c>
    </row>
    <row r="246">
      <c r="A246" s="1" t="s">
        <v>596</v>
      </c>
      <c r="E246" s="27" t="s">
        <v>589</v>
      </c>
    </row>
    <row r="247">
      <c r="A247" s="1" t="s">
        <v>587</v>
      </c>
      <c r="B247" s="1">
        <v>12</v>
      </c>
      <c r="C247" s="26" t="s">
        <v>8215</v>
      </c>
      <c r="D247" t="s">
        <v>589</v>
      </c>
      <c r="E247" s="27" t="s">
        <v>8216</v>
      </c>
      <c r="F247" s="28" t="s">
        <v>8198</v>
      </c>
      <c r="G247" s="29">
        <v>10</v>
      </c>
      <c r="H247" s="28">
        <v>0</v>
      </c>
      <c r="I247" s="30">
        <f>ROUND(G247*H247,P4)</f>
        <v>0</v>
      </c>
      <c r="L247" s="30">
        <v>0</v>
      </c>
      <c r="M247" s="24">
        <f>ROUND(G247*L247,P4)</f>
        <v>0</v>
      </c>
      <c r="N247" s="25" t="s">
        <v>589</v>
      </c>
      <c r="O247" s="31">
        <f>M247*AA247</f>
        <v>0</v>
      </c>
      <c r="P247" s="1">
        <v>3</v>
      </c>
      <c r="AA247" s="1">
        <f>IF(P247=1,$O$3,IF(P247=2,$O$4,$O$5))</f>
        <v>0</v>
      </c>
    </row>
    <row r="248">
      <c r="A248" s="1" t="s">
        <v>593</v>
      </c>
      <c r="E248" s="27" t="s">
        <v>8216</v>
      </c>
    </row>
    <row r="249">
      <c r="A249" s="1" t="s">
        <v>594</v>
      </c>
    </row>
    <row r="250">
      <c r="A250" s="1" t="s">
        <v>596</v>
      </c>
      <c r="E250" s="27" t="s">
        <v>589</v>
      </c>
    </row>
    <row r="251">
      <c r="A251" s="1" t="s">
        <v>587</v>
      </c>
      <c r="B251" s="1">
        <v>13</v>
      </c>
      <c r="C251" s="26" t="s">
        <v>8217</v>
      </c>
      <c r="D251" t="s">
        <v>589</v>
      </c>
      <c r="E251" s="27" t="s">
        <v>8218</v>
      </c>
      <c r="F251" s="28" t="s">
        <v>1456</v>
      </c>
      <c r="G251" s="29">
        <v>1</v>
      </c>
      <c r="H251" s="28">
        <v>0</v>
      </c>
      <c r="I251" s="30">
        <f>ROUND(G251*H251,P4)</f>
        <v>0</v>
      </c>
      <c r="L251" s="30">
        <v>0</v>
      </c>
      <c r="M251" s="24">
        <f>ROUND(G251*L251,P4)</f>
        <v>0</v>
      </c>
      <c r="N251" s="25" t="s">
        <v>589</v>
      </c>
      <c r="O251" s="31">
        <f>M251*AA251</f>
        <v>0</v>
      </c>
      <c r="P251" s="1">
        <v>3</v>
      </c>
      <c r="AA251" s="1">
        <f>IF(P251=1,$O$3,IF(P251=2,$O$4,$O$5))</f>
        <v>0</v>
      </c>
    </row>
    <row r="252">
      <c r="A252" s="1" t="s">
        <v>593</v>
      </c>
      <c r="E252" s="27" t="s">
        <v>8218</v>
      </c>
    </row>
    <row r="253">
      <c r="A253" s="1" t="s">
        <v>594</v>
      </c>
    </row>
    <row r="254">
      <c r="A254" s="1" t="s">
        <v>596</v>
      </c>
      <c r="E254" s="27" t="s">
        <v>589</v>
      </c>
    </row>
    <row r="255">
      <c r="A255" s="1" t="s">
        <v>587</v>
      </c>
      <c r="B255" s="1">
        <v>14</v>
      </c>
      <c r="C255" s="26" t="s">
        <v>8219</v>
      </c>
      <c r="D255" t="s">
        <v>589</v>
      </c>
      <c r="E255" s="27" t="s">
        <v>8220</v>
      </c>
      <c r="F255" s="28" t="s">
        <v>4131</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8220</v>
      </c>
    </row>
    <row r="257">
      <c r="A257" s="1" t="s">
        <v>594</v>
      </c>
    </row>
    <row r="258">
      <c r="A258" s="1" t="s">
        <v>596</v>
      </c>
      <c r="E258" s="27" t="s">
        <v>589</v>
      </c>
    </row>
    <row r="259">
      <c r="A259" s="1" t="s">
        <v>587</v>
      </c>
      <c r="B259" s="1">
        <v>15</v>
      </c>
      <c r="C259" s="26" t="s">
        <v>8221</v>
      </c>
      <c r="D259" t="s">
        <v>589</v>
      </c>
      <c r="E259" s="27" t="s">
        <v>8222</v>
      </c>
      <c r="F259" s="28" t="s">
        <v>3050</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8222</v>
      </c>
    </row>
    <row r="261">
      <c r="A261" s="1" t="s">
        <v>594</v>
      </c>
    </row>
    <row r="262">
      <c r="A262" s="1" t="s">
        <v>596</v>
      </c>
      <c r="E262" s="27" t="s">
        <v>589</v>
      </c>
    </row>
    <row r="263">
      <c r="A263" s="1" t="s">
        <v>584</v>
      </c>
      <c r="C263" s="22" t="s">
        <v>8223</v>
      </c>
      <c r="E263" s="23" t="s">
        <v>8224</v>
      </c>
      <c r="L263" s="24">
        <f>SUMIFS(L264:L271,A264:A271,"P")</f>
        <v>0</v>
      </c>
      <c r="M263" s="24">
        <f>SUMIFS(M264:M271,A264:A271,"P")</f>
        <v>0</v>
      </c>
      <c r="N263" s="25"/>
    </row>
    <row r="264">
      <c r="A264" s="1" t="s">
        <v>587</v>
      </c>
      <c r="B264" s="1">
        <v>16</v>
      </c>
      <c r="C264" s="26" t="s">
        <v>8225</v>
      </c>
      <c r="D264" t="s">
        <v>589</v>
      </c>
      <c r="E264" s="27" t="s">
        <v>8226</v>
      </c>
      <c r="F264" s="28" t="s">
        <v>4131</v>
      </c>
      <c r="G264" s="29">
        <v>4</v>
      </c>
      <c r="H264" s="28">
        <v>0</v>
      </c>
      <c r="I264" s="30">
        <f>ROUND(G264*H264,P4)</f>
        <v>0</v>
      </c>
      <c r="L264" s="30">
        <v>0</v>
      </c>
      <c r="M264" s="24">
        <f>ROUND(G264*L264,P4)</f>
        <v>0</v>
      </c>
      <c r="N264" s="25" t="s">
        <v>589</v>
      </c>
      <c r="O264" s="31">
        <f>M264*AA264</f>
        <v>0</v>
      </c>
      <c r="P264" s="1">
        <v>3</v>
      </c>
      <c r="AA264" s="1">
        <f>IF(P264=1,$O$3,IF(P264=2,$O$4,$O$5))</f>
        <v>0</v>
      </c>
    </row>
    <row r="265">
      <c r="A265" s="1" t="s">
        <v>593</v>
      </c>
      <c r="E265" s="27" t="s">
        <v>8226</v>
      </c>
    </row>
    <row r="266">
      <c r="A266" s="1" t="s">
        <v>594</v>
      </c>
    </row>
    <row r="267">
      <c r="A267" s="1" t="s">
        <v>596</v>
      </c>
      <c r="E267" s="27" t="s">
        <v>8227</v>
      </c>
    </row>
    <row r="268">
      <c r="A268" s="1" t="s">
        <v>587</v>
      </c>
      <c r="B268" s="1">
        <v>17</v>
      </c>
      <c r="C268" s="26" t="s">
        <v>8228</v>
      </c>
      <c r="D268" t="s">
        <v>589</v>
      </c>
      <c r="E268" s="27" t="s">
        <v>8229</v>
      </c>
      <c r="F268" s="28" t="s">
        <v>4131</v>
      </c>
      <c r="G268" s="29">
        <v>4</v>
      </c>
      <c r="H268" s="28">
        <v>0</v>
      </c>
      <c r="I268" s="30">
        <f>ROUND(G268*H268,P4)</f>
        <v>0</v>
      </c>
      <c r="L268" s="30">
        <v>0</v>
      </c>
      <c r="M268" s="24">
        <f>ROUND(G268*L268,P4)</f>
        <v>0</v>
      </c>
      <c r="N268" s="25" t="s">
        <v>589</v>
      </c>
      <c r="O268" s="31">
        <f>M268*AA268</f>
        <v>0</v>
      </c>
      <c r="P268" s="1">
        <v>3</v>
      </c>
      <c r="AA268" s="1">
        <f>IF(P268=1,$O$3,IF(P268=2,$O$4,$O$5))</f>
        <v>0</v>
      </c>
    </row>
    <row r="269">
      <c r="A269" s="1" t="s">
        <v>593</v>
      </c>
      <c r="E269" s="27" t="s">
        <v>8229</v>
      </c>
    </row>
    <row r="270">
      <c r="A270" s="1" t="s">
        <v>594</v>
      </c>
    </row>
    <row r="271">
      <c r="A271" s="1" t="s">
        <v>596</v>
      </c>
      <c r="E271" s="27" t="s">
        <v>589</v>
      </c>
    </row>
    <row r="272">
      <c r="A272" s="1" t="s">
        <v>584</v>
      </c>
      <c r="C272" s="22" t="s">
        <v>4062</v>
      </c>
      <c r="E272" s="23" t="s">
        <v>4242</v>
      </c>
      <c r="L272" s="24">
        <f>SUMIFS(L273:L296,A273:A296,"P")</f>
        <v>0</v>
      </c>
      <c r="M272" s="24">
        <f>SUMIFS(M273:M296,A273:A296,"P")</f>
        <v>0</v>
      </c>
      <c r="N272" s="25"/>
    </row>
    <row r="273">
      <c r="A273" s="1" t="s">
        <v>587</v>
      </c>
      <c r="B273" s="1">
        <v>18</v>
      </c>
      <c r="C273" s="26" t="s">
        <v>8230</v>
      </c>
      <c r="D273" t="s">
        <v>589</v>
      </c>
      <c r="E273" s="27" t="s">
        <v>8231</v>
      </c>
      <c r="F273" s="28" t="s">
        <v>1456</v>
      </c>
      <c r="G273" s="29">
        <v>1</v>
      </c>
      <c r="H273" s="28">
        <v>0</v>
      </c>
      <c r="I273" s="30">
        <f>ROUND(G273*H273,P4)</f>
        <v>0</v>
      </c>
      <c r="L273" s="30">
        <v>0</v>
      </c>
      <c r="M273" s="24">
        <f>ROUND(G273*L273,P4)</f>
        <v>0</v>
      </c>
      <c r="N273" s="25" t="s">
        <v>589</v>
      </c>
      <c r="O273" s="31">
        <f>M273*AA273</f>
        <v>0</v>
      </c>
      <c r="P273" s="1">
        <v>3</v>
      </c>
      <c r="AA273" s="1">
        <f>IF(P273=1,$O$3,IF(P273=2,$O$4,$O$5))</f>
        <v>0</v>
      </c>
    </row>
    <row r="274">
      <c r="A274" s="1" t="s">
        <v>593</v>
      </c>
      <c r="E274" s="27" t="s">
        <v>8231</v>
      </c>
    </row>
    <row r="275">
      <c r="A275" s="1" t="s">
        <v>594</v>
      </c>
    </row>
    <row r="276">
      <c r="A276" s="1" t="s">
        <v>596</v>
      </c>
      <c r="E276" s="27" t="s">
        <v>589</v>
      </c>
    </row>
    <row r="277">
      <c r="A277" s="1" t="s">
        <v>587</v>
      </c>
      <c r="B277" s="1">
        <v>20</v>
      </c>
      <c r="C277" s="26" t="s">
        <v>8232</v>
      </c>
      <c r="D277" t="s">
        <v>589</v>
      </c>
      <c r="E277" s="27" t="s">
        <v>7691</v>
      </c>
      <c r="F277" s="28" t="s">
        <v>1456</v>
      </c>
      <c r="G277" s="29">
        <v>1</v>
      </c>
      <c r="H277" s="28">
        <v>0</v>
      </c>
      <c r="I277" s="30">
        <f>ROUND(G277*H277,P4)</f>
        <v>0</v>
      </c>
      <c r="L277" s="30">
        <v>0</v>
      </c>
      <c r="M277" s="24">
        <f>ROUND(G277*L277,P4)</f>
        <v>0</v>
      </c>
      <c r="N277" s="25" t="s">
        <v>589</v>
      </c>
      <c r="O277" s="31">
        <f>M277*AA277</f>
        <v>0</v>
      </c>
      <c r="P277" s="1">
        <v>3</v>
      </c>
      <c r="AA277" s="1">
        <f>IF(P277=1,$O$3,IF(P277=2,$O$4,$O$5))</f>
        <v>0</v>
      </c>
    </row>
    <row r="278">
      <c r="A278" s="1" t="s">
        <v>593</v>
      </c>
      <c r="E278" s="27" t="s">
        <v>7691</v>
      </c>
    </row>
    <row r="279">
      <c r="A279" s="1" t="s">
        <v>594</v>
      </c>
    </row>
    <row r="280">
      <c r="A280" s="1" t="s">
        <v>596</v>
      </c>
      <c r="E280" s="27" t="s">
        <v>589</v>
      </c>
    </row>
    <row r="281">
      <c r="A281" s="1" t="s">
        <v>587</v>
      </c>
      <c r="B281" s="1">
        <v>21</v>
      </c>
      <c r="C281" s="26" t="s">
        <v>8233</v>
      </c>
      <c r="D281" t="s">
        <v>589</v>
      </c>
      <c r="E281" s="27" t="s">
        <v>8234</v>
      </c>
      <c r="F281" s="28" t="s">
        <v>1456</v>
      </c>
      <c r="G281" s="29">
        <v>1</v>
      </c>
      <c r="H281" s="28">
        <v>0</v>
      </c>
      <c r="I281" s="30">
        <f>ROUND(G281*H281,P4)</f>
        <v>0</v>
      </c>
      <c r="L281" s="30">
        <v>0</v>
      </c>
      <c r="M281" s="24">
        <f>ROUND(G281*L281,P4)</f>
        <v>0</v>
      </c>
      <c r="N281" s="25" t="s">
        <v>589</v>
      </c>
      <c r="O281" s="31">
        <f>M281*AA281</f>
        <v>0</v>
      </c>
      <c r="P281" s="1">
        <v>3</v>
      </c>
      <c r="AA281" s="1">
        <f>IF(P281=1,$O$3,IF(P281=2,$O$4,$O$5))</f>
        <v>0</v>
      </c>
    </row>
    <row r="282">
      <c r="A282" s="1" t="s">
        <v>593</v>
      </c>
      <c r="E282" s="27" t="s">
        <v>8234</v>
      </c>
    </row>
    <row r="283">
      <c r="A283" s="1" t="s">
        <v>594</v>
      </c>
    </row>
    <row r="284">
      <c r="A284" s="1" t="s">
        <v>596</v>
      </c>
      <c r="E284" s="27" t="s">
        <v>589</v>
      </c>
    </row>
    <row r="285">
      <c r="A285" s="1" t="s">
        <v>587</v>
      </c>
      <c r="B285" s="1">
        <v>22</v>
      </c>
      <c r="C285" s="26" t="s">
        <v>8235</v>
      </c>
      <c r="D285" t="s">
        <v>589</v>
      </c>
      <c r="E285" s="27" t="s">
        <v>8236</v>
      </c>
      <c r="F285" s="28" t="s">
        <v>1456</v>
      </c>
      <c r="G285" s="29">
        <v>1</v>
      </c>
      <c r="H285" s="28">
        <v>0</v>
      </c>
      <c r="I285" s="30">
        <f>ROUND(G285*H285,P4)</f>
        <v>0</v>
      </c>
      <c r="L285" s="30">
        <v>0</v>
      </c>
      <c r="M285" s="24">
        <f>ROUND(G285*L285,P4)</f>
        <v>0</v>
      </c>
      <c r="N285" s="25" t="s">
        <v>589</v>
      </c>
      <c r="O285" s="31">
        <f>M285*AA285</f>
        <v>0</v>
      </c>
      <c r="P285" s="1">
        <v>3</v>
      </c>
      <c r="AA285" s="1">
        <f>IF(P285=1,$O$3,IF(P285=2,$O$4,$O$5))</f>
        <v>0</v>
      </c>
    </row>
    <row r="286">
      <c r="A286" s="1" t="s">
        <v>593</v>
      </c>
      <c r="E286" s="27" t="s">
        <v>8236</v>
      </c>
    </row>
    <row r="287">
      <c r="A287" s="1" t="s">
        <v>594</v>
      </c>
    </row>
    <row r="288">
      <c r="A288" s="1" t="s">
        <v>596</v>
      </c>
      <c r="E288" s="27" t="s">
        <v>589</v>
      </c>
    </row>
    <row r="289">
      <c r="A289" s="1" t="s">
        <v>587</v>
      </c>
      <c r="B289" s="1">
        <v>23</v>
      </c>
      <c r="C289" s="26" t="s">
        <v>8237</v>
      </c>
      <c r="D289" t="s">
        <v>589</v>
      </c>
      <c r="E289" s="27" t="s">
        <v>8238</v>
      </c>
      <c r="F289" s="28" t="s">
        <v>1456</v>
      </c>
      <c r="G289" s="29">
        <v>1</v>
      </c>
      <c r="H289" s="28">
        <v>0</v>
      </c>
      <c r="I289" s="30">
        <f>ROUND(G289*H289,P4)</f>
        <v>0</v>
      </c>
      <c r="L289" s="30">
        <v>0</v>
      </c>
      <c r="M289" s="24">
        <f>ROUND(G289*L289,P4)</f>
        <v>0</v>
      </c>
      <c r="N289" s="25" t="s">
        <v>589</v>
      </c>
      <c r="O289" s="31">
        <f>M289*AA289</f>
        <v>0</v>
      </c>
      <c r="P289" s="1">
        <v>3</v>
      </c>
      <c r="AA289" s="1">
        <f>IF(P289=1,$O$3,IF(P289=2,$O$4,$O$5))</f>
        <v>0</v>
      </c>
    </row>
    <row r="290">
      <c r="A290" s="1" t="s">
        <v>593</v>
      </c>
      <c r="E290" s="27" t="s">
        <v>8238</v>
      </c>
    </row>
    <row r="291">
      <c r="A291" s="1" t="s">
        <v>594</v>
      </c>
    </row>
    <row r="292">
      <c r="A292" s="1" t="s">
        <v>596</v>
      </c>
      <c r="E292" s="27" t="s">
        <v>589</v>
      </c>
    </row>
    <row r="293">
      <c r="A293" s="1" t="s">
        <v>587</v>
      </c>
      <c r="B293" s="1">
        <v>24</v>
      </c>
      <c r="C293" s="26" t="s">
        <v>8239</v>
      </c>
      <c r="D293" t="s">
        <v>589</v>
      </c>
      <c r="E293" s="27" t="s">
        <v>8240</v>
      </c>
      <c r="F293" s="28" t="s">
        <v>1456</v>
      </c>
      <c r="G293" s="29">
        <v>1</v>
      </c>
      <c r="H293" s="28">
        <v>0</v>
      </c>
      <c r="I293" s="30">
        <f>ROUND(G293*H293,P4)</f>
        <v>0</v>
      </c>
      <c r="L293" s="30">
        <v>0</v>
      </c>
      <c r="M293" s="24">
        <f>ROUND(G293*L293,P4)</f>
        <v>0</v>
      </c>
      <c r="N293" s="25" t="s">
        <v>589</v>
      </c>
      <c r="O293" s="31">
        <f>M293*AA293</f>
        <v>0</v>
      </c>
      <c r="P293" s="1">
        <v>3</v>
      </c>
      <c r="AA293" s="1">
        <f>IF(P293=1,$O$3,IF(P293=2,$O$4,$O$5))</f>
        <v>0</v>
      </c>
    </row>
    <row r="294">
      <c r="A294" s="1" t="s">
        <v>593</v>
      </c>
      <c r="E294" s="27" t="s">
        <v>8240</v>
      </c>
    </row>
    <row r="295">
      <c r="A295" s="1" t="s">
        <v>594</v>
      </c>
    </row>
    <row r="296">
      <c r="A296" s="1" t="s">
        <v>596</v>
      </c>
      <c r="E296" s="27" t="s">
        <v>589</v>
      </c>
    </row>
    <row r="297">
      <c r="A297" s="1" t="s">
        <v>6985</v>
      </c>
      <c r="C297" s="22" t="s">
        <v>8241</v>
      </c>
      <c r="E297" s="23" t="s">
        <v>8242</v>
      </c>
      <c r="L297" s="24">
        <f>L298+L359+L400+L437+L486+L527+L572</f>
        <v>0</v>
      </c>
      <c r="M297" s="24">
        <f>M298+M359+M400+M437+M486+M527+M572</f>
        <v>0</v>
      </c>
      <c r="N297" s="25"/>
    </row>
    <row r="298">
      <c r="A298" s="1" t="s">
        <v>584</v>
      </c>
      <c r="C298" s="22" t="s">
        <v>8187</v>
      </c>
      <c r="E298" s="23" t="s">
        <v>8243</v>
      </c>
      <c r="L298" s="24">
        <f>SUMIFS(L299:L358,A299:A358,"P")</f>
        <v>0</v>
      </c>
      <c r="M298" s="24">
        <f>SUMIFS(M299:M358,A299:A358,"P")</f>
        <v>0</v>
      </c>
      <c r="N298" s="25"/>
    </row>
    <row r="299" ht="26.4">
      <c r="A299" s="1" t="s">
        <v>587</v>
      </c>
      <c r="B299" s="1">
        <v>1</v>
      </c>
      <c r="C299" s="26" t="s">
        <v>8244</v>
      </c>
      <c r="D299" t="s">
        <v>589</v>
      </c>
      <c r="E299" s="27" t="s">
        <v>620</v>
      </c>
      <c r="F299" s="28" t="s">
        <v>4131</v>
      </c>
      <c r="G299" s="29">
        <v>121</v>
      </c>
      <c r="H299" s="28">
        <v>0</v>
      </c>
      <c r="I299" s="30">
        <f>ROUND(G299*H299,P4)</f>
        <v>0</v>
      </c>
      <c r="L299" s="30">
        <v>0</v>
      </c>
      <c r="M299" s="24">
        <f>ROUND(G299*L299,P4)</f>
        <v>0</v>
      </c>
      <c r="N299" s="25" t="s">
        <v>3227</v>
      </c>
      <c r="O299" s="31">
        <f>M299*AA299</f>
        <v>0</v>
      </c>
      <c r="P299" s="1">
        <v>3</v>
      </c>
      <c r="AA299" s="1">
        <f>IF(P299=1,$O$3,IF(P299=2,$O$4,$O$5))</f>
        <v>0</v>
      </c>
    </row>
    <row r="300" ht="26.4">
      <c r="A300" s="1" t="s">
        <v>593</v>
      </c>
      <c r="E300" s="27" t="s">
        <v>620</v>
      </c>
    </row>
    <row r="301">
      <c r="A301" s="1" t="s">
        <v>594</v>
      </c>
    </row>
    <row r="302">
      <c r="A302" s="1" t="s">
        <v>596</v>
      </c>
      <c r="E302" s="27" t="s">
        <v>589</v>
      </c>
    </row>
    <row r="303">
      <c r="A303" s="1" t="s">
        <v>587</v>
      </c>
      <c r="B303" s="1">
        <v>2</v>
      </c>
      <c r="C303" s="26" t="s">
        <v>8245</v>
      </c>
      <c r="D303" t="s">
        <v>589</v>
      </c>
      <c r="E303" s="27" t="s">
        <v>8246</v>
      </c>
      <c r="F303" s="28" t="s">
        <v>607</v>
      </c>
      <c r="G303" s="29">
        <v>42</v>
      </c>
      <c r="H303" s="28">
        <v>0</v>
      </c>
      <c r="I303" s="30">
        <f>ROUND(G303*H303,P4)</f>
        <v>0</v>
      </c>
      <c r="L303" s="30">
        <v>0</v>
      </c>
      <c r="M303" s="24">
        <f>ROUND(G303*L303,P4)</f>
        <v>0</v>
      </c>
      <c r="N303" s="25" t="s">
        <v>3227</v>
      </c>
      <c r="O303" s="31">
        <f>M303*AA303</f>
        <v>0</v>
      </c>
      <c r="P303" s="1">
        <v>3</v>
      </c>
      <c r="AA303" s="1">
        <f>IF(P303=1,$O$3,IF(P303=2,$O$4,$O$5))</f>
        <v>0</v>
      </c>
    </row>
    <row r="304">
      <c r="A304" s="1" t="s">
        <v>593</v>
      </c>
      <c r="E304" s="27" t="s">
        <v>8246</v>
      </c>
    </row>
    <row r="305">
      <c r="A305" s="1" t="s">
        <v>594</v>
      </c>
    </row>
    <row r="306">
      <c r="A306" s="1" t="s">
        <v>596</v>
      </c>
      <c r="E306" s="27" t="s">
        <v>589</v>
      </c>
    </row>
    <row r="307">
      <c r="A307" s="1" t="s">
        <v>587</v>
      </c>
      <c r="B307" s="1">
        <v>3</v>
      </c>
      <c r="C307" s="26" t="s">
        <v>8247</v>
      </c>
      <c r="D307" t="s">
        <v>589</v>
      </c>
      <c r="E307" s="27" t="s">
        <v>8248</v>
      </c>
      <c r="F307" s="28" t="s">
        <v>4131</v>
      </c>
      <c r="G307" s="29">
        <v>48</v>
      </c>
      <c r="H307" s="28">
        <v>0</v>
      </c>
      <c r="I307" s="30">
        <f>ROUND(G307*H307,P4)</f>
        <v>0</v>
      </c>
      <c r="L307" s="30">
        <v>0</v>
      </c>
      <c r="M307" s="24">
        <f>ROUND(G307*L307,P4)</f>
        <v>0</v>
      </c>
      <c r="N307" s="25" t="s">
        <v>3227</v>
      </c>
      <c r="O307" s="31">
        <f>M307*AA307</f>
        <v>0</v>
      </c>
      <c r="P307" s="1">
        <v>3</v>
      </c>
      <c r="AA307" s="1">
        <f>IF(P307=1,$O$3,IF(P307=2,$O$4,$O$5))</f>
        <v>0</v>
      </c>
    </row>
    <row r="308">
      <c r="A308" s="1" t="s">
        <v>593</v>
      </c>
      <c r="E308" s="27" t="s">
        <v>8248</v>
      </c>
    </row>
    <row r="309">
      <c r="A309" s="1" t="s">
        <v>594</v>
      </c>
    </row>
    <row r="310">
      <c r="A310" s="1" t="s">
        <v>596</v>
      </c>
      <c r="E310" s="27" t="s">
        <v>589</v>
      </c>
    </row>
    <row r="311">
      <c r="A311" s="1" t="s">
        <v>587</v>
      </c>
      <c r="B311" s="1">
        <v>4</v>
      </c>
      <c r="C311" s="26" t="s">
        <v>8249</v>
      </c>
      <c r="D311" t="s">
        <v>589</v>
      </c>
      <c r="E311" s="27" t="s">
        <v>8250</v>
      </c>
      <c r="F311" s="28" t="s">
        <v>621</v>
      </c>
      <c r="G311" s="29">
        <v>8</v>
      </c>
      <c r="H311" s="28">
        <v>0</v>
      </c>
      <c r="I311" s="30">
        <f>ROUND(G311*H311,P4)</f>
        <v>0</v>
      </c>
      <c r="L311" s="30">
        <v>0</v>
      </c>
      <c r="M311" s="24">
        <f>ROUND(G311*L311,P4)</f>
        <v>0</v>
      </c>
      <c r="N311" s="25" t="s">
        <v>3227</v>
      </c>
      <c r="O311" s="31">
        <f>M311*AA311</f>
        <v>0</v>
      </c>
      <c r="P311" s="1">
        <v>3</v>
      </c>
      <c r="AA311" s="1">
        <f>IF(P311=1,$O$3,IF(P311=2,$O$4,$O$5))</f>
        <v>0</v>
      </c>
    </row>
    <row r="312">
      <c r="A312" s="1" t="s">
        <v>593</v>
      </c>
      <c r="E312" s="27" t="s">
        <v>8250</v>
      </c>
    </row>
    <row r="313">
      <c r="A313" s="1" t="s">
        <v>594</v>
      </c>
    </row>
    <row r="314">
      <c r="A314" s="1" t="s">
        <v>596</v>
      </c>
      <c r="E314" s="27" t="s">
        <v>589</v>
      </c>
    </row>
    <row r="315" ht="26.4">
      <c r="A315" s="1" t="s">
        <v>587</v>
      </c>
      <c r="B315" s="1">
        <v>5</v>
      </c>
      <c r="C315" s="26" t="s">
        <v>8251</v>
      </c>
      <c r="D315" t="s">
        <v>589</v>
      </c>
      <c r="E315" s="27" t="s">
        <v>8252</v>
      </c>
      <c r="F315" s="28" t="s">
        <v>621</v>
      </c>
      <c r="G315" s="29">
        <v>2</v>
      </c>
      <c r="H315" s="28">
        <v>0</v>
      </c>
      <c r="I315" s="30">
        <f>ROUND(G315*H315,P4)</f>
        <v>0</v>
      </c>
      <c r="L315" s="30">
        <v>0</v>
      </c>
      <c r="M315" s="24">
        <f>ROUND(G315*L315,P4)</f>
        <v>0</v>
      </c>
      <c r="N315" s="25" t="s">
        <v>3227</v>
      </c>
      <c r="O315" s="31">
        <f>M315*AA315</f>
        <v>0</v>
      </c>
      <c r="P315" s="1">
        <v>3</v>
      </c>
      <c r="AA315" s="1">
        <f>IF(P315=1,$O$3,IF(P315=2,$O$4,$O$5))</f>
        <v>0</v>
      </c>
    </row>
    <row r="316" ht="26.4">
      <c r="A316" s="1" t="s">
        <v>593</v>
      </c>
      <c r="E316" s="27" t="s">
        <v>8252</v>
      </c>
    </row>
    <row r="317">
      <c r="A317" s="1" t="s">
        <v>594</v>
      </c>
    </row>
    <row r="318">
      <c r="A318" s="1" t="s">
        <v>596</v>
      </c>
      <c r="E318" s="27" t="s">
        <v>589</v>
      </c>
    </row>
    <row r="319">
      <c r="A319" s="1" t="s">
        <v>587</v>
      </c>
      <c r="B319" s="1">
        <v>6</v>
      </c>
      <c r="C319" s="26" t="s">
        <v>8253</v>
      </c>
      <c r="D319" t="s">
        <v>589</v>
      </c>
      <c r="E319" s="27" t="s">
        <v>8254</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8254</v>
      </c>
    </row>
    <row r="321">
      <c r="A321" s="1" t="s">
        <v>594</v>
      </c>
    </row>
    <row r="322">
      <c r="A322" s="1" t="s">
        <v>596</v>
      </c>
      <c r="E322" s="27" t="s">
        <v>589</v>
      </c>
    </row>
    <row r="323">
      <c r="A323" s="1" t="s">
        <v>587</v>
      </c>
      <c r="B323" s="1">
        <v>7</v>
      </c>
      <c r="C323" s="26" t="s">
        <v>8255</v>
      </c>
      <c r="D323" t="s">
        <v>589</v>
      </c>
      <c r="E323" s="27" t="s">
        <v>8256</v>
      </c>
      <c r="F323" s="28" t="s">
        <v>607</v>
      </c>
      <c r="G323" s="29">
        <v>4</v>
      </c>
      <c r="H323" s="28">
        <v>0</v>
      </c>
      <c r="I323" s="30">
        <f>ROUND(G323*H323,P4)</f>
        <v>0</v>
      </c>
      <c r="L323" s="30">
        <v>0</v>
      </c>
      <c r="M323" s="24">
        <f>ROUND(G323*L323,P4)</f>
        <v>0</v>
      </c>
      <c r="N323" s="25" t="s">
        <v>3227</v>
      </c>
      <c r="O323" s="31">
        <f>M323*AA323</f>
        <v>0</v>
      </c>
      <c r="P323" s="1">
        <v>3</v>
      </c>
      <c r="AA323" s="1">
        <f>IF(P323=1,$O$3,IF(P323=2,$O$4,$O$5))</f>
        <v>0</v>
      </c>
    </row>
    <row r="324">
      <c r="A324" s="1" t="s">
        <v>593</v>
      </c>
      <c r="E324" s="27" t="s">
        <v>8256</v>
      </c>
    </row>
    <row r="325">
      <c r="A325" s="1" t="s">
        <v>594</v>
      </c>
    </row>
    <row r="326">
      <c r="A326" s="1" t="s">
        <v>596</v>
      </c>
      <c r="E326" s="27" t="s">
        <v>589</v>
      </c>
    </row>
    <row r="327" ht="26.4">
      <c r="A327" s="1" t="s">
        <v>587</v>
      </c>
      <c r="B327" s="1">
        <v>8</v>
      </c>
      <c r="C327" s="26" t="s">
        <v>8257</v>
      </c>
      <c r="D327" t="s">
        <v>589</v>
      </c>
      <c r="E327" s="27" t="s">
        <v>8258</v>
      </c>
      <c r="F327" s="28" t="s">
        <v>3050</v>
      </c>
      <c r="G327" s="29">
        <v>60</v>
      </c>
      <c r="H327" s="28">
        <v>0</v>
      </c>
      <c r="I327" s="30">
        <f>ROUND(G327*H327,P4)</f>
        <v>0</v>
      </c>
      <c r="L327" s="30">
        <v>0</v>
      </c>
      <c r="M327" s="24">
        <f>ROUND(G327*L327,P4)</f>
        <v>0</v>
      </c>
      <c r="N327" s="25" t="s">
        <v>3227</v>
      </c>
      <c r="O327" s="31">
        <f>M327*AA327</f>
        <v>0</v>
      </c>
      <c r="P327" s="1">
        <v>3</v>
      </c>
      <c r="AA327" s="1">
        <f>IF(P327=1,$O$3,IF(P327=2,$O$4,$O$5))</f>
        <v>0</v>
      </c>
    </row>
    <row r="328" ht="26.4">
      <c r="A328" s="1" t="s">
        <v>593</v>
      </c>
      <c r="E328" s="27" t="s">
        <v>8258</v>
      </c>
    </row>
    <row r="329">
      <c r="A329" s="1" t="s">
        <v>594</v>
      </c>
    </row>
    <row r="330">
      <c r="A330" s="1" t="s">
        <v>596</v>
      </c>
      <c r="E330" s="27" t="s">
        <v>589</v>
      </c>
    </row>
    <row r="331">
      <c r="A331" s="1" t="s">
        <v>587</v>
      </c>
      <c r="B331" s="1">
        <v>9</v>
      </c>
      <c r="C331" s="26" t="s">
        <v>8259</v>
      </c>
      <c r="D331" t="s">
        <v>589</v>
      </c>
      <c r="E331" s="27" t="s">
        <v>8260</v>
      </c>
      <c r="F331" s="28" t="s">
        <v>607</v>
      </c>
      <c r="G331" s="29">
        <v>15</v>
      </c>
      <c r="H331" s="28">
        <v>0</v>
      </c>
      <c r="I331" s="30">
        <f>ROUND(G331*H331,P4)</f>
        <v>0</v>
      </c>
      <c r="L331" s="30">
        <v>0</v>
      </c>
      <c r="M331" s="24">
        <f>ROUND(G331*L331,P4)</f>
        <v>0</v>
      </c>
      <c r="N331" s="25" t="s">
        <v>3227</v>
      </c>
      <c r="O331" s="31">
        <f>M331*AA331</f>
        <v>0</v>
      </c>
      <c r="P331" s="1">
        <v>3</v>
      </c>
      <c r="AA331" s="1">
        <f>IF(P331=1,$O$3,IF(P331=2,$O$4,$O$5))</f>
        <v>0</v>
      </c>
    </row>
    <row r="332">
      <c r="A332" s="1" t="s">
        <v>593</v>
      </c>
      <c r="E332" s="27" t="s">
        <v>8260</v>
      </c>
    </row>
    <row r="333">
      <c r="A333" s="1" t="s">
        <v>594</v>
      </c>
    </row>
    <row r="334">
      <c r="A334" s="1" t="s">
        <v>596</v>
      </c>
      <c r="E334" s="27" t="s">
        <v>589</v>
      </c>
    </row>
    <row r="335">
      <c r="A335" s="1" t="s">
        <v>587</v>
      </c>
      <c r="B335" s="1">
        <v>10</v>
      </c>
      <c r="C335" s="26" t="s">
        <v>8261</v>
      </c>
      <c r="D335" t="s">
        <v>589</v>
      </c>
      <c r="E335" s="27" t="s">
        <v>8262</v>
      </c>
      <c r="F335" s="28" t="s">
        <v>4131</v>
      </c>
      <c r="G335" s="29">
        <v>2</v>
      </c>
      <c r="H335" s="28">
        <v>0</v>
      </c>
      <c r="I335" s="30">
        <f>ROUND(G335*H335,P4)</f>
        <v>0</v>
      </c>
      <c r="L335" s="30">
        <v>0</v>
      </c>
      <c r="M335" s="24">
        <f>ROUND(G335*L335,P4)</f>
        <v>0</v>
      </c>
      <c r="N335" s="25" t="s">
        <v>3227</v>
      </c>
      <c r="O335" s="31">
        <f>M335*AA335</f>
        <v>0</v>
      </c>
      <c r="P335" s="1">
        <v>3</v>
      </c>
      <c r="AA335" s="1">
        <f>IF(P335=1,$O$3,IF(P335=2,$O$4,$O$5))</f>
        <v>0</v>
      </c>
    </row>
    <row r="336">
      <c r="A336" s="1" t="s">
        <v>593</v>
      </c>
      <c r="E336" s="27" t="s">
        <v>8262</v>
      </c>
    </row>
    <row r="337">
      <c r="A337" s="1" t="s">
        <v>594</v>
      </c>
    </row>
    <row r="338">
      <c r="A338" s="1" t="s">
        <v>596</v>
      </c>
      <c r="E338" s="27" t="s">
        <v>589</v>
      </c>
    </row>
    <row r="339">
      <c r="A339" s="1" t="s">
        <v>587</v>
      </c>
      <c r="B339" s="1">
        <v>11</v>
      </c>
      <c r="C339" s="26" t="s">
        <v>8263</v>
      </c>
      <c r="D339" t="s">
        <v>589</v>
      </c>
      <c r="E339" s="27" t="s">
        <v>8264</v>
      </c>
      <c r="F339" s="28" t="s">
        <v>607</v>
      </c>
      <c r="G339" s="29">
        <v>54</v>
      </c>
      <c r="H339" s="28">
        <v>0</v>
      </c>
      <c r="I339" s="30">
        <f>ROUND(G339*H339,P4)</f>
        <v>0</v>
      </c>
      <c r="L339" s="30">
        <v>0</v>
      </c>
      <c r="M339" s="24">
        <f>ROUND(G339*L339,P4)</f>
        <v>0</v>
      </c>
      <c r="N339" s="25" t="s">
        <v>3227</v>
      </c>
      <c r="O339" s="31">
        <f>M339*AA339</f>
        <v>0</v>
      </c>
      <c r="P339" s="1">
        <v>3</v>
      </c>
      <c r="AA339" s="1">
        <f>IF(P339=1,$O$3,IF(P339=2,$O$4,$O$5))</f>
        <v>0</v>
      </c>
    </row>
    <row r="340">
      <c r="A340" s="1" t="s">
        <v>593</v>
      </c>
      <c r="E340" s="27" t="s">
        <v>8264</v>
      </c>
    </row>
    <row r="341">
      <c r="A341" s="1" t="s">
        <v>594</v>
      </c>
    </row>
    <row r="342">
      <c r="A342" s="1" t="s">
        <v>596</v>
      </c>
      <c r="E342" s="27" t="s">
        <v>589</v>
      </c>
    </row>
    <row r="343">
      <c r="A343" s="1" t="s">
        <v>587</v>
      </c>
      <c r="B343" s="1">
        <v>12</v>
      </c>
      <c r="C343" s="26" t="s">
        <v>8265</v>
      </c>
      <c r="D343" t="s">
        <v>589</v>
      </c>
      <c r="E343" s="27" t="s">
        <v>8266</v>
      </c>
      <c r="F343" s="28" t="s">
        <v>621</v>
      </c>
      <c r="G343" s="29">
        <v>4</v>
      </c>
      <c r="H343" s="28">
        <v>0</v>
      </c>
      <c r="I343" s="30">
        <f>ROUND(G343*H343,P4)</f>
        <v>0</v>
      </c>
      <c r="L343" s="30">
        <v>0</v>
      </c>
      <c r="M343" s="24">
        <f>ROUND(G343*L343,P4)</f>
        <v>0</v>
      </c>
      <c r="N343" s="25" t="s">
        <v>3227</v>
      </c>
      <c r="O343" s="31">
        <f>M343*AA343</f>
        <v>0</v>
      </c>
      <c r="P343" s="1">
        <v>3</v>
      </c>
      <c r="AA343" s="1">
        <f>IF(P343=1,$O$3,IF(P343=2,$O$4,$O$5))</f>
        <v>0</v>
      </c>
    </row>
    <row r="344">
      <c r="A344" s="1" t="s">
        <v>593</v>
      </c>
      <c r="E344" s="27" t="s">
        <v>8266</v>
      </c>
    </row>
    <row r="345">
      <c r="A345" s="1" t="s">
        <v>594</v>
      </c>
    </row>
    <row r="346">
      <c r="A346" s="1" t="s">
        <v>596</v>
      </c>
      <c r="E346" s="27" t="s">
        <v>589</v>
      </c>
    </row>
    <row r="347">
      <c r="A347" s="1" t="s">
        <v>587</v>
      </c>
      <c r="B347" s="1">
        <v>13</v>
      </c>
      <c r="C347" s="26" t="s">
        <v>8267</v>
      </c>
      <c r="D347" t="s">
        <v>589</v>
      </c>
      <c r="E347" s="27" t="s">
        <v>8268</v>
      </c>
      <c r="F347" s="28" t="s">
        <v>607</v>
      </c>
      <c r="G347" s="29">
        <v>32</v>
      </c>
      <c r="H347" s="28">
        <v>0</v>
      </c>
      <c r="I347" s="30">
        <f>ROUND(G347*H347,P4)</f>
        <v>0</v>
      </c>
      <c r="L347" s="30">
        <v>0</v>
      </c>
      <c r="M347" s="24">
        <f>ROUND(G347*L347,P4)</f>
        <v>0</v>
      </c>
      <c r="N347" s="25" t="s">
        <v>3227</v>
      </c>
      <c r="O347" s="31">
        <f>M347*AA347</f>
        <v>0</v>
      </c>
      <c r="P347" s="1">
        <v>3</v>
      </c>
      <c r="AA347" s="1">
        <f>IF(P347=1,$O$3,IF(P347=2,$O$4,$O$5))</f>
        <v>0</v>
      </c>
    </row>
    <row r="348">
      <c r="A348" s="1" t="s">
        <v>593</v>
      </c>
      <c r="E348" s="27" t="s">
        <v>8268</v>
      </c>
    </row>
    <row r="349">
      <c r="A349" s="1" t="s">
        <v>594</v>
      </c>
    </row>
    <row r="350">
      <c r="A350" s="1" t="s">
        <v>596</v>
      </c>
      <c r="E350" s="27" t="s">
        <v>589</v>
      </c>
    </row>
    <row r="351" ht="26.4">
      <c r="A351" s="1" t="s">
        <v>587</v>
      </c>
      <c r="B351" s="1">
        <v>14</v>
      </c>
      <c r="C351" s="26" t="s">
        <v>8269</v>
      </c>
      <c r="D351" t="s">
        <v>589</v>
      </c>
      <c r="E351" s="27" t="s">
        <v>8270</v>
      </c>
      <c r="F351" s="28" t="s">
        <v>607</v>
      </c>
      <c r="G351" s="29">
        <v>14</v>
      </c>
      <c r="H351" s="28">
        <v>0</v>
      </c>
      <c r="I351" s="30">
        <f>ROUND(G351*H351,P4)</f>
        <v>0</v>
      </c>
      <c r="L351" s="30">
        <v>0</v>
      </c>
      <c r="M351" s="24">
        <f>ROUND(G351*L351,P4)</f>
        <v>0</v>
      </c>
      <c r="N351" s="25" t="s">
        <v>3227</v>
      </c>
      <c r="O351" s="31">
        <f>M351*AA351</f>
        <v>0</v>
      </c>
      <c r="P351" s="1">
        <v>3</v>
      </c>
      <c r="AA351" s="1">
        <f>IF(P351=1,$O$3,IF(P351=2,$O$4,$O$5))</f>
        <v>0</v>
      </c>
    </row>
    <row r="352" ht="26.4">
      <c r="A352" s="1" t="s">
        <v>593</v>
      </c>
      <c r="E352" s="27" t="s">
        <v>8270</v>
      </c>
    </row>
    <row r="353">
      <c r="A353" s="1" t="s">
        <v>594</v>
      </c>
    </row>
    <row r="354">
      <c r="A354" s="1" t="s">
        <v>596</v>
      </c>
      <c r="E354" s="27" t="s">
        <v>589</v>
      </c>
    </row>
    <row r="355" ht="26.4">
      <c r="A355" s="1" t="s">
        <v>587</v>
      </c>
      <c r="B355" s="1">
        <v>15</v>
      </c>
      <c r="C355" s="26" t="s">
        <v>8271</v>
      </c>
      <c r="D355" t="s">
        <v>589</v>
      </c>
      <c r="E355" s="27" t="s">
        <v>8272</v>
      </c>
      <c r="F355" s="28" t="s">
        <v>607</v>
      </c>
      <c r="G355" s="29">
        <v>14</v>
      </c>
      <c r="H355" s="28">
        <v>0</v>
      </c>
      <c r="I355" s="30">
        <f>ROUND(G355*H355,P4)</f>
        <v>0</v>
      </c>
      <c r="L355" s="30">
        <v>0</v>
      </c>
      <c r="M355" s="24">
        <f>ROUND(G355*L355,P4)</f>
        <v>0</v>
      </c>
      <c r="N355" s="25" t="s">
        <v>3227</v>
      </c>
      <c r="O355" s="31">
        <f>M355*AA355</f>
        <v>0</v>
      </c>
      <c r="P355" s="1">
        <v>3</v>
      </c>
      <c r="AA355" s="1">
        <f>IF(P355=1,$O$3,IF(P355=2,$O$4,$O$5))</f>
        <v>0</v>
      </c>
    </row>
    <row r="356" ht="26.4">
      <c r="A356" s="1" t="s">
        <v>593</v>
      </c>
      <c r="E356" s="27" t="s">
        <v>8272</v>
      </c>
    </row>
    <row r="357">
      <c r="A357" s="1" t="s">
        <v>594</v>
      </c>
    </row>
    <row r="358">
      <c r="A358" s="1" t="s">
        <v>596</v>
      </c>
      <c r="E358" s="27" t="s">
        <v>589</v>
      </c>
    </row>
    <row r="359">
      <c r="A359" s="1" t="s">
        <v>584</v>
      </c>
      <c r="C359" s="22" t="s">
        <v>8190</v>
      </c>
      <c r="E359" s="23" t="s">
        <v>8273</v>
      </c>
      <c r="L359" s="24">
        <f>SUMIFS(L360:L399,A360:A399,"P")</f>
        <v>0</v>
      </c>
      <c r="M359" s="24">
        <f>SUMIFS(M360:M399,A360:A399,"P")</f>
        <v>0</v>
      </c>
      <c r="N359" s="25"/>
    </row>
    <row r="360">
      <c r="A360" s="1" t="s">
        <v>587</v>
      </c>
      <c r="B360" s="1">
        <v>16</v>
      </c>
      <c r="C360" s="26" t="s">
        <v>8274</v>
      </c>
      <c r="D360" t="s">
        <v>589</v>
      </c>
      <c r="E360" s="27" t="s">
        <v>8275</v>
      </c>
      <c r="F360" s="28" t="s">
        <v>3050</v>
      </c>
      <c r="G360" s="29">
        <v>49</v>
      </c>
      <c r="H360" s="28">
        <v>0</v>
      </c>
      <c r="I360" s="30">
        <f>ROUND(G360*H360,P4)</f>
        <v>0</v>
      </c>
      <c r="L360" s="30">
        <v>0</v>
      </c>
      <c r="M360" s="24">
        <f>ROUND(G360*L360,P4)</f>
        <v>0</v>
      </c>
      <c r="N360" s="25" t="s">
        <v>3227</v>
      </c>
      <c r="O360" s="31">
        <f>M360*AA360</f>
        <v>0</v>
      </c>
      <c r="P360" s="1">
        <v>3</v>
      </c>
      <c r="AA360" s="1">
        <f>IF(P360=1,$O$3,IF(P360=2,$O$4,$O$5))</f>
        <v>0</v>
      </c>
    </row>
    <row r="361">
      <c r="A361" s="1" t="s">
        <v>593</v>
      </c>
      <c r="E361" s="27" t="s">
        <v>8275</v>
      </c>
    </row>
    <row r="362">
      <c r="A362" s="1" t="s">
        <v>594</v>
      </c>
    </row>
    <row r="363">
      <c r="A363" s="1" t="s">
        <v>596</v>
      </c>
      <c r="E363" s="27" t="s">
        <v>589</v>
      </c>
    </row>
    <row r="364" ht="26.4">
      <c r="A364" s="1" t="s">
        <v>587</v>
      </c>
      <c r="B364" s="1">
        <v>17</v>
      </c>
      <c r="C364" s="26" t="s">
        <v>8276</v>
      </c>
      <c r="D364" t="s">
        <v>589</v>
      </c>
      <c r="E364" s="27" t="s">
        <v>8277</v>
      </c>
      <c r="F364" s="28" t="s">
        <v>607</v>
      </c>
      <c r="G364" s="29">
        <v>15</v>
      </c>
      <c r="H364" s="28">
        <v>0</v>
      </c>
      <c r="I364" s="30">
        <f>ROUND(G364*H364,P4)</f>
        <v>0</v>
      </c>
      <c r="L364" s="30">
        <v>0</v>
      </c>
      <c r="M364" s="24">
        <f>ROUND(G364*L364,P4)</f>
        <v>0</v>
      </c>
      <c r="N364" s="25" t="s">
        <v>3227</v>
      </c>
      <c r="O364" s="31">
        <f>M364*AA364</f>
        <v>0</v>
      </c>
      <c r="P364" s="1">
        <v>3</v>
      </c>
      <c r="AA364" s="1">
        <f>IF(P364=1,$O$3,IF(P364=2,$O$4,$O$5))</f>
        <v>0</v>
      </c>
    </row>
    <row r="365" ht="26.4">
      <c r="A365" s="1" t="s">
        <v>593</v>
      </c>
      <c r="E365" s="27" t="s">
        <v>8277</v>
      </c>
    </row>
    <row r="366">
      <c r="A366" s="1" t="s">
        <v>594</v>
      </c>
    </row>
    <row r="367">
      <c r="A367" s="1" t="s">
        <v>596</v>
      </c>
      <c r="E367" s="27" t="s">
        <v>589</v>
      </c>
    </row>
    <row r="368">
      <c r="A368" s="1" t="s">
        <v>587</v>
      </c>
      <c r="B368" s="1">
        <v>18</v>
      </c>
      <c r="C368" s="26" t="s">
        <v>8278</v>
      </c>
      <c r="D368" t="s">
        <v>589</v>
      </c>
      <c r="E368" s="27" t="s">
        <v>8279</v>
      </c>
      <c r="F368" s="28" t="s">
        <v>621</v>
      </c>
      <c r="G368" s="29">
        <v>1</v>
      </c>
      <c r="H368" s="28">
        <v>0</v>
      </c>
      <c r="I368" s="30">
        <f>ROUND(G368*H368,P4)</f>
        <v>0</v>
      </c>
      <c r="L368" s="30">
        <v>0</v>
      </c>
      <c r="M368" s="24">
        <f>ROUND(G368*L368,P4)</f>
        <v>0</v>
      </c>
      <c r="N368" s="25" t="s">
        <v>3227</v>
      </c>
      <c r="O368" s="31">
        <f>M368*AA368</f>
        <v>0</v>
      </c>
      <c r="P368" s="1">
        <v>3</v>
      </c>
      <c r="AA368" s="1">
        <f>IF(P368=1,$O$3,IF(P368=2,$O$4,$O$5))</f>
        <v>0</v>
      </c>
    </row>
    <row r="369">
      <c r="A369" s="1" t="s">
        <v>593</v>
      </c>
      <c r="E369" s="27" t="s">
        <v>8279</v>
      </c>
    </row>
    <row r="370">
      <c r="A370" s="1" t="s">
        <v>594</v>
      </c>
    </row>
    <row r="371">
      <c r="A371" s="1" t="s">
        <v>596</v>
      </c>
      <c r="E371" s="27" t="s">
        <v>589</v>
      </c>
    </row>
    <row r="372">
      <c r="A372" s="1" t="s">
        <v>587</v>
      </c>
      <c r="B372" s="1">
        <v>19</v>
      </c>
      <c r="C372" s="26" t="s">
        <v>8280</v>
      </c>
      <c r="D372" t="s">
        <v>589</v>
      </c>
      <c r="E372" s="27" t="s">
        <v>8281</v>
      </c>
      <c r="F372" s="28" t="s">
        <v>621</v>
      </c>
      <c r="G372" s="29">
        <v>1</v>
      </c>
      <c r="H372" s="28">
        <v>0</v>
      </c>
      <c r="I372" s="30">
        <f>ROUND(G372*H372,P4)</f>
        <v>0</v>
      </c>
      <c r="L372" s="30">
        <v>0</v>
      </c>
      <c r="M372" s="24">
        <f>ROUND(G372*L372,P4)</f>
        <v>0</v>
      </c>
      <c r="N372" s="25" t="s">
        <v>3227</v>
      </c>
      <c r="O372" s="31">
        <f>M372*AA372</f>
        <v>0</v>
      </c>
      <c r="P372" s="1">
        <v>3</v>
      </c>
      <c r="AA372" s="1">
        <f>IF(P372=1,$O$3,IF(P372=2,$O$4,$O$5))</f>
        <v>0</v>
      </c>
    </row>
    <row r="373">
      <c r="A373" s="1" t="s">
        <v>593</v>
      </c>
      <c r="E373" s="27" t="s">
        <v>8281</v>
      </c>
    </row>
    <row r="374">
      <c r="A374" s="1" t="s">
        <v>594</v>
      </c>
    </row>
    <row r="375">
      <c r="A375" s="1" t="s">
        <v>596</v>
      </c>
      <c r="E375" s="27" t="s">
        <v>589</v>
      </c>
    </row>
    <row r="376">
      <c r="A376" s="1" t="s">
        <v>587</v>
      </c>
      <c r="B376" s="1">
        <v>20</v>
      </c>
      <c r="C376" s="26" t="s">
        <v>8282</v>
      </c>
      <c r="D376" t="s">
        <v>589</v>
      </c>
      <c r="E376" s="27" t="s">
        <v>8283</v>
      </c>
      <c r="F376" s="28" t="s">
        <v>621</v>
      </c>
      <c r="G376" s="29">
        <v>9</v>
      </c>
      <c r="H376" s="28">
        <v>0</v>
      </c>
      <c r="I376" s="30">
        <f>ROUND(G376*H376,P4)</f>
        <v>0</v>
      </c>
      <c r="L376" s="30">
        <v>0</v>
      </c>
      <c r="M376" s="24">
        <f>ROUND(G376*L376,P4)</f>
        <v>0</v>
      </c>
      <c r="N376" s="25" t="s">
        <v>3227</v>
      </c>
      <c r="O376" s="31">
        <f>M376*AA376</f>
        <v>0</v>
      </c>
      <c r="P376" s="1">
        <v>3</v>
      </c>
      <c r="AA376" s="1">
        <f>IF(P376=1,$O$3,IF(P376=2,$O$4,$O$5))</f>
        <v>0</v>
      </c>
    </row>
    <row r="377">
      <c r="A377" s="1" t="s">
        <v>593</v>
      </c>
      <c r="E377" s="27" t="s">
        <v>8283</v>
      </c>
    </row>
    <row r="378">
      <c r="A378" s="1" t="s">
        <v>594</v>
      </c>
    </row>
    <row r="379">
      <c r="A379" s="1" t="s">
        <v>596</v>
      </c>
      <c r="E379" s="27" t="s">
        <v>589</v>
      </c>
    </row>
    <row r="380">
      <c r="A380" s="1" t="s">
        <v>587</v>
      </c>
      <c r="B380" s="1">
        <v>21</v>
      </c>
      <c r="C380" s="26" t="s">
        <v>8284</v>
      </c>
      <c r="D380" t="s">
        <v>589</v>
      </c>
      <c r="E380" s="27" t="s">
        <v>8285</v>
      </c>
      <c r="F380" s="28" t="s">
        <v>621</v>
      </c>
      <c r="G380" s="29">
        <v>9</v>
      </c>
      <c r="H380" s="28">
        <v>0</v>
      </c>
      <c r="I380" s="30">
        <f>ROUND(G380*H380,P4)</f>
        <v>0</v>
      </c>
      <c r="L380" s="30">
        <v>0</v>
      </c>
      <c r="M380" s="24">
        <f>ROUND(G380*L380,P4)</f>
        <v>0</v>
      </c>
      <c r="N380" s="25" t="s">
        <v>3227</v>
      </c>
      <c r="O380" s="31">
        <f>M380*AA380</f>
        <v>0</v>
      </c>
      <c r="P380" s="1">
        <v>3</v>
      </c>
      <c r="AA380" s="1">
        <f>IF(P380=1,$O$3,IF(P380=2,$O$4,$O$5))</f>
        <v>0</v>
      </c>
    </row>
    <row r="381">
      <c r="A381" s="1" t="s">
        <v>593</v>
      </c>
      <c r="E381" s="27" t="s">
        <v>8285</v>
      </c>
    </row>
    <row r="382">
      <c r="A382" s="1" t="s">
        <v>594</v>
      </c>
    </row>
    <row r="383">
      <c r="A383" s="1" t="s">
        <v>596</v>
      </c>
      <c r="E383" s="27" t="s">
        <v>589</v>
      </c>
    </row>
    <row r="384">
      <c r="A384" s="1" t="s">
        <v>587</v>
      </c>
      <c r="B384" s="1">
        <v>22</v>
      </c>
      <c r="C384" s="26" t="s">
        <v>8286</v>
      </c>
      <c r="D384" t="s">
        <v>589</v>
      </c>
      <c r="E384" s="27" t="s">
        <v>8287</v>
      </c>
      <c r="F384" s="28" t="s">
        <v>621</v>
      </c>
      <c r="G384" s="29">
        <v>3</v>
      </c>
      <c r="H384" s="28">
        <v>0</v>
      </c>
      <c r="I384" s="30">
        <f>ROUND(G384*H384,P4)</f>
        <v>0</v>
      </c>
      <c r="L384" s="30">
        <v>0</v>
      </c>
      <c r="M384" s="24">
        <f>ROUND(G384*L384,P4)</f>
        <v>0</v>
      </c>
      <c r="N384" s="25" t="s">
        <v>3227</v>
      </c>
      <c r="O384" s="31">
        <f>M384*AA384</f>
        <v>0</v>
      </c>
      <c r="P384" s="1">
        <v>3</v>
      </c>
      <c r="AA384" s="1">
        <f>IF(P384=1,$O$3,IF(P384=2,$O$4,$O$5))</f>
        <v>0</v>
      </c>
    </row>
    <row r="385">
      <c r="A385" s="1" t="s">
        <v>593</v>
      </c>
      <c r="E385" s="27" t="s">
        <v>8287</v>
      </c>
    </row>
    <row r="386">
      <c r="A386" s="1" t="s">
        <v>594</v>
      </c>
    </row>
    <row r="387">
      <c r="A387" s="1" t="s">
        <v>596</v>
      </c>
      <c r="E387" s="27" t="s">
        <v>589</v>
      </c>
    </row>
    <row r="388">
      <c r="A388" s="1" t="s">
        <v>587</v>
      </c>
      <c r="B388" s="1">
        <v>23</v>
      </c>
      <c r="C388" s="26" t="s">
        <v>8288</v>
      </c>
      <c r="D388" t="s">
        <v>589</v>
      </c>
      <c r="E388" s="27" t="s">
        <v>8289</v>
      </c>
      <c r="F388" s="28" t="s">
        <v>621</v>
      </c>
      <c r="G388" s="29">
        <v>3</v>
      </c>
      <c r="H388" s="28">
        <v>0</v>
      </c>
      <c r="I388" s="30">
        <f>ROUND(G388*H388,P4)</f>
        <v>0</v>
      </c>
      <c r="L388" s="30">
        <v>0</v>
      </c>
      <c r="M388" s="24">
        <f>ROUND(G388*L388,P4)</f>
        <v>0</v>
      </c>
      <c r="N388" s="25" t="s">
        <v>3227</v>
      </c>
      <c r="O388" s="31">
        <f>M388*AA388</f>
        <v>0</v>
      </c>
      <c r="P388" s="1">
        <v>3</v>
      </c>
      <c r="AA388" s="1">
        <f>IF(P388=1,$O$3,IF(P388=2,$O$4,$O$5))</f>
        <v>0</v>
      </c>
    </row>
    <row r="389">
      <c r="A389" s="1" t="s">
        <v>593</v>
      </c>
      <c r="E389" s="27" t="s">
        <v>8289</v>
      </c>
    </row>
    <row r="390">
      <c r="A390" s="1" t="s">
        <v>594</v>
      </c>
    </row>
    <row r="391">
      <c r="A391" s="1" t="s">
        <v>596</v>
      </c>
      <c r="E391" s="27" t="s">
        <v>589</v>
      </c>
    </row>
    <row r="392">
      <c r="A392" s="1" t="s">
        <v>587</v>
      </c>
      <c r="B392" s="1">
        <v>24</v>
      </c>
      <c r="C392" s="26" t="s">
        <v>8290</v>
      </c>
      <c r="D392" t="s">
        <v>589</v>
      </c>
      <c r="E392" s="27" t="s">
        <v>8291</v>
      </c>
      <c r="F392" s="28" t="s">
        <v>621</v>
      </c>
      <c r="G392" s="29">
        <v>1</v>
      </c>
      <c r="H392" s="28">
        <v>0</v>
      </c>
      <c r="I392" s="30">
        <f>ROUND(G392*H392,P4)</f>
        <v>0</v>
      </c>
      <c r="L392" s="30">
        <v>0</v>
      </c>
      <c r="M392" s="24">
        <f>ROUND(G392*L392,P4)</f>
        <v>0</v>
      </c>
      <c r="N392" s="25" t="s">
        <v>3227</v>
      </c>
      <c r="O392" s="31">
        <f>M392*AA392</f>
        <v>0</v>
      </c>
      <c r="P392" s="1">
        <v>3</v>
      </c>
      <c r="AA392" s="1">
        <f>IF(P392=1,$O$3,IF(P392=2,$O$4,$O$5))</f>
        <v>0</v>
      </c>
    </row>
    <row r="393">
      <c r="A393" s="1" t="s">
        <v>593</v>
      </c>
      <c r="E393" s="27" t="s">
        <v>8291</v>
      </c>
    </row>
    <row r="394">
      <c r="A394" s="1" t="s">
        <v>594</v>
      </c>
    </row>
    <row r="395">
      <c r="A395" s="1" t="s">
        <v>596</v>
      </c>
      <c r="E395" s="27" t="s">
        <v>589</v>
      </c>
    </row>
    <row r="396">
      <c r="A396" s="1" t="s">
        <v>587</v>
      </c>
      <c r="B396" s="1">
        <v>25</v>
      </c>
      <c r="C396" s="26" t="s">
        <v>8292</v>
      </c>
      <c r="D396" t="s">
        <v>589</v>
      </c>
      <c r="E396" s="27" t="s">
        <v>8293</v>
      </c>
      <c r="F396" s="28" t="s">
        <v>4131</v>
      </c>
      <c r="G396" s="29">
        <v>1</v>
      </c>
      <c r="H396" s="28">
        <v>0</v>
      </c>
      <c r="I396" s="30">
        <f>ROUND(G396*H396,P4)</f>
        <v>0</v>
      </c>
      <c r="L396" s="30">
        <v>0</v>
      </c>
      <c r="M396" s="24">
        <f>ROUND(G396*L396,P4)</f>
        <v>0</v>
      </c>
      <c r="N396" s="25" t="s">
        <v>3227</v>
      </c>
      <c r="O396" s="31">
        <f>M396*AA396</f>
        <v>0</v>
      </c>
      <c r="P396" s="1">
        <v>3</v>
      </c>
      <c r="AA396" s="1">
        <f>IF(P396=1,$O$3,IF(P396=2,$O$4,$O$5))</f>
        <v>0</v>
      </c>
    </row>
    <row r="397">
      <c r="A397" s="1" t="s">
        <v>593</v>
      </c>
      <c r="E397" s="27" t="s">
        <v>8293</v>
      </c>
    </row>
    <row r="398">
      <c r="A398" s="1" t="s">
        <v>594</v>
      </c>
    </row>
    <row r="399">
      <c r="A399" s="1" t="s">
        <v>596</v>
      </c>
      <c r="E399" s="27" t="s">
        <v>589</v>
      </c>
    </row>
    <row r="400">
      <c r="A400" s="1" t="s">
        <v>584</v>
      </c>
      <c r="C400" s="22" t="s">
        <v>8223</v>
      </c>
      <c r="E400" s="23" t="s">
        <v>8294</v>
      </c>
      <c r="L400" s="24">
        <f>SUMIFS(L401:L436,A401:A436,"P")</f>
        <v>0</v>
      </c>
      <c r="M400" s="24">
        <f>SUMIFS(M401:M436,A401:A436,"P")</f>
        <v>0</v>
      </c>
      <c r="N400" s="25"/>
    </row>
    <row r="401">
      <c r="A401" s="1" t="s">
        <v>587</v>
      </c>
      <c r="B401" s="1">
        <v>26</v>
      </c>
      <c r="C401" s="26" t="s">
        <v>8295</v>
      </c>
      <c r="D401" t="s">
        <v>589</v>
      </c>
      <c r="E401" s="27" t="s">
        <v>8296</v>
      </c>
      <c r="F401" s="28" t="s">
        <v>621</v>
      </c>
      <c r="G401" s="29">
        <v>1</v>
      </c>
      <c r="H401" s="28">
        <v>0</v>
      </c>
      <c r="I401" s="30">
        <f>ROUND(G401*H401,P4)</f>
        <v>0</v>
      </c>
      <c r="L401" s="30">
        <v>0</v>
      </c>
      <c r="M401" s="24">
        <f>ROUND(G401*L401,P4)</f>
        <v>0</v>
      </c>
      <c r="N401" s="25" t="s">
        <v>3227</v>
      </c>
      <c r="O401" s="31">
        <f>M401*AA401</f>
        <v>0</v>
      </c>
      <c r="P401" s="1">
        <v>3</v>
      </c>
      <c r="AA401" s="1">
        <f>IF(P401=1,$O$3,IF(P401=2,$O$4,$O$5))</f>
        <v>0</v>
      </c>
    </row>
    <row r="402">
      <c r="A402" s="1" t="s">
        <v>593</v>
      </c>
      <c r="E402" s="27" t="s">
        <v>8296</v>
      </c>
    </row>
    <row r="403">
      <c r="A403" s="1" t="s">
        <v>594</v>
      </c>
    </row>
    <row r="404">
      <c r="A404" s="1" t="s">
        <v>596</v>
      </c>
      <c r="E404" s="27" t="s">
        <v>589</v>
      </c>
    </row>
    <row r="405">
      <c r="A405" s="1" t="s">
        <v>587</v>
      </c>
      <c r="B405" s="1">
        <v>27</v>
      </c>
      <c r="C405" s="26" t="s">
        <v>8297</v>
      </c>
      <c r="D405" t="s">
        <v>589</v>
      </c>
      <c r="E405" s="27" t="s">
        <v>8298</v>
      </c>
      <c r="F405" s="28" t="s">
        <v>621</v>
      </c>
      <c r="G405" s="29">
        <v>4</v>
      </c>
      <c r="H405" s="28">
        <v>0</v>
      </c>
      <c r="I405" s="30">
        <f>ROUND(G405*H405,P4)</f>
        <v>0</v>
      </c>
      <c r="L405" s="30">
        <v>0</v>
      </c>
      <c r="M405" s="24">
        <f>ROUND(G405*L405,P4)</f>
        <v>0</v>
      </c>
      <c r="N405" s="25" t="s">
        <v>3227</v>
      </c>
      <c r="O405" s="31">
        <f>M405*AA405</f>
        <v>0</v>
      </c>
      <c r="P405" s="1">
        <v>3</v>
      </c>
      <c r="AA405" s="1">
        <f>IF(P405=1,$O$3,IF(P405=2,$O$4,$O$5))</f>
        <v>0</v>
      </c>
    </row>
    <row r="406">
      <c r="A406" s="1" t="s">
        <v>593</v>
      </c>
      <c r="E406" s="27" t="s">
        <v>8298</v>
      </c>
    </row>
    <row r="407">
      <c r="A407" s="1" t="s">
        <v>594</v>
      </c>
    </row>
    <row r="408">
      <c r="A408" s="1" t="s">
        <v>596</v>
      </c>
      <c r="E408" s="27" t="s">
        <v>589</v>
      </c>
    </row>
    <row r="409">
      <c r="A409" s="1" t="s">
        <v>587</v>
      </c>
      <c r="B409" s="1">
        <v>28</v>
      </c>
      <c r="C409" s="26" t="s">
        <v>8299</v>
      </c>
      <c r="D409" t="s">
        <v>589</v>
      </c>
      <c r="E409" s="27" t="s">
        <v>8300</v>
      </c>
      <c r="F409" s="28" t="s">
        <v>621</v>
      </c>
      <c r="G409" s="29">
        <v>6</v>
      </c>
      <c r="H409" s="28">
        <v>0</v>
      </c>
      <c r="I409" s="30">
        <f>ROUND(G409*H409,P4)</f>
        <v>0</v>
      </c>
      <c r="L409" s="30">
        <v>0</v>
      </c>
      <c r="M409" s="24">
        <f>ROUND(G409*L409,P4)</f>
        <v>0</v>
      </c>
      <c r="N409" s="25" t="s">
        <v>3227</v>
      </c>
      <c r="O409" s="31">
        <f>M409*AA409</f>
        <v>0</v>
      </c>
      <c r="P409" s="1">
        <v>3</v>
      </c>
      <c r="AA409" s="1">
        <f>IF(P409=1,$O$3,IF(P409=2,$O$4,$O$5))</f>
        <v>0</v>
      </c>
    </row>
    <row r="410">
      <c r="A410" s="1" t="s">
        <v>593</v>
      </c>
      <c r="E410" s="27" t="s">
        <v>8300</v>
      </c>
    </row>
    <row r="411">
      <c r="A411" s="1" t="s">
        <v>594</v>
      </c>
    </row>
    <row r="412">
      <c r="A412" s="1" t="s">
        <v>596</v>
      </c>
      <c r="E412" s="27" t="s">
        <v>589</v>
      </c>
    </row>
    <row r="413">
      <c r="A413" s="1" t="s">
        <v>587</v>
      </c>
      <c r="B413" s="1">
        <v>29</v>
      </c>
      <c r="C413" s="26" t="s">
        <v>8301</v>
      </c>
      <c r="D413" t="s">
        <v>589</v>
      </c>
      <c r="E413" s="27" t="s">
        <v>8302</v>
      </c>
      <c r="F413" s="28" t="s">
        <v>621</v>
      </c>
      <c r="G413" s="29">
        <v>1</v>
      </c>
      <c r="H413" s="28">
        <v>0</v>
      </c>
      <c r="I413" s="30">
        <f>ROUND(G413*H413,P4)</f>
        <v>0</v>
      </c>
      <c r="L413" s="30">
        <v>0</v>
      </c>
      <c r="M413" s="24">
        <f>ROUND(G413*L413,P4)</f>
        <v>0</v>
      </c>
      <c r="N413" s="25" t="s">
        <v>3227</v>
      </c>
      <c r="O413" s="31">
        <f>M413*AA413</f>
        <v>0</v>
      </c>
      <c r="P413" s="1">
        <v>3</v>
      </c>
      <c r="AA413" s="1">
        <f>IF(P413=1,$O$3,IF(P413=2,$O$4,$O$5))</f>
        <v>0</v>
      </c>
    </row>
    <row r="414">
      <c r="A414" s="1" t="s">
        <v>593</v>
      </c>
      <c r="E414" s="27" t="s">
        <v>8302</v>
      </c>
    </row>
    <row r="415">
      <c r="A415" s="1" t="s">
        <v>594</v>
      </c>
    </row>
    <row r="416">
      <c r="A416" s="1" t="s">
        <v>596</v>
      </c>
      <c r="E416" s="27" t="s">
        <v>589</v>
      </c>
    </row>
    <row r="417">
      <c r="A417" s="1" t="s">
        <v>587</v>
      </c>
      <c r="B417" s="1">
        <v>30</v>
      </c>
      <c r="C417" s="26" t="s">
        <v>8303</v>
      </c>
      <c r="D417" t="s">
        <v>589</v>
      </c>
      <c r="E417" s="27" t="s">
        <v>8304</v>
      </c>
      <c r="F417" s="28" t="s">
        <v>621</v>
      </c>
      <c r="G417" s="29">
        <v>3</v>
      </c>
      <c r="H417" s="28">
        <v>0</v>
      </c>
      <c r="I417" s="30">
        <f>ROUND(G417*H417,P4)</f>
        <v>0</v>
      </c>
      <c r="L417" s="30">
        <v>0</v>
      </c>
      <c r="M417" s="24">
        <f>ROUND(G417*L417,P4)</f>
        <v>0</v>
      </c>
      <c r="N417" s="25" t="s">
        <v>3227</v>
      </c>
      <c r="O417" s="31">
        <f>M417*AA417</f>
        <v>0</v>
      </c>
      <c r="P417" s="1">
        <v>3</v>
      </c>
      <c r="AA417" s="1">
        <f>IF(P417=1,$O$3,IF(P417=2,$O$4,$O$5))</f>
        <v>0</v>
      </c>
    </row>
    <row r="418">
      <c r="A418" s="1" t="s">
        <v>593</v>
      </c>
      <c r="E418" s="27" t="s">
        <v>8304</v>
      </c>
    </row>
    <row r="419">
      <c r="A419" s="1" t="s">
        <v>594</v>
      </c>
    </row>
    <row r="420">
      <c r="A420" s="1" t="s">
        <v>596</v>
      </c>
      <c r="E420" s="27" t="s">
        <v>589</v>
      </c>
    </row>
    <row r="421">
      <c r="A421" s="1" t="s">
        <v>587</v>
      </c>
      <c r="B421" s="1">
        <v>31</v>
      </c>
      <c r="C421" s="26" t="s">
        <v>8305</v>
      </c>
      <c r="D421" t="s">
        <v>589</v>
      </c>
      <c r="E421" s="27" t="s">
        <v>8306</v>
      </c>
      <c r="F421" s="28" t="s">
        <v>621</v>
      </c>
      <c r="G421" s="29">
        <v>3</v>
      </c>
      <c r="H421" s="28">
        <v>0</v>
      </c>
      <c r="I421" s="30">
        <f>ROUND(G421*H421,P4)</f>
        <v>0</v>
      </c>
      <c r="L421" s="30">
        <v>0</v>
      </c>
      <c r="M421" s="24">
        <f>ROUND(G421*L421,P4)</f>
        <v>0</v>
      </c>
      <c r="N421" s="25" t="s">
        <v>3227</v>
      </c>
      <c r="O421" s="31">
        <f>M421*AA421</f>
        <v>0</v>
      </c>
      <c r="P421" s="1">
        <v>3</v>
      </c>
      <c r="AA421" s="1">
        <f>IF(P421=1,$O$3,IF(P421=2,$O$4,$O$5))</f>
        <v>0</v>
      </c>
    </row>
    <row r="422">
      <c r="A422" s="1" t="s">
        <v>593</v>
      </c>
      <c r="E422" s="27" t="s">
        <v>8306</v>
      </c>
    </row>
    <row r="423">
      <c r="A423" s="1" t="s">
        <v>594</v>
      </c>
    </row>
    <row r="424">
      <c r="A424" s="1" t="s">
        <v>596</v>
      </c>
      <c r="E424" s="27" t="s">
        <v>589</v>
      </c>
    </row>
    <row r="425">
      <c r="A425" s="1" t="s">
        <v>587</v>
      </c>
      <c r="B425" s="1">
        <v>32</v>
      </c>
      <c r="C425" s="26" t="s">
        <v>8307</v>
      </c>
      <c r="D425" t="s">
        <v>589</v>
      </c>
      <c r="E425" s="27" t="s">
        <v>8308</v>
      </c>
      <c r="F425" s="28" t="s">
        <v>621</v>
      </c>
      <c r="G425" s="29">
        <v>14</v>
      </c>
      <c r="H425" s="28">
        <v>0</v>
      </c>
      <c r="I425" s="30">
        <f>ROUND(G425*H425,P4)</f>
        <v>0</v>
      </c>
      <c r="L425" s="30">
        <v>0</v>
      </c>
      <c r="M425" s="24">
        <f>ROUND(G425*L425,P4)</f>
        <v>0</v>
      </c>
      <c r="N425" s="25" t="s">
        <v>3227</v>
      </c>
      <c r="O425" s="31">
        <f>M425*AA425</f>
        <v>0</v>
      </c>
      <c r="P425" s="1">
        <v>3</v>
      </c>
      <c r="AA425" s="1">
        <f>IF(P425=1,$O$3,IF(P425=2,$O$4,$O$5))</f>
        <v>0</v>
      </c>
    </row>
    <row r="426">
      <c r="A426" s="1" t="s">
        <v>593</v>
      </c>
      <c r="E426" s="27" t="s">
        <v>8308</v>
      </c>
    </row>
    <row r="427">
      <c r="A427" s="1" t="s">
        <v>594</v>
      </c>
    </row>
    <row r="428">
      <c r="A428" s="1" t="s">
        <v>596</v>
      </c>
      <c r="E428" s="27" t="s">
        <v>589</v>
      </c>
    </row>
    <row r="429">
      <c r="A429" s="1" t="s">
        <v>587</v>
      </c>
      <c r="B429" s="1">
        <v>33</v>
      </c>
      <c r="C429" s="26" t="s">
        <v>8309</v>
      </c>
      <c r="D429" t="s">
        <v>589</v>
      </c>
      <c r="E429" s="27" t="s">
        <v>8310</v>
      </c>
      <c r="F429" s="28" t="s">
        <v>621</v>
      </c>
      <c r="G429" s="29">
        <v>1</v>
      </c>
      <c r="H429" s="28">
        <v>0</v>
      </c>
      <c r="I429" s="30">
        <f>ROUND(G429*H429,P4)</f>
        <v>0</v>
      </c>
      <c r="L429" s="30">
        <v>0</v>
      </c>
      <c r="M429" s="24">
        <f>ROUND(G429*L429,P4)</f>
        <v>0</v>
      </c>
      <c r="N429" s="25" t="s">
        <v>3227</v>
      </c>
      <c r="O429" s="31">
        <f>M429*AA429</f>
        <v>0</v>
      </c>
      <c r="P429" s="1">
        <v>3</v>
      </c>
      <c r="AA429" s="1">
        <f>IF(P429=1,$O$3,IF(P429=2,$O$4,$O$5))</f>
        <v>0</v>
      </c>
    </row>
    <row r="430">
      <c r="A430" s="1" t="s">
        <v>593</v>
      </c>
      <c r="E430" s="27" t="s">
        <v>8310</v>
      </c>
    </row>
    <row r="431">
      <c r="A431" s="1" t="s">
        <v>594</v>
      </c>
    </row>
    <row r="432">
      <c r="A432" s="1" t="s">
        <v>596</v>
      </c>
      <c r="E432" s="27" t="s">
        <v>589</v>
      </c>
    </row>
    <row r="433">
      <c r="A433" s="1" t="s">
        <v>587</v>
      </c>
      <c r="B433" s="1">
        <v>34</v>
      </c>
      <c r="C433" s="26" t="s">
        <v>8311</v>
      </c>
      <c r="D433" t="s">
        <v>589</v>
      </c>
      <c r="E433" s="27" t="s">
        <v>8312</v>
      </c>
      <c r="F433" s="28" t="s">
        <v>621</v>
      </c>
      <c r="G433" s="29">
        <v>1</v>
      </c>
      <c r="H433" s="28">
        <v>0</v>
      </c>
      <c r="I433" s="30">
        <f>ROUND(G433*H433,P4)</f>
        <v>0</v>
      </c>
      <c r="L433" s="30">
        <v>0</v>
      </c>
      <c r="M433" s="24">
        <f>ROUND(G433*L433,P4)</f>
        <v>0</v>
      </c>
      <c r="N433" s="25" t="s">
        <v>3227</v>
      </c>
      <c r="O433" s="31">
        <f>M433*AA433</f>
        <v>0</v>
      </c>
      <c r="P433" s="1">
        <v>3</v>
      </c>
      <c r="AA433" s="1">
        <f>IF(P433=1,$O$3,IF(P433=2,$O$4,$O$5))</f>
        <v>0</v>
      </c>
    </row>
    <row r="434">
      <c r="A434" s="1" t="s">
        <v>593</v>
      </c>
      <c r="E434" s="27" t="s">
        <v>8312</v>
      </c>
    </row>
    <row r="435">
      <c r="A435" s="1" t="s">
        <v>594</v>
      </c>
    </row>
    <row r="436">
      <c r="A436" s="1" t="s">
        <v>596</v>
      </c>
      <c r="E436" s="27" t="s">
        <v>589</v>
      </c>
    </row>
    <row r="437">
      <c r="A437" s="1" t="s">
        <v>584</v>
      </c>
      <c r="C437" s="22" t="s">
        <v>8313</v>
      </c>
      <c r="E437" s="23" t="s">
        <v>8314</v>
      </c>
      <c r="L437" s="24">
        <f>SUMIFS(L438:L485,A438:A485,"P")</f>
        <v>0</v>
      </c>
      <c r="M437" s="24">
        <f>SUMIFS(M438:M485,A438:A485,"P")</f>
        <v>0</v>
      </c>
      <c r="N437" s="25"/>
    </row>
    <row r="438">
      <c r="A438" s="1" t="s">
        <v>587</v>
      </c>
      <c r="B438" s="1">
        <v>35</v>
      </c>
      <c r="C438" s="26" t="s">
        <v>8315</v>
      </c>
      <c r="D438" t="s">
        <v>589</v>
      </c>
      <c r="E438" s="27" t="s">
        <v>8316</v>
      </c>
      <c r="F438" s="28" t="s">
        <v>607</v>
      </c>
      <c r="G438" s="29">
        <v>15</v>
      </c>
      <c r="H438" s="28">
        <v>0</v>
      </c>
      <c r="I438" s="30">
        <f>ROUND(G438*H438,P4)</f>
        <v>0</v>
      </c>
      <c r="L438" s="30">
        <v>0</v>
      </c>
      <c r="M438" s="24">
        <f>ROUND(G438*L438,P4)</f>
        <v>0</v>
      </c>
      <c r="N438" s="25" t="s">
        <v>3227</v>
      </c>
      <c r="O438" s="31">
        <f>M438*AA438</f>
        <v>0</v>
      </c>
      <c r="P438" s="1">
        <v>3</v>
      </c>
      <c r="AA438" s="1">
        <f>IF(P438=1,$O$3,IF(P438=2,$O$4,$O$5))</f>
        <v>0</v>
      </c>
    </row>
    <row r="439">
      <c r="A439" s="1" t="s">
        <v>593</v>
      </c>
      <c r="E439" s="27" t="s">
        <v>8316</v>
      </c>
    </row>
    <row r="440">
      <c r="A440" s="1" t="s">
        <v>594</v>
      </c>
    </row>
    <row r="441">
      <c r="A441" s="1" t="s">
        <v>596</v>
      </c>
      <c r="E441" s="27" t="s">
        <v>589</v>
      </c>
    </row>
    <row r="442">
      <c r="A442" s="1" t="s">
        <v>587</v>
      </c>
      <c r="B442" s="1">
        <v>36</v>
      </c>
      <c r="C442" s="26" t="s">
        <v>8317</v>
      </c>
      <c r="D442" t="s">
        <v>589</v>
      </c>
      <c r="E442" s="27" t="s">
        <v>8318</v>
      </c>
      <c r="F442" s="28" t="s">
        <v>4131</v>
      </c>
      <c r="G442" s="29">
        <v>2</v>
      </c>
      <c r="H442" s="28">
        <v>0</v>
      </c>
      <c r="I442" s="30">
        <f>ROUND(G442*H442,P4)</f>
        <v>0</v>
      </c>
      <c r="L442" s="30">
        <v>0</v>
      </c>
      <c r="M442" s="24">
        <f>ROUND(G442*L442,P4)</f>
        <v>0</v>
      </c>
      <c r="N442" s="25" t="s">
        <v>3227</v>
      </c>
      <c r="O442" s="31">
        <f>M442*AA442</f>
        <v>0</v>
      </c>
      <c r="P442" s="1">
        <v>3</v>
      </c>
      <c r="AA442" s="1">
        <f>IF(P442=1,$O$3,IF(P442=2,$O$4,$O$5))</f>
        <v>0</v>
      </c>
    </row>
    <row r="443">
      <c r="A443" s="1" t="s">
        <v>593</v>
      </c>
      <c r="E443" s="27" t="s">
        <v>8318</v>
      </c>
    </row>
    <row r="444">
      <c r="A444" s="1" t="s">
        <v>594</v>
      </c>
    </row>
    <row r="445">
      <c r="A445" s="1" t="s">
        <v>596</v>
      </c>
      <c r="E445" s="27" t="s">
        <v>589</v>
      </c>
    </row>
    <row r="446">
      <c r="A446" s="1" t="s">
        <v>587</v>
      </c>
      <c r="B446" s="1">
        <v>37</v>
      </c>
      <c r="C446" s="26" t="s">
        <v>8319</v>
      </c>
      <c r="D446" t="s">
        <v>589</v>
      </c>
      <c r="E446" s="27" t="s">
        <v>8320</v>
      </c>
      <c r="F446" s="28" t="s">
        <v>607</v>
      </c>
      <c r="G446" s="29">
        <v>54</v>
      </c>
      <c r="H446" s="28">
        <v>0</v>
      </c>
      <c r="I446" s="30">
        <f>ROUND(G446*H446,P4)</f>
        <v>0</v>
      </c>
      <c r="L446" s="30">
        <v>0</v>
      </c>
      <c r="M446" s="24">
        <f>ROUND(G446*L446,P4)</f>
        <v>0</v>
      </c>
      <c r="N446" s="25" t="s">
        <v>3227</v>
      </c>
      <c r="O446" s="31">
        <f>M446*AA446</f>
        <v>0</v>
      </c>
      <c r="P446" s="1">
        <v>3</v>
      </c>
      <c r="AA446" s="1">
        <f>IF(P446=1,$O$3,IF(P446=2,$O$4,$O$5))</f>
        <v>0</v>
      </c>
    </row>
    <row r="447">
      <c r="A447" s="1" t="s">
        <v>593</v>
      </c>
      <c r="E447" s="27" t="s">
        <v>8320</v>
      </c>
    </row>
    <row r="448">
      <c r="A448" s="1" t="s">
        <v>594</v>
      </c>
    </row>
    <row r="449">
      <c r="A449" s="1" t="s">
        <v>596</v>
      </c>
      <c r="E449" s="27" t="s">
        <v>589</v>
      </c>
    </row>
    <row r="450">
      <c r="A450" s="1" t="s">
        <v>587</v>
      </c>
      <c r="B450" s="1">
        <v>38</v>
      </c>
      <c r="C450" s="26" t="s">
        <v>8321</v>
      </c>
      <c r="D450" t="s">
        <v>589</v>
      </c>
      <c r="E450" s="27" t="s">
        <v>8322</v>
      </c>
      <c r="F450" s="28" t="s">
        <v>621</v>
      </c>
      <c r="G450" s="29">
        <v>4</v>
      </c>
      <c r="H450" s="28">
        <v>0</v>
      </c>
      <c r="I450" s="30">
        <f>ROUND(G450*H450,P4)</f>
        <v>0</v>
      </c>
      <c r="L450" s="30">
        <v>0</v>
      </c>
      <c r="M450" s="24">
        <f>ROUND(G450*L450,P4)</f>
        <v>0</v>
      </c>
      <c r="N450" s="25" t="s">
        <v>3227</v>
      </c>
      <c r="O450" s="31">
        <f>M450*AA450</f>
        <v>0</v>
      </c>
      <c r="P450" s="1">
        <v>3</v>
      </c>
      <c r="AA450" s="1">
        <f>IF(P450=1,$O$3,IF(P450=2,$O$4,$O$5))</f>
        <v>0</v>
      </c>
    </row>
    <row r="451">
      <c r="A451" s="1" t="s">
        <v>593</v>
      </c>
      <c r="E451" s="27" t="s">
        <v>8322</v>
      </c>
    </row>
    <row r="452">
      <c r="A452" s="1" t="s">
        <v>594</v>
      </c>
    </row>
    <row r="453">
      <c r="A453" s="1" t="s">
        <v>596</v>
      </c>
      <c r="E453" s="27" t="s">
        <v>589</v>
      </c>
    </row>
    <row r="454">
      <c r="A454" s="1" t="s">
        <v>587</v>
      </c>
      <c r="B454" s="1">
        <v>39</v>
      </c>
      <c r="C454" s="26" t="s">
        <v>8323</v>
      </c>
      <c r="D454" t="s">
        <v>589</v>
      </c>
      <c r="E454" s="27" t="s">
        <v>8324</v>
      </c>
      <c r="F454" s="28" t="s">
        <v>607</v>
      </c>
      <c r="G454" s="29">
        <v>32</v>
      </c>
      <c r="H454" s="28">
        <v>0</v>
      </c>
      <c r="I454" s="30">
        <f>ROUND(G454*H454,P4)</f>
        <v>0</v>
      </c>
      <c r="L454" s="30">
        <v>0</v>
      </c>
      <c r="M454" s="24">
        <f>ROUND(G454*L454,P4)</f>
        <v>0</v>
      </c>
      <c r="N454" s="25" t="s">
        <v>3227</v>
      </c>
      <c r="O454" s="31">
        <f>M454*AA454</f>
        <v>0</v>
      </c>
      <c r="P454" s="1">
        <v>3</v>
      </c>
      <c r="AA454" s="1">
        <f>IF(P454=1,$O$3,IF(P454=2,$O$4,$O$5))</f>
        <v>0</v>
      </c>
    </row>
    <row r="455">
      <c r="A455" s="1" t="s">
        <v>593</v>
      </c>
      <c r="E455" s="27" t="s">
        <v>8324</v>
      </c>
    </row>
    <row r="456">
      <c r="A456" s="1" t="s">
        <v>594</v>
      </c>
    </row>
    <row r="457">
      <c r="A457" s="1" t="s">
        <v>596</v>
      </c>
      <c r="E457" s="27" t="s">
        <v>589</v>
      </c>
    </row>
    <row r="458">
      <c r="A458" s="1" t="s">
        <v>587</v>
      </c>
      <c r="B458" s="1">
        <v>40</v>
      </c>
      <c r="C458" s="26" t="s">
        <v>8325</v>
      </c>
      <c r="D458" t="s">
        <v>589</v>
      </c>
      <c r="E458" s="27" t="s">
        <v>8326</v>
      </c>
      <c r="F458" s="28" t="s">
        <v>607</v>
      </c>
      <c r="G458" s="29">
        <v>14</v>
      </c>
      <c r="H458" s="28">
        <v>0</v>
      </c>
      <c r="I458" s="30">
        <f>ROUND(G458*H458,P4)</f>
        <v>0</v>
      </c>
      <c r="L458" s="30">
        <v>0</v>
      </c>
      <c r="M458" s="24">
        <f>ROUND(G458*L458,P4)</f>
        <v>0</v>
      </c>
      <c r="N458" s="25" t="s">
        <v>3227</v>
      </c>
      <c r="O458" s="31">
        <f>M458*AA458</f>
        <v>0</v>
      </c>
      <c r="P458" s="1">
        <v>3</v>
      </c>
      <c r="AA458" s="1">
        <f>IF(P458=1,$O$3,IF(P458=2,$O$4,$O$5))</f>
        <v>0</v>
      </c>
    </row>
    <row r="459">
      <c r="A459" s="1" t="s">
        <v>593</v>
      </c>
      <c r="E459" s="27" t="s">
        <v>8326</v>
      </c>
    </row>
    <row r="460">
      <c r="A460" s="1" t="s">
        <v>594</v>
      </c>
    </row>
    <row r="461">
      <c r="A461" s="1" t="s">
        <v>596</v>
      </c>
      <c r="E461" s="27" t="s">
        <v>589</v>
      </c>
    </row>
    <row r="462">
      <c r="A462" s="1" t="s">
        <v>587</v>
      </c>
      <c r="B462" s="1">
        <v>41</v>
      </c>
      <c r="C462" s="26" t="s">
        <v>8327</v>
      </c>
      <c r="D462" t="s">
        <v>589</v>
      </c>
      <c r="E462" s="27" t="s">
        <v>8328</v>
      </c>
      <c r="F462" s="28" t="s">
        <v>607</v>
      </c>
      <c r="G462" s="29">
        <v>42</v>
      </c>
      <c r="H462" s="28">
        <v>0</v>
      </c>
      <c r="I462" s="30">
        <f>ROUND(G462*H462,P4)</f>
        <v>0</v>
      </c>
      <c r="L462" s="30">
        <v>0</v>
      </c>
      <c r="M462" s="24">
        <f>ROUND(G462*L462,P4)</f>
        <v>0</v>
      </c>
      <c r="N462" s="25" t="s">
        <v>3227</v>
      </c>
      <c r="O462" s="31">
        <f>M462*AA462</f>
        <v>0</v>
      </c>
      <c r="P462" s="1">
        <v>3</v>
      </c>
      <c r="AA462" s="1">
        <f>IF(P462=1,$O$3,IF(P462=2,$O$4,$O$5))</f>
        <v>0</v>
      </c>
    </row>
    <row r="463">
      <c r="A463" s="1" t="s">
        <v>593</v>
      </c>
      <c r="E463" s="27" t="s">
        <v>8328</v>
      </c>
    </row>
    <row r="464">
      <c r="A464" s="1" t="s">
        <v>594</v>
      </c>
    </row>
    <row r="465">
      <c r="A465" s="1" t="s">
        <v>596</v>
      </c>
      <c r="E465" s="27" t="s">
        <v>589</v>
      </c>
    </row>
    <row r="466">
      <c r="A466" s="1" t="s">
        <v>587</v>
      </c>
      <c r="B466" s="1">
        <v>42</v>
      </c>
      <c r="C466" s="26" t="s">
        <v>8329</v>
      </c>
      <c r="D466" t="s">
        <v>589</v>
      </c>
      <c r="E466" s="27" t="s">
        <v>8330</v>
      </c>
      <c r="F466" s="28" t="s">
        <v>4131</v>
      </c>
      <c r="G466" s="29">
        <v>48</v>
      </c>
      <c r="H466" s="28">
        <v>0</v>
      </c>
      <c r="I466" s="30">
        <f>ROUND(G466*H466,P4)</f>
        <v>0</v>
      </c>
      <c r="L466" s="30">
        <v>0</v>
      </c>
      <c r="M466" s="24">
        <f>ROUND(G466*L466,P4)</f>
        <v>0</v>
      </c>
      <c r="N466" s="25" t="s">
        <v>3227</v>
      </c>
      <c r="O466" s="31">
        <f>M466*AA466</f>
        <v>0</v>
      </c>
      <c r="P466" s="1">
        <v>3</v>
      </c>
      <c r="AA466" s="1">
        <f>IF(P466=1,$O$3,IF(P466=2,$O$4,$O$5))</f>
        <v>0</v>
      </c>
    </row>
    <row r="467">
      <c r="A467" s="1" t="s">
        <v>593</v>
      </c>
      <c r="E467" s="27" t="s">
        <v>8330</v>
      </c>
    </row>
    <row r="468">
      <c r="A468" s="1" t="s">
        <v>594</v>
      </c>
    </row>
    <row r="469">
      <c r="A469" s="1" t="s">
        <v>596</v>
      </c>
      <c r="E469" s="27" t="s">
        <v>589</v>
      </c>
    </row>
    <row r="470">
      <c r="A470" s="1" t="s">
        <v>587</v>
      </c>
      <c r="B470" s="1">
        <v>43</v>
      </c>
      <c r="C470" s="26" t="s">
        <v>8331</v>
      </c>
      <c r="D470" t="s">
        <v>589</v>
      </c>
      <c r="E470" s="27" t="s">
        <v>8332</v>
      </c>
      <c r="F470" s="28" t="s">
        <v>621</v>
      </c>
      <c r="G470" s="29">
        <v>8</v>
      </c>
      <c r="H470" s="28">
        <v>0</v>
      </c>
      <c r="I470" s="30">
        <f>ROUND(G470*H470,P4)</f>
        <v>0</v>
      </c>
      <c r="L470" s="30">
        <v>0</v>
      </c>
      <c r="M470" s="24">
        <f>ROUND(G470*L470,P4)</f>
        <v>0</v>
      </c>
      <c r="N470" s="25" t="s">
        <v>3227</v>
      </c>
      <c r="O470" s="31">
        <f>M470*AA470</f>
        <v>0</v>
      </c>
      <c r="P470" s="1">
        <v>3</v>
      </c>
      <c r="AA470" s="1">
        <f>IF(P470=1,$O$3,IF(P470=2,$O$4,$O$5))</f>
        <v>0</v>
      </c>
    </row>
    <row r="471">
      <c r="A471" s="1" t="s">
        <v>593</v>
      </c>
      <c r="E471" s="27" t="s">
        <v>8332</v>
      </c>
    </row>
    <row r="472">
      <c r="A472" s="1" t="s">
        <v>594</v>
      </c>
    </row>
    <row r="473">
      <c r="A473" s="1" t="s">
        <v>596</v>
      </c>
      <c r="E473" s="27" t="s">
        <v>589</v>
      </c>
    </row>
    <row r="474">
      <c r="A474" s="1" t="s">
        <v>587</v>
      </c>
      <c r="B474" s="1">
        <v>44</v>
      </c>
      <c r="C474" s="26" t="s">
        <v>8333</v>
      </c>
      <c r="D474" t="s">
        <v>589</v>
      </c>
      <c r="E474" s="27" t="s">
        <v>8334</v>
      </c>
      <c r="F474" s="28" t="s">
        <v>621</v>
      </c>
      <c r="G474" s="29">
        <v>2</v>
      </c>
      <c r="H474" s="28">
        <v>0</v>
      </c>
      <c r="I474" s="30">
        <f>ROUND(G474*H474,P4)</f>
        <v>0</v>
      </c>
      <c r="L474" s="30">
        <v>0</v>
      </c>
      <c r="M474" s="24">
        <f>ROUND(G474*L474,P4)</f>
        <v>0</v>
      </c>
      <c r="N474" s="25" t="s">
        <v>3227</v>
      </c>
      <c r="O474" s="31">
        <f>M474*AA474</f>
        <v>0</v>
      </c>
      <c r="P474" s="1">
        <v>3</v>
      </c>
      <c r="AA474" s="1">
        <f>IF(P474=1,$O$3,IF(P474=2,$O$4,$O$5))</f>
        <v>0</v>
      </c>
    </row>
    <row r="475">
      <c r="A475" s="1" t="s">
        <v>593</v>
      </c>
      <c r="E475" s="27" t="s">
        <v>8334</v>
      </c>
    </row>
    <row r="476">
      <c r="A476" s="1" t="s">
        <v>594</v>
      </c>
    </row>
    <row r="477">
      <c r="A477" s="1" t="s">
        <v>596</v>
      </c>
      <c r="E477" s="27" t="s">
        <v>589</v>
      </c>
    </row>
    <row r="478">
      <c r="A478" s="1" t="s">
        <v>587</v>
      </c>
      <c r="B478" s="1">
        <v>45</v>
      </c>
      <c r="C478" s="26" t="s">
        <v>8335</v>
      </c>
      <c r="D478" t="s">
        <v>589</v>
      </c>
      <c r="E478" s="27" t="s">
        <v>8336</v>
      </c>
      <c r="F478" s="28" t="s">
        <v>621</v>
      </c>
      <c r="G478" s="29">
        <v>2</v>
      </c>
      <c r="H478" s="28">
        <v>0</v>
      </c>
      <c r="I478" s="30">
        <f>ROUND(G478*H478,P4)</f>
        <v>0</v>
      </c>
      <c r="L478" s="30">
        <v>0</v>
      </c>
      <c r="M478" s="24">
        <f>ROUND(G478*L478,P4)</f>
        <v>0</v>
      </c>
      <c r="N478" s="25" t="s">
        <v>3227</v>
      </c>
      <c r="O478" s="31">
        <f>M478*AA478</f>
        <v>0</v>
      </c>
      <c r="P478" s="1">
        <v>3</v>
      </c>
      <c r="AA478" s="1">
        <f>IF(P478=1,$O$3,IF(P478=2,$O$4,$O$5))</f>
        <v>0</v>
      </c>
    </row>
    <row r="479">
      <c r="A479" s="1" t="s">
        <v>593</v>
      </c>
      <c r="E479" s="27" t="s">
        <v>8336</v>
      </c>
    </row>
    <row r="480">
      <c r="A480" s="1" t="s">
        <v>594</v>
      </c>
    </row>
    <row r="481">
      <c r="A481" s="1" t="s">
        <v>596</v>
      </c>
      <c r="E481" s="27" t="s">
        <v>589</v>
      </c>
    </row>
    <row r="482">
      <c r="A482" s="1" t="s">
        <v>587</v>
      </c>
      <c r="B482" s="1">
        <v>46</v>
      </c>
      <c r="C482" s="26" t="s">
        <v>8337</v>
      </c>
      <c r="D482" t="s">
        <v>589</v>
      </c>
      <c r="E482" s="27" t="s">
        <v>8338</v>
      </c>
      <c r="F482" s="28" t="s">
        <v>607</v>
      </c>
      <c r="G482" s="29">
        <v>4</v>
      </c>
      <c r="H482" s="28">
        <v>0</v>
      </c>
      <c r="I482" s="30">
        <f>ROUND(G482*H482,P4)</f>
        <v>0</v>
      </c>
      <c r="L482" s="30">
        <v>0</v>
      </c>
      <c r="M482" s="24">
        <f>ROUND(G482*L482,P4)</f>
        <v>0</v>
      </c>
      <c r="N482" s="25" t="s">
        <v>3227</v>
      </c>
      <c r="O482" s="31">
        <f>M482*AA482</f>
        <v>0</v>
      </c>
      <c r="P482" s="1">
        <v>3</v>
      </c>
      <c r="AA482" s="1">
        <f>IF(P482=1,$O$3,IF(P482=2,$O$4,$O$5))</f>
        <v>0</v>
      </c>
    </row>
    <row r="483">
      <c r="A483" s="1" t="s">
        <v>593</v>
      </c>
      <c r="E483" s="27" t="s">
        <v>8338</v>
      </c>
    </row>
    <row r="484">
      <c r="A484" s="1" t="s">
        <v>594</v>
      </c>
    </row>
    <row r="485">
      <c r="A485" s="1" t="s">
        <v>596</v>
      </c>
      <c r="E485" s="27" t="s">
        <v>589</v>
      </c>
    </row>
    <row r="486">
      <c r="A486" s="1" t="s">
        <v>584</v>
      </c>
      <c r="C486" s="22" t="s">
        <v>8339</v>
      </c>
      <c r="E486" s="23" t="s">
        <v>8340</v>
      </c>
      <c r="L486" s="24">
        <f>SUMIFS(L487:L526,A487:A526,"P")</f>
        <v>0</v>
      </c>
      <c r="M486" s="24">
        <f>SUMIFS(M487:M526,A487:A526,"P")</f>
        <v>0</v>
      </c>
      <c r="N486" s="25"/>
    </row>
    <row r="487">
      <c r="A487" s="1" t="s">
        <v>587</v>
      </c>
      <c r="B487" s="1">
        <v>47</v>
      </c>
      <c r="C487" s="26" t="s">
        <v>8341</v>
      </c>
      <c r="D487" t="s">
        <v>589</v>
      </c>
      <c r="E487" s="27" t="s">
        <v>8342</v>
      </c>
      <c r="F487" s="28" t="s">
        <v>607</v>
      </c>
      <c r="G487" s="29">
        <v>9</v>
      </c>
      <c r="H487" s="28">
        <v>0</v>
      </c>
      <c r="I487" s="30">
        <f>ROUND(G487*H487,P4)</f>
        <v>0</v>
      </c>
      <c r="L487" s="30">
        <v>0</v>
      </c>
      <c r="M487" s="24">
        <f>ROUND(G487*L487,P4)</f>
        <v>0</v>
      </c>
      <c r="N487" s="25" t="s">
        <v>3227</v>
      </c>
      <c r="O487" s="31">
        <f>M487*AA487</f>
        <v>0</v>
      </c>
      <c r="P487" s="1">
        <v>3</v>
      </c>
      <c r="AA487" s="1">
        <f>IF(P487=1,$O$3,IF(P487=2,$O$4,$O$5))</f>
        <v>0</v>
      </c>
    </row>
    <row r="488">
      <c r="A488" s="1" t="s">
        <v>593</v>
      </c>
      <c r="E488" s="27" t="s">
        <v>8342</v>
      </c>
    </row>
    <row r="489">
      <c r="A489" s="1" t="s">
        <v>594</v>
      </c>
    </row>
    <row r="490">
      <c r="A490" s="1" t="s">
        <v>596</v>
      </c>
      <c r="E490" s="27" t="s">
        <v>589</v>
      </c>
    </row>
    <row r="491">
      <c r="A491" s="1" t="s">
        <v>587</v>
      </c>
      <c r="B491" s="1">
        <v>48</v>
      </c>
      <c r="C491" s="26" t="s">
        <v>8343</v>
      </c>
      <c r="D491" t="s">
        <v>589</v>
      </c>
      <c r="E491" s="27" t="s">
        <v>8344</v>
      </c>
      <c r="F491" s="28" t="s">
        <v>607</v>
      </c>
      <c r="G491" s="29">
        <v>6</v>
      </c>
      <c r="H491" s="28">
        <v>0</v>
      </c>
      <c r="I491" s="30">
        <f>ROUND(G491*H491,P4)</f>
        <v>0</v>
      </c>
      <c r="L491" s="30">
        <v>0</v>
      </c>
      <c r="M491" s="24">
        <f>ROUND(G491*L491,P4)</f>
        <v>0</v>
      </c>
      <c r="N491" s="25" t="s">
        <v>3227</v>
      </c>
      <c r="O491" s="31">
        <f>M491*AA491</f>
        <v>0</v>
      </c>
      <c r="P491" s="1">
        <v>3</v>
      </c>
      <c r="AA491" s="1">
        <f>IF(P491=1,$O$3,IF(P491=2,$O$4,$O$5))</f>
        <v>0</v>
      </c>
    </row>
    <row r="492">
      <c r="A492" s="1" t="s">
        <v>593</v>
      </c>
      <c r="E492" s="27" t="s">
        <v>8344</v>
      </c>
    </row>
    <row r="493">
      <c r="A493" s="1" t="s">
        <v>594</v>
      </c>
    </row>
    <row r="494">
      <c r="A494" s="1" t="s">
        <v>596</v>
      </c>
      <c r="E494" s="27" t="s">
        <v>589</v>
      </c>
    </row>
    <row r="495">
      <c r="A495" s="1" t="s">
        <v>587</v>
      </c>
      <c r="B495" s="1">
        <v>49</v>
      </c>
      <c r="C495" s="26" t="s">
        <v>8345</v>
      </c>
      <c r="D495" t="s">
        <v>589</v>
      </c>
      <c r="E495" s="27" t="s">
        <v>8346</v>
      </c>
      <c r="F495" s="28" t="s">
        <v>621</v>
      </c>
      <c r="G495" s="29">
        <v>1</v>
      </c>
      <c r="H495" s="28">
        <v>0</v>
      </c>
      <c r="I495" s="30">
        <f>ROUND(G495*H495,P4)</f>
        <v>0</v>
      </c>
      <c r="L495" s="30">
        <v>0</v>
      </c>
      <c r="M495" s="24">
        <f>ROUND(G495*L495,P4)</f>
        <v>0</v>
      </c>
      <c r="N495" s="25" t="s">
        <v>3227</v>
      </c>
      <c r="O495" s="31">
        <f>M495*AA495</f>
        <v>0</v>
      </c>
      <c r="P495" s="1">
        <v>3</v>
      </c>
      <c r="AA495" s="1">
        <f>IF(P495=1,$O$3,IF(P495=2,$O$4,$O$5))</f>
        <v>0</v>
      </c>
    </row>
    <row r="496">
      <c r="A496" s="1" t="s">
        <v>593</v>
      </c>
      <c r="E496" s="27" t="s">
        <v>8346</v>
      </c>
    </row>
    <row r="497">
      <c r="A497" s="1" t="s">
        <v>594</v>
      </c>
    </row>
    <row r="498">
      <c r="A498" s="1" t="s">
        <v>596</v>
      </c>
      <c r="E498" s="27" t="s">
        <v>589</v>
      </c>
    </row>
    <row r="499">
      <c r="A499" s="1" t="s">
        <v>587</v>
      </c>
      <c r="B499" s="1">
        <v>50</v>
      </c>
      <c r="C499" s="26" t="s">
        <v>8347</v>
      </c>
      <c r="D499" t="s">
        <v>589</v>
      </c>
      <c r="E499" s="27" t="s">
        <v>8348</v>
      </c>
      <c r="F499" s="28" t="s">
        <v>621</v>
      </c>
      <c r="G499" s="29">
        <v>1</v>
      </c>
      <c r="H499" s="28">
        <v>0</v>
      </c>
      <c r="I499" s="30">
        <f>ROUND(G499*H499,P4)</f>
        <v>0</v>
      </c>
      <c r="L499" s="30">
        <v>0</v>
      </c>
      <c r="M499" s="24">
        <f>ROUND(G499*L499,P4)</f>
        <v>0</v>
      </c>
      <c r="N499" s="25" t="s">
        <v>3227</v>
      </c>
      <c r="O499" s="31">
        <f>M499*AA499</f>
        <v>0</v>
      </c>
      <c r="P499" s="1">
        <v>3</v>
      </c>
      <c r="AA499" s="1">
        <f>IF(P499=1,$O$3,IF(P499=2,$O$4,$O$5))</f>
        <v>0</v>
      </c>
    </row>
    <row r="500">
      <c r="A500" s="1" t="s">
        <v>593</v>
      </c>
      <c r="E500" s="27" t="s">
        <v>8348</v>
      </c>
    </row>
    <row r="501">
      <c r="A501" s="1" t="s">
        <v>594</v>
      </c>
    </row>
    <row r="502">
      <c r="A502" s="1" t="s">
        <v>596</v>
      </c>
      <c r="E502" s="27" t="s">
        <v>589</v>
      </c>
    </row>
    <row r="503">
      <c r="A503" s="1" t="s">
        <v>587</v>
      </c>
      <c r="B503" s="1">
        <v>51</v>
      </c>
      <c r="C503" s="26" t="s">
        <v>8349</v>
      </c>
      <c r="D503" t="s">
        <v>589</v>
      </c>
      <c r="E503" s="27" t="s">
        <v>8350</v>
      </c>
      <c r="F503" s="28" t="s">
        <v>621</v>
      </c>
      <c r="G503" s="29">
        <v>9</v>
      </c>
      <c r="H503" s="28">
        <v>0</v>
      </c>
      <c r="I503" s="30">
        <f>ROUND(G503*H503,P4)</f>
        <v>0</v>
      </c>
      <c r="L503" s="30">
        <v>0</v>
      </c>
      <c r="M503" s="24">
        <f>ROUND(G503*L503,P4)</f>
        <v>0</v>
      </c>
      <c r="N503" s="25" t="s">
        <v>3227</v>
      </c>
      <c r="O503" s="31">
        <f>M503*AA503</f>
        <v>0</v>
      </c>
      <c r="P503" s="1">
        <v>3</v>
      </c>
      <c r="AA503" s="1">
        <f>IF(P503=1,$O$3,IF(P503=2,$O$4,$O$5))</f>
        <v>0</v>
      </c>
    </row>
    <row r="504">
      <c r="A504" s="1" t="s">
        <v>593</v>
      </c>
      <c r="E504" s="27" t="s">
        <v>8350</v>
      </c>
    </row>
    <row r="505">
      <c r="A505" s="1" t="s">
        <v>594</v>
      </c>
    </row>
    <row r="506">
      <c r="A506" s="1" t="s">
        <v>596</v>
      </c>
      <c r="E506" s="27" t="s">
        <v>589</v>
      </c>
    </row>
    <row r="507">
      <c r="A507" s="1" t="s">
        <v>587</v>
      </c>
      <c r="B507" s="1">
        <v>52</v>
      </c>
      <c r="C507" s="26" t="s">
        <v>8351</v>
      </c>
      <c r="D507" t="s">
        <v>589</v>
      </c>
      <c r="E507" s="27" t="s">
        <v>8352</v>
      </c>
      <c r="F507" s="28" t="s">
        <v>621</v>
      </c>
      <c r="G507" s="29">
        <v>9</v>
      </c>
      <c r="H507" s="28">
        <v>0</v>
      </c>
      <c r="I507" s="30">
        <f>ROUND(G507*H507,P4)</f>
        <v>0</v>
      </c>
      <c r="L507" s="30">
        <v>0</v>
      </c>
      <c r="M507" s="24">
        <f>ROUND(G507*L507,P4)</f>
        <v>0</v>
      </c>
      <c r="N507" s="25" t="s">
        <v>3227</v>
      </c>
      <c r="O507" s="31">
        <f>M507*AA507</f>
        <v>0</v>
      </c>
      <c r="P507" s="1">
        <v>3</v>
      </c>
      <c r="AA507" s="1">
        <f>IF(P507=1,$O$3,IF(P507=2,$O$4,$O$5))</f>
        <v>0</v>
      </c>
    </row>
    <row r="508">
      <c r="A508" s="1" t="s">
        <v>593</v>
      </c>
      <c r="E508" s="27" t="s">
        <v>8352</v>
      </c>
    </row>
    <row r="509">
      <c r="A509" s="1" t="s">
        <v>594</v>
      </c>
    </row>
    <row r="510">
      <c r="A510" s="1" t="s">
        <v>596</v>
      </c>
      <c r="E510" s="27" t="s">
        <v>589</v>
      </c>
    </row>
    <row r="511">
      <c r="A511" s="1" t="s">
        <v>587</v>
      </c>
      <c r="B511" s="1">
        <v>53</v>
      </c>
      <c r="C511" s="26" t="s">
        <v>8353</v>
      </c>
      <c r="D511" t="s">
        <v>589</v>
      </c>
      <c r="E511" s="27" t="s">
        <v>8354</v>
      </c>
      <c r="F511" s="28" t="s">
        <v>621</v>
      </c>
      <c r="G511" s="29">
        <v>3</v>
      </c>
      <c r="H511" s="28">
        <v>0</v>
      </c>
      <c r="I511" s="30">
        <f>ROUND(G511*H511,P4)</f>
        <v>0</v>
      </c>
      <c r="L511" s="30">
        <v>0</v>
      </c>
      <c r="M511" s="24">
        <f>ROUND(G511*L511,P4)</f>
        <v>0</v>
      </c>
      <c r="N511" s="25" t="s">
        <v>3227</v>
      </c>
      <c r="O511" s="31">
        <f>M511*AA511</f>
        <v>0</v>
      </c>
      <c r="P511" s="1">
        <v>3</v>
      </c>
      <c r="AA511" s="1">
        <f>IF(P511=1,$O$3,IF(P511=2,$O$4,$O$5))</f>
        <v>0</v>
      </c>
    </row>
    <row r="512">
      <c r="A512" s="1" t="s">
        <v>593</v>
      </c>
      <c r="E512" s="27" t="s">
        <v>8354</v>
      </c>
    </row>
    <row r="513">
      <c r="A513" s="1" t="s">
        <v>594</v>
      </c>
    </row>
    <row r="514">
      <c r="A514" s="1" t="s">
        <v>596</v>
      </c>
      <c r="E514" s="27" t="s">
        <v>589</v>
      </c>
    </row>
    <row r="515">
      <c r="A515" s="1" t="s">
        <v>587</v>
      </c>
      <c r="B515" s="1">
        <v>54</v>
      </c>
      <c r="C515" s="26" t="s">
        <v>8355</v>
      </c>
      <c r="D515" t="s">
        <v>589</v>
      </c>
      <c r="E515" s="27" t="s">
        <v>8356</v>
      </c>
      <c r="F515" s="28" t="s">
        <v>621</v>
      </c>
      <c r="G515" s="29">
        <v>3</v>
      </c>
      <c r="H515" s="28">
        <v>0</v>
      </c>
      <c r="I515" s="30">
        <f>ROUND(G515*H515,P4)</f>
        <v>0</v>
      </c>
      <c r="L515" s="30">
        <v>0</v>
      </c>
      <c r="M515" s="24">
        <f>ROUND(G515*L515,P4)</f>
        <v>0</v>
      </c>
      <c r="N515" s="25" t="s">
        <v>3227</v>
      </c>
      <c r="O515" s="31">
        <f>M515*AA515</f>
        <v>0</v>
      </c>
      <c r="P515" s="1">
        <v>3</v>
      </c>
      <c r="AA515" s="1">
        <f>IF(P515=1,$O$3,IF(P515=2,$O$4,$O$5))</f>
        <v>0</v>
      </c>
    </row>
    <row r="516">
      <c r="A516" s="1" t="s">
        <v>593</v>
      </c>
      <c r="E516" s="27" t="s">
        <v>8356</v>
      </c>
    </row>
    <row r="517">
      <c r="A517" s="1" t="s">
        <v>594</v>
      </c>
    </row>
    <row r="518">
      <c r="A518" s="1" t="s">
        <v>596</v>
      </c>
      <c r="E518" s="27" t="s">
        <v>589</v>
      </c>
    </row>
    <row r="519" ht="26.4">
      <c r="A519" s="1" t="s">
        <v>587</v>
      </c>
      <c r="B519" s="1">
        <v>55</v>
      </c>
      <c r="C519" s="26" t="s">
        <v>8357</v>
      </c>
      <c r="D519" t="s">
        <v>589</v>
      </c>
      <c r="E519" s="27" t="s">
        <v>8358</v>
      </c>
      <c r="F519" s="28" t="s">
        <v>621</v>
      </c>
      <c r="G519" s="29">
        <v>1</v>
      </c>
      <c r="H519" s="28">
        <v>0</v>
      </c>
      <c r="I519" s="30">
        <f>ROUND(G519*H519,P4)</f>
        <v>0</v>
      </c>
      <c r="L519" s="30">
        <v>0</v>
      </c>
      <c r="M519" s="24">
        <f>ROUND(G519*L519,P4)</f>
        <v>0</v>
      </c>
      <c r="N519" s="25" t="s">
        <v>3227</v>
      </c>
      <c r="O519" s="31">
        <f>M519*AA519</f>
        <v>0</v>
      </c>
      <c r="P519" s="1">
        <v>3</v>
      </c>
      <c r="AA519" s="1">
        <f>IF(P519=1,$O$3,IF(P519=2,$O$4,$O$5))</f>
        <v>0</v>
      </c>
    </row>
    <row r="520" ht="26.4">
      <c r="A520" s="1" t="s">
        <v>593</v>
      </c>
      <c r="E520" s="27" t="s">
        <v>8358</v>
      </c>
    </row>
    <row r="521">
      <c r="A521" s="1" t="s">
        <v>594</v>
      </c>
    </row>
    <row r="522">
      <c r="A522" s="1" t="s">
        <v>596</v>
      </c>
      <c r="E522" s="27" t="s">
        <v>589</v>
      </c>
    </row>
    <row r="523">
      <c r="A523" s="1" t="s">
        <v>587</v>
      </c>
      <c r="B523" s="1">
        <v>56</v>
      </c>
      <c r="C523" s="26" t="s">
        <v>8359</v>
      </c>
      <c r="D523" t="s">
        <v>589</v>
      </c>
      <c r="E523" s="27" t="s">
        <v>8360</v>
      </c>
      <c r="F523" s="28" t="s">
        <v>4131</v>
      </c>
      <c r="G523" s="29">
        <v>1</v>
      </c>
      <c r="H523" s="28">
        <v>0</v>
      </c>
      <c r="I523" s="30">
        <f>ROUND(G523*H523,P4)</f>
        <v>0</v>
      </c>
      <c r="L523" s="30">
        <v>0</v>
      </c>
      <c r="M523" s="24">
        <f>ROUND(G523*L523,P4)</f>
        <v>0</v>
      </c>
      <c r="N523" s="25" t="s">
        <v>3227</v>
      </c>
      <c r="O523" s="31">
        <f>M523*AA523</f>
        <v>0</v>
      </c>
      <c r="P523" s="1">
        <v>3</v>
      </c>
      <c r="AA523" s="1">
        <f>IF(P523=1,$O$3,IF(P523=2,$O$4,$O$5))</f>
        <v>0</v>
      </c>
    </row>
    <row r="524">
      <c r="A524" s="1" t="s">
        <v>593</v>
      </c>
      <c r="E524" s="27" t="s">
        <v>8360</v>
      </c>
    </row>
    <row r="525">
      <c r="A525" s="1" t="s">
        <v>594</v>
      </c>
    </row>
    <row r="526">
      <c r="A526" s="1" t="s">
        <v>596</v>
      </c>
      <c r="E526" s="27" t="s">
        <v>589</v>
      </c>
    </row>
    <row r="527">
      <c r="A527" s="1" t="s">
        <v>584</v>
      </c>
      <c r="C527" s="22" t="s">
        <v>8361</v>
      </c>
      <c r="E527" s="23" t="s">
        <v>8362</v>
      </c>
      <c r="L527" s="24">
        <f>SUMIFS(L528:L571,A528:A571,"P")</f>
        <v>0</v>
      </c>
      <c r="M527" s="24">
        <f>SUMIFS(M528:M571,A528:A571,"P")</f>
        <v>0</v>
      </c>
      <c r="N527" s="25"/>
    </row>
    <row r="528">
      <c r="A528" s="1" t="s">
        <v>587</v>
      </c>
      <c r="B528" s="1">
        <v>57</v>
      </c>
      <c r="C528" s="26" t="s">
        <v>8363</v>
      </c>
      <c r="D528" t="s">
        <v>589</v>
      </c>
      <c r="E528" s="27" t="s">
        <v>8364</v>
      </c>
      <c r="F528" s="28" t="s">
        <v>621</v>
      </c>
      <c r="G528" s="29">
        <v>1</v>
      </c>
      <c r="H528" s="28">
        <v>0</v>
      </c>
      <c r="I528" s="30">
        <f>ROUND(G528*H528,P4)</f>
        <v>0</v>
      </c>
      <c r="L528" s="30">
        <v>0</v>
      </c>
      <c r="M528" s="24">
        <f>ROUND(G528*L528,P4)</f>
        <v>0</v>
      </c>
      <c r="N528" s="25" t="s">
        <v>3227</v>
      </c>
      <c r="O528" s="31">
        <f>M528*AA528</f>
        <v>0</v>
      </c>
      <c r="P528" s="1">
        <v>3</v>
      </c>
      <c r="AA528" s="1">
        <f>IF(P528=1,$O$3,IF(P528=2,$O$4,$O$5))</f>
        <v>0</v>
      </c>
    </row>
    <row r="529">
      <c r="A529" s="1" t="s">
        <v>593</v>
      </c>
      <c r="E529" s="27" t="s">
        <v>8364</v>
      </c>
    </row>
    <row r="530">
      <c r="A530" s="1" t="s">
        <v>594</v>
      </c>
    </row>
    <row r="531">
      <c r="A531" s="1" t="s">
        <v>596</v>
      </c>
      <c r="E531" s="27" t="s">
        <v>589</v>
      </c>
    </row>
    <row r="532">
      <c r="A532" s="1" t="s">
        <v>587</v>
      </c>
      <c r="B532" s="1">
        <v>58</v>
      </c>
      <c r="C532" s="26" t="s">
        <v>8365</v>
      </c>
      <c r="D532" t="s">
        <v>589</v>
      </c>
      <c r="E532" s="27" t="s">
        <v>8366</v>
      </c>
      <c r="F532" s="28" t="s">
        <v>621</v>
      </c>
      <c r="G532" s="29">
        <v>4</v>
      </c>
      <c r="H532" s="28">
        <v>0</v>
      </c>
      <c r="I532" s="30">
        <f>ROUND(G532*H532,P4)</f>
        <v>0</v>
      </c>
      <c r="L532" s="30">
        <v>0</v>
      </c>
      <c r="M532" s="24">
        <f>ROUND(G532*L532,P4)</f>
        <v>0</v>
      </c>
      <c r="N532" s="25" t="s">
        <v>3227</v>
      </c>
      <c r="O532" s="31">
        <f>M532*AA532</f>
        <v>0</v>
      </c>
      <c r="P532" s="1">
        <v>3</v>
      </c>
      <c r="AA532" s="1">
        <f>IF(P532=1,$O$3,IF(P532=2,$O$4,$O$5))</f>
        <v>0</v>
      </c>
    </row>
    <row r="533">
      <c r="A533" s="1" t="s">
        <v>593</v>
      </c>
      <c r="E533" s="27" t="s">
        <v>8366</v>
      </c>
    </row>
    <row r="534">
      <c r="A534" s="1" t="s">
        <v>594</v>
      </c>
    </row>
    <row r="535">
      <c r="A535" s="1" t="s">
        <v>596</v>
      </c>
      <c r="E535" s="27" t="s">
        <v>589</v>
      </c>
    </row>
    <row r="536">
      <c r="A536" s="1" t="s">
        <v>587</v>
      </c>
      <c r="B536" s="1">
        <v>59</v>
      </c>
      <c r="C536" s="26" t="s">
        <v>8367</v>
      </c>
      <c r="D536" t="s">
        <v>589</v>
      </c>
      <c r="E536" s="27" t="s">
        <v>8368</v>
      </c>
      <c r="F536" s="28" t="s">
        <v>621</v>
      </c>
      <c r="G536" s="29">
        <v>5</v>
      </c>
      <c r="H536" s="28">
        <v>0</v>
      </c>
      <c r="I536" s="30">
        <f>ROUND(G536*H536,P4)</f>
        <v>0</v>
      </c>
      <c r="L536" s="30">
        <v>0</v>
      </c>
      <c r="M536" s="24">
        <f>ROUND(G536*L536,P4)</f>
        <v>0</v>
      </c>
      <c r="N536" s="25" t="s">
        <v>3227</v>
      </c>
      <c r="O536" s="31">
        <f>M536*AA536</f>
        <v>0</v>
      </c>
      <c r="P536" s="1">
        <v>3</v>
      </c>
      <c r="AA536" s="1">
        <f>IF(P536=1,$O$3,IF(P536=2,$O$4,$O$5))</f>
        <v>0</v>
      </c>
    </row>
    <row r="537">
      <c r="A537" s="1" t="s">
        <v>593</v>
      </c>
      <c r="E537" s="27" t="s">
        <v>8368</v>
      </c>
    </row>
    <row r="538">
      <c r="A538" s="1" t="s">
        <v>594</v>
      </c>
    </row>
    <row r="539">
      <c r="A539" s="1" t="s">
        <v>596</v>
      </c>
      <c r="E539" s="27" t="s">
        <v>589</v>
      </c>
    </row>
    <row r="540">
      <c r="A540" s="1" t="s">
        <v>587</v>
      </c>
      <c r="B540" s="1">
        <v>60</v>
      </c>
      <c r="C540" s="26" t="s">
        <v>8369</v>
      </c>
      <c r="D540" t="s">
        <v>589</v>
      </c>
      <c r="E540" s="27" t="s">
        <v>8370</v>
      </c>
      <c r="F540" s="28" t="s">
        <v>621</v>
      </c>
      <c r="G540" s="29">
        <v>1</v>
      </c>
      <c r="H540" s="28">
        <v>0</v>
      </c>
      <c r="I540" s="30">
        <f>ROUND(G540*H540,P4)</f>
        <v>0</v>
      </c>
      <c r="L540" s="30">
        <v>0</v>
      </c>
      <c r="M540" s="24">
        <f>ROUND(G540*L540,P4)</f>
        <v>0</v>
      </c>
      <c r="N540" s="25" t="s">
        <v>3227</v>
      </c>
      <c r="O540" s="31">
        <f>M540*AA540</f>
        <v>0</v>
      </c>
      <c r="P540" s="1">
        <v>3</v>
      </c>
      <c r="AA540" s="1">
        <f>IF(P540=1,$O$3,IF(P540=2,$O$4,$O$5))</f>
        <v>0</v>
      </c>
    </row>
    <row r="541">
      <c r="A541" s="1" t="s">
        <v>593</v>
      </c>
      <c r="E541" s="27" t="s">
        <v>8370</v>
      </c>
    </row>
    <row r="542">
      <c r="A542" s="1" t="s">
        <v>594</v>
      </c>
    </row>
    <row r="543">
      <c r="A543" s="1" t="s">
        <v>596</v>
      </c>
      <c r="E543" s="27" t="s">
        <v>589</v>
      </c>
    </row>
    <row r="544">
      <c r="A544" s="1" t="s">
        <v>587</v>
      </c>
      <c r="B544" s="1">
        <v>61</v>
      </c>
      <c r="C544" s="26" t="s">
        <v>8371</v>
      </c>
      <c r="D544" t="s">
        <v>589</v>
      </c>
      <c r="E544" s="27" t="s">
        <v>8372</v>
      </c>
      <c r="F544" s="28" t="s">
        <v>621</v>
      </c>
      <c r="G544" s="29">
        <v>1</v>
      </c>
      <c r="H544" s="28">
        <v>0</v>
      </c>
      <c r="I544" s="30">
        <f>ROUND(G544*H544,P4)</f>
        <v>0</v>
      </c>
      <c r="L544" s="30">
        <v>0</v>
      </c>
      <c r="M544" s="24">
        <f>ROUND(G544*L544,P4)</f>
        <v>0</v>
      </c>
      <c r="N544" s="25" t="s">
        <v>3227</v>
      </c>
      <c r="O544" s="31">
        <f>M544*AA544</f>
        <v>0</v>
      </c>
      <c r="P544" s="1">
        <v>3</v>
      </c>
      <c r="AA544" s="1">
        <f>IF(P544=1,$O$3,IF(P544=2,$O$4,$O$5))</f>
        <v>0</v>
      </c>
    </row>
    <row r="545">
      <c r="A545" s="1" t="s">
        <v>593</v>
      </c>
      <c r="E545" s="27" t="s">
        <v>8372</v>
      </c>
    </row>
    <row r="546">
      <c r="A546" s="1" t="s">
        <v>594</v>
      </c>
    </row>
    <row r="547">
      <c r="A547" s="1" t="s">
        <v>596</v>
      </c>
      <c r="E547" s="27" t="s">
        <v>589</v>
      </c>
    </row>
    <row r="548">
      <c r="A548" s="1" t="s">
        <v>587</v>
      </c>
      <c r="B548" s="1">
        <v>62</v>
      </c>
      <c r="C548" s="26" t="s">
        <v>8373</v>
      </c>
      <c r="D548" t="s">
        <v>589</v>
      </c>
      <c r="E548" s="27" t="s">
        <v>8374</v>
      </c>
      <c r="F548" s="28" t="s">
        <v>621</v>
      </c>
      <c r="G548" s="29">
        <v>3</v>
      </c>
      <c r="H548" s="28">
        <v>0</v>
      </c>
      <c r="I548" s="30">
        <f>ROUND(G548*H548,P4)</f>
        <v>0</v>
      </c>
      <c r="L548" s="30">
        <v>0</v>
      </c>
      <c r="M548" s="24">
        <f>ROUND(G548*L548,P4)</f>
        <v>0</v>
      </c>
      <c r="N548" s="25" t="s">
        <v>3227</v>
      </c>
      <c r="O548" s="31">
        <f>M548*AA548</f>
        <v>0</v>
      </c>
      <c r="P548" s="1">
        <v>3</v>
      </c>
      <c r="AA548" s="1">
        <f>IF(P548=1,$O$3,IF(P548=2,$O$4,$O$5))</f>
        <v>0</v>
      </c>
    </row>
    <row r="549">
      <c r="A549" s="1" t="s">
        <v>593</v>
      </c>
      <c r="E549" s="27" t="s">
        <v>8374</v>
      </c>
    </row>
    <row r="550">
      <c r="A550" s="1" t="s">
        <v>594</v>
      </c>
    </row>
    <row r="551">
      <c r="A551" s="1" t="s">
        <v>596</v>
      </c>
      <c r="E551" s="27" t="s">
        <v>589</v>
      </c>
    </row>
    <row r="552">
      <c r="A552" s="1" t="s">
        <v>587</v>
      </c>
      <c r="B552" s="1">
        <v>63</v>
      </c>
      <c r="C552" s="26" t="s">
        <v>8375</v>
      </c>
      <c r="D552" t="s">
        <v>589</v>
      </c>
      <c r="E552" s="27" t="s">
        <v>8376</v>
      </c>
      <c r="F552" s="28" t="s">
        <v>621</v>
      </c>
      <c r="G552" s="29">
        <v>3</v>
      </c>
      <c r="H552" s="28">
        <v>0</v>
      </c>
      <c r="I552" s="30">
        <f>ROUND(G552*H552,P4)</f>
        <v>0</v>
      </c>
      <c r="L552" s="30">
        <v>0</v>
      </c>
      <c r="M552" s="24">
        <f>ROUND(G552*L552,P4)</f>
        <v>0</v>
      </c>
      <c r="N552" s="25" t="s">
        <v>3227</v>
      </c>
      <c r="O552" s="31">
        <f>M552*AA552</f>
        <v>0</v>
      </c>
      <c r="P552" s="1">
        <v>3</v>
      </c>
      <c r="AA552" s="1">
        <f>IF(P552=1,$O$3,IF(P552=2,$O$4,$O$5))</f>
        <v>0</v>
      </c>
    </row>
    <row r="553">
      <c r="A553" s="1" t="s">
        <v>593</v>
      </c>
      <c r="E553" s="27" t="s">
        <v>8376</v>
      </c>
    </row>
    <row r="554">
      <c r="A554" s="1" t="s">
        <v>594</v>
      </c>
    </row>
    <row r="555">
      <c r="A555" s="1" t="s">
        <v>596</v>
      </c>
      <c r="E555" s="27" t="s">
        <v>589</v>
      </c>
    </row>
    <row r="556">
      <c r="A556" s="1" t="s">
        <v>587</v>
      </c>
      <c r="B556" s="1">
        <v>64</v>
      </c>
      <c r="C556" s="26" t="s">
        <v>8377</v>
      </c>
      <c r="D556" t="s">
        <v>589</v>
      </c>
      <c r="E556" s="27" t="s">
        <v>8378</v>
      </c>
      <c r="F556" s="28" t="s">
        <v>621</v>
      </c>
      <c r="G556" s="29">
        <v>9</v>
      </c>
      <c r="H556" s="28">
        <v>0</v>
      </c>
      <c r="I556" s="30">
        <f>ROUND(G556*H556,P4)</f>
        <v>0</v>
      </c>
      <c r="L556" s="30">
        <v>0</v>
      </c>
      <c r="M556" s="24">
        <f>ROUND(G556*L556,P4)</f>
        <v>0</v>
      </c>
      <c r="N556" s="25" t="s">
        <v>3227</v>
      </c>
      <c r="O556" s="31">
        <f>M556*AA556</f>
        <v>0</v>
      </c>
      <c r="P556" s="1">
        <v>3</v>
      </c>
      <c r="AA556" s="1">
        <f>IF(P556=1,$O$3,IF(P556=2,$O$4,$O$5))</f>
        <v>0</v>
      </c>
    </row>
    <row r="557">
      <c r="A557" s="1" t="s">
        <v>593</v>
      </c>
      <c r="E557" s="27" t="s">
        <v>8378</v>
      </c>
    </row>
    <row r="558">
      <c r="A558" s="1" t="s">
        <v>594</v>
      </c>
    </row>
    <row r="559">
      <c r="A559" s="1" t="s">
        <v>596</v>
      </c>
      <c r="E559" s="27" t="s">
        <v>589</v>
      </c>
    </row>
    <row r="560">
      <c r="A560" s="1" t="s">
        <v>587</v>
      </c>
      <c r="B560" s="1">
        <v>65</v>
      </c>
      <c r="C560" s="26" t="s">
        <v>8379</v>
      </c>
      <c r="D560" t="s">
        <v>589</v>
      </c>
      <c r="E560" s="27" t="s">
        <v>8380</v>
      </c>
      <c r="F560" s="28" t="s">
        <v>621</v>
      </c>
      <c r="G560" s="29">
        <v>5</v>
      </c>
      <c r="H560" s="28">
        <v>0</v>
      </c>
      <c r="I560" s="30">
        <f>ROUND(G560*H560,P4)</f>
        <v>0</v>
      </c>
      <c r="L560" s="30">
        <v>0</v>
      </c>
      <c r="M560" s="24">
        <f>ROUND(G560*L560,P4)</f>
        <v>0</v>
      </c>
      <c r="N560" s="25" t="s">
        <v>3227</v>
      </c>
      <c r="O560" s="31">
        <f>M560*AA560</f>
        <v>0</v>
      </c>
      <c r="P560" s="1">
        <v>3</v>
      </c>
      <c r="AA560" s="1">
        <f>IF(P560=1,$O$3,IF(P560=2,$O$4,$O$5))</f>
        <v>0</v>
      </c>
    </row>
    <row r="561">
      <c r="A561" s="1" t="s">
        <v>593</v>
      </c>
      <c r="E561" s="27" t="s">
        <v>8380</v>
      </c>
    </row>
    <row r="562">
      <c r="A562" s="1" t="s">
        <v>594</v>
      </c>
    </row>
    <row r="563">
      <c r="A563" s="1" t="s">
        <v>596</v>
      </c>
      <c r="E563" s="27" t="s">
        <v>589</v>
      </c>
    </row>
    <row r="564">
      <c r="A564" s="1" t="s">
        <v>587</v>
      </c>
      <c r="B564" s="1">
        <v>66</v>
      </c>
      <c r="C564" s="26" t="s">
        <v>8381</v>
      </c>
      <c r="D564" t="s">
        <v>589</v>
      </c>
      <c r="E564" s="27" t="s">
        <v>8382</v>
      </c>
      <c r="F564" s="28" t="s">
        <v>621</v>
      </c>
      <c r="G564" s="29">
        <v>1</v>
      </c>
      <c r="H564" s="28">
        <v>0</v>
      </c>
      <c r="I564" s="30">
        <f>ROUND(G564*H564,P4)</f>
        <v>0</v>
      </c>
      <c r="L564" s="30">
        <v>0</v>
      </c>
      <c r="M564" s="24">
        <f>ROUND(G564*L564,P4)</f>
        <v>0</v>
      </c>
      <c r="N564" s="25" t="s">
        <v>3227</v>
      </c>
      <c r="O564" s="31">
        <f>M564*AA564</f>
        <v>0</v>
      </c>
      <c r="P564" s="1">
        <v>3</v>
      </c>
      <c r="AA564" s="1">
        <f>IF(P564=1,$O$3,IF(P564=2,$O$4,$O$5))</f>
        <v>0</v>
      </c>
    </row>
    <row r="565">
      <c r="A565" s="1" t="s">
        <v>593</v>
      </c>
      <c r="E565" s="27" t="s">
        <v>8382</v>
      </c>
    </row>
    <row r="566">
      <c r="A566" s="1" t="s">
        <v>594</v>
      </c>
    </row>
    <row r="567">
      <c r="A567" s="1" t="s">
        <v>596</v>
      </c>
      <c r="E567" s="27" t="s">
        <v>589</v>
      </c>
    </row>
    <row r="568">
      <c r="A568" s="1" t="s">
        <v>587</v>
      </c>
      <c r="B568" s="1">
        <v>67</v>
      </c>
      <c r="C568" s="26" t="s">
        <v>8383</v>
      </c>
      <c r="D568" t="s">
        <v>589</v>
      </c>
      <c r="E568" s="27" t="s">
        <v>8384</v>
      </c>
      <c r="F568" s="28" t="s">
        <v>621</v>
      </c>
      <c r="G568" s="29">
        <v>1</v>
      </c>
      <c r="H568" s="28">
        <v>0</v>
      </c>
      <c r="I568" s="30">
        <f>ROUND(G568*H568,P4)</f>
        <v>0</v>
      </c>
      <c r="L568" s="30">
        <v>0</v>
      </c>
      <c r="M568" s="24">
        <f>ROUND(G568*L568,P4)</f>
        <v>0</v>
      </c>
      <c r="N568" s="25" t="s">
        <v>3227</v>
      </c>
      <c r="O568" s="31">
        <f>M568*AA568</f>
        <v>0</v>
      </c>
      <c r="P568" s="1">
        <v>3</v>
      </c>
      <c r="AA568" s="1">
        <f>IF(P568=1,$O$3,IF(P568=2,$O$4,$O$5))</f>
        <v>0</v>
      </c>
    </row>
    <row r="569">
      <c r="A569" s="1" t="s">
        <v>593</v>
      </c>
      <c r="E569" s="27" t="s">
        <v>8384</v>
      </c>
    </row>
    <row r="570">
      <c r="A570" s="1" t="s">
        <v>594</v>
      </c>
    </row>
    <row r="571">
      <c r="A571" s="1" t="s">
        <v>596</v>
      </c>
      <c r="E571" s="27" t="s">
        <v>589</v>
      </c>
    </row>
    <row r="572">
      <c r="A572" s="1" t="s">
        <v>584</v>
      </c>
      <c r="C572" s="22" t="s">
        <v>8385</v>
      </c>
      <c r="E572" s="23" t="s">
        <v>8386</v>
      </c>
      <c r="L572" s="24">
        <f>SUMIFS(L573:L604,A573:A604,"P")</f>
        <v>0</v>
      </c>
      <c r="M572" s="24">
        <f>SUMIFS(M573:M604,A573:A604,"P")</f>
        <v>0</v>
      </c>
      <c r="N572" s="25"/>
    </row>
    <row r="573">
      <c r="A573" s="1" t="s">
        <v>587</v>
      </c>
      <c r="B573" s="1">
        <v>68</v>
      </c>
      <c r="C573" s="26" t="s">
        <v>8387</v>
      </c>
      <c r="D573" t="s">
        <v>589</v>
      </c>
      <c r="E573" s="27" t="s">
        <v>3168</v>
      </c>
      <c r="F573" s="28" t="s">
        <v>4131</v>
      </c>
      <c r="G573" s="29">
        <v>1</v>
      </c>
      <c r="H573" s="28">
        <v>0</v>
      </c>
      <c r="I573" s="30">
        <f>ROUND(G573*H573,P4)</f>
        <v>0</v>
      </c>
      <c r="L573" s="30">
        <v>0</v>
      </c>
      <c r="M573" s="24">
        <f>ROUND(G573*L573,P4)</f>
        <v>0</v>
      </c>
      <c r="N573" s="25" t="s">
        <v>3227</v>
      </c>
      <c r="O573" s="31">
        <f>M573*AA573</f>
        <v>0</v>
      </c>
      <c r="P573" s="1">
        <v>3</v>
      </c>
      <c r="AA573" s="1">
        <f>IF(P573=1,$O$3,IF(P573=2,$O$4,$O$5))</f>
        <v>0</v>
      </c>
    </row>
    <row r="574">
      <c r="A574" s="1" t="s">
        <v>593</v>
      </c>
      <c r="E574" s="27" t="s">
        <v>3168</v>
      </c>
    </row>
    <row r="575">
      <c r="A575" s="1" t="s">
        <v>594</v>
      </c>
    </row>
    <row r="576">
      <c r="A576" s="1" t="s">
        <v>596</v>
      </c>
      <c r="E576" s="27" t="s">
        <v>589</v>
      </c>
    </row>
    <row r="577" ht="26.4">
      <c r="A577" s="1" t="s">
        <v>587</v>
      </c>
      <c r="B577" s="1">
        <v>69</v>
      </c>
      <c r="C577" s="26" t="s">
        <v>8388</v>
      </c>
      <c r="D577" t="s">
        <v>589</v>
      </c>
      <c r="E577" s="27" t="s">
        <v>6500</v>
      </c>
      <c r="F577" s="28" t="s">
        <v>4131</v>
      </c>
      <c r="G577" s="29">
        <v>1</v>
      </c>
      <c r="H577" s="28">
        <v>0</v>
      </c>
      <c r="I577" s="30">
        <f>ROUND(G577*H577,P4)</f>
        <v>0</v>
      </c>
      <c r="L577" s="30">
        <v>0</v>
      </c>
      <c r="M577" s="24">
        <f>ROUND(G577*L577,P4)</f>
        <v>0</v>
      </c>
      <c r="N577" s="25" t="s">
        <v>3227</v>
      </c>
      <c r="O577" s="31">
        <f>M577*AA577</f>
        <v>0</v>
      </c>
      <c r="P577" s="1">
        <v>3</v>
      </c>
      <c r="AA577" s="1">
        <f>IF(P577=1,$O$3,IF(P577=2,$O$4,$O$5))</f>
        <v>0</v>
      </c>
    </row>
    <row r="578" ht="26.4">
      <c r="A578" s="1" t="s">
        <v>593</v>
      </c>
      <c r="E578" s="27" t="s">
        <v>6500</v>
      </c>
    </row>
    <row r="579">
      <c r="A579" s="1" t="s">
        <v>594</v>
      </c>
    </row>
    <row r="580">
      <c r="A580" s="1" t="s">
        <v>596</v>
      </c>
      <c r="E580" s="27" t="s">
        <v>589</v>
      </c>
    </row>
    <row r="581" ht="26.4">
      <c r="A581" s="1" t="s">
        <v>587</v>
      </c>
      <c r="B581" s="1">
        <v>70</v>
      </c>
      <c r="C581" s="26" t="s">
        <v>8389</v>
      </c>
      <c r="D581" t="s">
        <v>589</v>
      </c>
      <c r="E581" s="27" t="s">
        <v>1553</v>
      </c>
      <c r="F581" s="28" t="s">
        <v>4131</v>
      </c>
      <c r="G581" s="29">
        <v>1</v>
      </c>
      <c r="H581" s="28">
        <v>0</v>
      </c>
      <c r="I581" s="30">
        <f>ROUND(G581*H581,P4)</f>
        <v>0</v>
      </c>
      <c r="L581" s="30">
        <v>0</v>
      </c>
      <c r="M581" s="24">
        <f>ROUND(G581*L581,P4)</f>
        <v>0</v>
      </c>
      <c r="N581" s="25" t="s">
        <v>3227</v>
      </c>
      <c r="O581" s="31">
        <f>M581*AA581</f>
        <v>0</v>
      </c>
      <c r="P581" s="1">
        <v>3</v>
      </c>
      <c r="AA581" s="1">
        <f>IF(P581=1,$O$3,IF(P581=2,$O$4,$O$5))</f>
        <v>0</v>
      </c>
    </row>
    <row r="582" ht="26.4">
      <c r="A582" s="1" t="s">
        <v>593</v>
      </c>
      <c r="E582" s="27" t="s">
        <v>1553</v>
      </c>
    </row>
    <row r="583">
      <c r="A583" s="1" t="s">
        <v>594</v>
      </c>
    </row>
    <row r="584">
      <c r="A584" s="1" t="s">
        <v>596</v>
      </c>
      <c r="E584" s="27" t="s">
        <v>589</v>
      </c>
    </row>
    <row r="585">
      <c r="A585" s="1" t="s">
        <v>587</v>
      </c>
      <c r="B585" s="1">
        <v>71</v>
      </c>
      <c r="C585" s="26" t="s">
        <v>8390</v>
      </c>
      <c r="D585" t="s">
        <v>589</v>
      </c>
      <c r="E585" s="27" t="s">
        <v>2941</v>
      </c>
      <c r="F585" s="28" t="s">
        <v>835</v>
      </c>
      <c r="G585" s="29">
        <v>88</v>
      </c>
      <c r="H585" s="28">
        <v>0</v>
      </c>
      <c r="I585" s="30">
        <f>ROUND(G585*H585,P4)</f>
        <v>0</v>
      </c>
      <c r="L585" s="30">
        <v>0</v>
      </c>
      <c r="M585" s="24">
        <f>ROUND(G585*L585,P4)</f>
        <v>0</v>
      </c>
      <c r="N585" s="25" t="s">
        <v>3227</v>
      </c>
      <c r="O585" s="31">
        <f>M585*AA585</f>
        <v>0</v>
      </c>
      <c r="P585" s="1">
        <v>3</v>
      </c>
      <c r="AA585" s="1">
        <f>IF(P585=1,$O$3,IF(P585=2,$O$4,$O$5))</f>
        <v>0</v>
      </c>
    </row>
    <row r="586">
      <c r="A586" s="1" t="s">
        <v>593</v>
      </c>
      <c r="E586" s="27" t="s">
        <v>2941</v>
      </c>
    </row>
    <row r="587">
      <c r="A587" s="1" t="s">
        <v>594</v>
      </c>
    </row>
    <row r="588">
      <c r="A588" s="1" t="s">
        <v>596</v>
      </c>
      <c r="E588" s="27" t="s">
        <v>589</v>
      </c>
    </row>
    <row r="589">
      <c r="A589" s="1" t="s">
        <v>587</v>
      </c>
      <c r="B589" s="1">
        <v>72</v>
      </c>
      <c r="C589" s="26" t="s">
        <v>8391</v>
      </c>
      <c r="D589" t="s">
        <v>589</v>
      </c>
      <c r="E589" s="27" t="s">
        <v>1557</v>
      </c>
      <c r="F589" s="28" t="s">
        <v>835</v>
      </c>
      <c r="G589" s="29">
        <v>16</v>
      </c>
      <c r="H589" s="28">
        <v>0</v>
      </c>
      <c r="I589" s="30">
        <f>ROUND(G589*H589,P4)</f>
        <v>0</v>
      </c>
      <c r="L589" s="30">
        <v>0</v>
      </c>
      <c r="M589" s="24">
        <f>ROUND(G589*L589,P4)</f>
        <v>0</v>
      </c>
      <c r="N589" s="25" t="s">
        <v>3227</v>
      </c>
      <c r="O589" s="31">
        <f>M589*AA589</f>
        <v>0</v>
      </c>
      <c r="P589" s="1">
        <v>3</v>
      </c>
      <c r="AA589" s="1">
        <f>IF(P589=1,$O$3,IF(P589=2,$O$4,$O$5))</f>
        <v>0</v>
      </c>
    </row>
    <row r="590">
      <c r="A590" s="1" t="s">
        <v>593</v>
      </c>
      <c r="E590" s="27" t="s">
        <v>1557</v>
      </c>
    </row>
    <row r="591">
      <c r="A591" s="1" t="s">
        <v>594</v>
      </c>
    </row>
    <row r="592">
      <c r="A592" s="1" t="s">
        <v>596</v>
      </c>
      <c r="E592" s="27" t="s">
        <v>589</v>
      </c>
    </row>
    <row r="593">
      <c r="A593" s="1" t="s">
        <v>587</v>
      </c>
      <c r="B593" s="1">
        <v>73</v>
      </c>
      <c r="C593" s="26" t="s">
        <v>8392</v>
      </c>
      <c r="D593" t="s">
        <v>589</v>
      </c>
      <c r="E593" s="27" t="s">
        <v>1561</v>
      </c>
      <c r="F593" s="28" t="s">
        <v>835</v>
      </c>
      <c r="G593" s="29">
        <v>8</v>
      </c>
      <c r="H593" s="28">
        <v>0</v>
      </c>
      <c r="I593" s="30">
        <f>ROUND(G593*H593,P4)</f>
        <v>0</v>
      </c>
      <c r="L593" s="30">
        <v>0</v>
      </c>
      <c r="M593" s="24">
        <f>ROUND(G593*L593,P4)</f>
        <v>0</v>
      </c>
      <c r="N593" s="25" t="s">
        <v>3227</v>
      </c>
      <c r="O593" s="31">
        <f>M593*AA593</f>
        <v>0</v>
      </c>
      <c r="P593" s="1">
        <v>3</v>
      </c>
      <c r="AA593" s="1">
        <f>IF(P593=1,$O$3,IF(P593=2,$O$4,$O$5))</f>
        <v>0</v>
      </c>
    </row>
    <row r="594">
      <c r="A594" s="1" t="s">
        <v>593</v>
      </c>
      <c r="E594" s="27" t="s">
        <v>1561</v>
      </c>
    </row>
    <row r="595">
      <c r="A595" s="1" t="s">
        <v>594</v>
      </c>
    </row>
    <row r="596">
      <c r="A596" s="1" t="s">
        <v>596</v>
      </c>
      <c r="E596" s="27" t="s">
        <v>589</v>
      </c>
    </row>
    <row r="597">
      <c r="A597" s="1" t="s">
        <v>587</v>
      </c>
      <c r="B597" s="1">
        <v>74</v>
      </c>
      <c r="C597" s="26" t="s">
        <v>8393</v>
      </c>
      <c r="D597" t="s">
        <v>589</v>
      </c>
      <c r="E597" s="27" t="s">
        <v>3212</v>
      </c>
      <c r="F597" s="28" t="s">
        <v>4131</v>
      </c>
      <c r="G597" s="29">
        <v>10</v>
      </c>
      <c r="H597" s="28">
        <v>0</v>
      </c>
      <c r="I597" s="30">
        <f>ROUND(G597*H597,P4)</f>
        <v>0</v>
      </c>
      <c r="L597" s="30">
        <v>0</v>
      </c>
      <c r="M597" s="24">
        <f>ROUND(G597*L597,P4)</f>
        <v>0</v>
      </c>
      <c r="N597" s="25" t="s">
        <v>3227</v>
      </c>
      <c r="O597" s="31">
        <f>M597*AA597</f>
        <v>0</v>
      </c>
      <c r="P597" s="1">
        <v>3</v>
      </c>
      <c r="AA597" s="1">
        <f>IF(P597=1,$O$3,IF(P597=2,$O$4,$O$5))</f>
        <v>0</v>
      </c>
    </row>
    <row r="598">
      <c r="A598" s="1" t="s">
        <v>593</v>
      </c>
      <c r="E598" s="27" t="s">
        <v>3212</v>
      </c>
    </row>
    <row r="599">
      <c r="A599" s="1" t="s">
        <v>594</v>
      </c>
    </row>
    <row r="600">
      <c r="A600" s="1" t="s">
        <v>596</v>
      </c>
      <c r="E600" s="27" t="s">
        <v>589</v>
      </c>
    </row>
    <row r="601">
      <c r="A601" s="1" t="s">
        <v>587</v>
      </c>
      <c r="B601" s="1">
        <v>75</v>
      </c>
      <c r="C601" s="26" t="s">
        <v>8394</v>
      </c>
      <c r="D601" t="s">
        <v>589</v>
      </c>
      <c r="E601" s="27" t="s">
        <v>8395</v>
      </c>
      <c r="F601" s="28" t="s">
        <v>591</v>
      </c>
      <c r="G601" s="29">
        <v>4</v>
      </c>
      <c r="H601" s="28">
        <v>0</v>
      </c>
      <c r="I601" s="30">
        <f>ROUND(G601*H601,P4)</f>
        <v>0</v>
      </c>
      <c r="L601" s="30">
        <v>0</v>
      </c>
      <c r="M601" s="24">
        <f>ROUND(G601*L601,P4)</f>
        <v>0</v>
      </c>
      <c r="N601" s="25" t="s">
        <v>3227</v>
      </c>
      <c r="O601" s="31">
        <f>M601*AA601</f>
        <v>0</v>
      </c>
      <c r="P601" s="1">
        <v>3</v>
      </c>
      <c r="AA601" s="1">
        <f>IF(P601=1,$O$3,IF(P601=2,$O$4,$O$5))</f>
        <v>0</v>
      </c>
    </row>
    <row r="602">
      <c r="A602" s="1" t="s">
        <v>593</v>
      </c>
      <c r="E602" s="27" t="s">
        <v>8395</v>
      </c>
    </row>
    <row r="603">
      <c r="A603" s="1" t="s">
        <v>594</v>
      </c>
    </row>
    <row r="604">
      <c r="A604" s="1" t="s">
        <v>596</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8396</v>
      </c>
      <c r="E8" s="23" t="s">
        <v>397</v>
      </c>
      <c r="L8" s="24">
        <f>L9+L179</f>
        <v>0</v>
      </c>
      <c r="M8" s="24">
        <f>M9+M179</f>
        <v>0</v>
      </c>
      <c r="N8" s="25"/>
    </row>
    <row r="9">
      <c r="A9" s="1" t="s">
        <v>6985</v>
      </c>
      <c r="C9" s="22" t="s">
        <v>8397</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8496</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8506</v>
      </c>
      <c r="E8" s="23" t="s">
        <v>399</v>
      </c>
      <c r="L8" s="24">
        <f>L9+L179</f>
        <v>0</v>
      </c>
      <c r="M8" s="24">
        <f>M9+M179</f>
        <v>0</v>
      </c>
      <c r="N8" s="25"/>
    </row>
    <row r="9">
      <c r="A9" s="1" t="s">
        <v>6985</v>
      </c>
      <c r="C9" s="22" t="s">
        <v>8507</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8508</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8509</v>
      </c>
      <c r="E8" s="23" t="s">
        <v>401</v>
      </c>
      <c r="L8" s="24">
        <f>L9+L179</f>
        <v>0</v>
      </c>
      <c r="M8" s="24">
        <f>M9+M179</f>
        <v>0</v>
      </c>
      <c r="N8" s="25"/>
    </row>
    <row r="9">
      <c r="A9" s="1" t="s">
        <v>6985</v>
      </c>
      <c r="C9" s="22" t="s">
        <v>8510</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8511</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8512</v>
      </c>
      <c r="E8" s="23" t="s">
        <v>403</v>
      </c>
      <c r="L8" s="24">
        <f>L9+L175</f>
        <v>0</v>
      </c>
      <c r="M8" s="24">
        <f>M9+M175</f>
        <v>0</v>
      </c>
      <c r="N8" s="25"/>
    </row>
    <row r="9">
      <c r="A9" s="1" t="s">
        <v>6985</v>
      </c>
      <c r="C9" s="22" t="s">
        <v>8513</v>
      </c>
      <c r="E9" s="23" t="s">
        <v>8050</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8514</v>
      </c>
      <c r="D11" t="s">
        <v>589</v>
      </c>
      <c r="E11" s="27" t="s">
        <v>8053</v>
      </c>
      <c r="F11" s="28" t="s">
        <v>695</v>
      </c>
      <c r="G11" s="29">
        <v>72.442999999999998</v>
      </c>
      <c r="H11" s="28">
        <v>1</v>
      </c>
      <c r="I11" s="30">
        <f>ROUND(G11*H11,P4)</f>
        <v>0</v>
      </c>
      <c r="L11" s="30">
        <v>0</v>
      </c>
      <c r="M11" s="24">
        <f>ROUND(G11*L11,P4)</f>
        <v>0</v>
      </c>
      <c r="N11" s="25" t="s">
        <v>589</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34.923999999999999</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8515</v>
      </c>
    </row>
    <row r="18">
      <c r="A18" s="1" t="s">
        <v>596</v>
      </c>
      <c r="E18" s="27" t="s">
        <v>589</v>
      </c>
    </row>
    <row r="19" ht="26.4">
      <c r="A19" s="1" t="s">
        <v>587</v>
      </c>
      <c r="B19" s="1">
        <v>3</v>
      </c>
      <c r="C19" s="26" t="s">
        <v>8002</v>
      </c>
      <c r="D19" t="s">
        <v>589</v>
      </c>
      <c r="E19" s="27" t="s">
        <v>8003</v>
      </c>
      <c r="F19" s="28" t="s">
        <v>591</v>
      </c>
      <c r="G19" s="29">
        <v>36.511000000000003</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8516</v>
      </c>
    </row>
    <row r="22">
      <c r="A22" s="1" t="s">
        <v>596</v>
      </c>
      <c r="E22" s="27" t="s">
        <v>589</v>
      </c>
    </row>
    <row r="23" ht="26.4">
      <c r="A23" s="1" t="s">
        <v>587</v>
      </c>
      <c r="B23" s="1">
        <v>4</v>
      </c>
      <c r="C23" s="26" t="s">
        <v>8400</v>
      </c>
      <c r="D23" t="s">
        <v>589</v>
      </c>
      <c r="E23" s="27" t="s">
        <v>8401</v>
      </c>
      <c r="F23" s="28" t="s">
        <v>591</v>
      </c>
      <c r="G23" s="29">
        <v>0.67600000000000005</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8517</v>
      </c>
    </row>
    <row r="26">
      <c r="A26" s="1" t="s">
        <v>596</v>
      </c>
      <c r="E26" s="27" t="s">
        <v>589</v>
      </c>
    </row>
    <row r="27" ht="26.4">
      <c r="A27" s="1" t="s">
        <v>587</v>
      </c>
      <c r="B27" s="1">
        <v>5</v>
      </c>
      <c r="C27" s="26" t="s">
        <v>8006</v>
      </c>
      <c r="D27" t="s">
        <v>589</v>
      </c>
      <c r="E27" s="27" t="s">
        <v>8007</v>
      </c>
      <c r="F27" s="28" t="s">
        <v>591</v>
      </c>
      <c r="G27" s="29">
        <v>50.037999999999997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8518</v>
      </c>
    </row>
    <row r="30">
      <c r="A30" s="1" t="s">
        <v>596</v>
      </c>
      <c r="E30" s="27" t="s">
        <v>589</v>
      </c>
    </row>
    <row r="31">
      <c r="A31" s="1" t="s">
        <v>587</v>
      </c>
      <c r="B31" s="1">
        <v>6</v>
      </c>
      <c r="C31" s="26" t="s">
        <v>7567</v>
      </c>
      <c r="D31" t="s">
        <v>589</v>
      </c>
      <c r="E31" s="27" t="s">
        <v>7568</v>
      </c>
      <c r="F31" s="28" t="s">
        <v>591</v>
      </c>
      <c r="G31" s="29">
        <v>6.9850000000000003</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8519</v>
      </c>
    </row>
    <row r="34">
      <c r="A34" s="1" t="s">
        <v>596</v>
      </c>
      <c r="E34" s="27" t="s">
        <v>589</v>
      </c>
    </row>
    <row r="35">
      <c r="A35" s="1" t="s">
        <v>587</v>
      </c>
      <c r="B35" s="1">
        <v>7</v>
      </c>
      <c r="C35" s="26" t="s">
        <v>8098</v>
      </c>
      <c r="D35" t="s">
        <v>589</v>
      </c>
      <c r="E35" s="27" t="s">
        <v>8099</v>
      </c>
      <c r="F35" s="28" t="s">
        <v>591</v>
      </c>
      <c r="G35" s="29">
        <v>50.037999999999997</v>
      </c>
      <c r="H35" s="28">
        <v>0</v>
      </c>
      <c r="I35" s="30">
        <f>ROUND(G35*H35,P4)</f>
        <v>0</v>
      </c>
      <c r="L35" s="30">
        <v>0</v>
      </c>
      <c r="M35" s="24">
        <f>ROUND(G35*L35,P4)</f>
        <v>0</v>
      </c>
      <c r="N35" s="25" t="s">
        <v>7500</v>
      </c>
      <c r="O35" s="31">
        <f>M35*AA35</f>
        <v>0</v>
      </c>
      <c r="P35" s="1">
        <v>3</v>
      </c>
      <c r="AA35" s="1">
        <f>IF(P35=1,$O$3,IF(P35=2,$O$4,$O$5))</f>
        <v>0</v>
      </c>
    </row>
    <row r="36" ht="26.4">
      <c r="A36" s="1" t="s">
        <v>593</v>
      </c>
      <c r="E36" s="27" t="s">
        <v>8100</v>
      </c>
    </row>
    <row r="37">
      <c r="A37" s="1" t="s">
        <v>594</v>
      </c>
      <c r="E37" s="32" t="s">
        <v>8518</v>
      </c>
    </row>
    <row r="38">
      <c r="A38" s="1" t="s">
        <v>596</v>
      </c>
      <c r="E38" s="27" t="s">
        <v>589</v>
      </c>
    </row>
    <row r="39">
      <c r="A39" s="1" t="s">
        <v>587</v>
      </c>
      <c r="B39" s="1">
        <v>8</v>
      </c>
      <c r="C39" s="26" t="s">
        <v>7580</v>
      </c>
      <c r="D39" t="s">
        <v>589</v>
      </c>
      <c r="E39" s="27" t="s">
        <v>7581</v>
      </c>
      <c r="F39" s="28" t="s">
        <v>591</v>
      </c>
      <c r="G39" s="29">
        <v>36.511000000000003</v>
      </c>
      <c r="H39" s="28">
        <v>0</v>
      </c>
      <c r="I39" s="30">
        <f>ROUND(G39*H39,P4)</f>
        <v>0</v>
      </c>
      <c r="L39" s="30">
        <v>0</v>
      </c>
      <c r="M39" s="24">
        <f>ROUND(G39*L39,P4)</f>
        <v>0</v>
      </c>
      <c r="N39" s="25" t="s">
        <v>7500</v>
      </c>
      <c r="O39" s="31">
        <f>M39*AA39</f>
        <v>0</v>
      </c>
      <c r="P39" s="1">
        <v>3</v>
      </c>
      <c r="AA39" s="1">
        <f>IF(P39=1,$O$3,IF(P39=2,$O$4,$O$5))</f>
        <v>0</v>
      </c>
    </row>
    <row r="40" ht="26.4">
      <c r="A40" s="1" t="s">
        <v>593</v>
      </c>
      <c r="E40" s="27" t="s">
        <v>8101</v>
      </c>
    </row>
    <row r="41">
      <c r="A41" s="1" t="s">
        <v>594</v>
      </c>
      <c r="E41" s="32" t="s">
        <v>8520</v>
      </c>
    </row>
    <row r="42">
      <c r="A42" s="1" t="s">
        <v>596</v>
      </c>
      <c r="E42" s="27" t="s">
        <v>589</v>
      </c>
    </row>
    <row r="43">
      <c r="A43" s="1" t="s">
        <v>587</v>
      </c>
      <c r="B43" s="1">
        <v>9</v>
      </c>
      <c r="C43" s="26" t="s">
        <v>8103</v>
      </c>
      <c r="D43" t="s">
        <v>589</v>
      </c>
      <c r="E43" s="27" t="s">
        <v>7585</v>
      </c>
      <c r="F43" s="28" t="s">
        <v>591</v>
      </c>
      <c r="G43" s="29">
        <v>40.246000000000002</v>
      </c>
      <c r="H43" s="28">
        <v>0</v>
      </c>
      <c r="I43" s="30">
        <f>ROUND(G43*H43,P4)</f>
        <v>0</v>
      </c>
      <c r="L43" s="30">
        <v>0</v>
      </c>
      <c r="M43" s="24">
        <f>ROUND(G43*L43,P4)</f>
        <v>0</v>
      </c>
      <c r="N43" s="25" t="s">
        <v>7500</v>
      </c>
      <c r="O43" s="31">
        <f>M43*AA43</f>
        <v>0</v>
      </c>
      <c r="P43" s="1">
        <v>3</v>
      </c>
      <c r="AA43" s="1">
        <f>IF(P43=1,$O$3,IF(P43=2,$O$4,$O$5))</f>
        <v>0</v>
      </c>
    </row>
    <row r="44" ht="26.4">
      <c r="A44" s="1" t="s">
        <v>593</v>
      </c>
      <c r="E44" s="27" t="s">
        <v>7586</v>
      </c>
    </row>
    <row r="45" ht="39.6">
      <c r="A45" s="1" t="s">
        <v>594</v>
      </c>
      <c r="E45" s="32" t="s">
        <v>8521</v>
      </c>
    </row>
    <row r="46">
      <c r="A46" s="1" t="s">
        <v>596</v>
      </c>
      <c r="E46" s="27" t="s">
        <v>589</v>
      </c>
    </row>
    <row r="47">
      <c r="A47" s="1" t="s">
        <v>587</v>
      </c>
      <c r="B47" s="1">
        <v>10</v>
      </c>
      <c r="C47" s="26" t="s">
        <v>8409</v>
      </c>
      <c r="D47" t="s">
        <v>589</v>
      </c>
      <c r="E47" s="27" t="s">
        <v>8410</v>
      </c>
      <c r="F47" s="28" t="s">
        <v>614</v>
      </c>
      <c r="G47" s="29">
        <v>34.923999999999999</v>
      </c>
      <c r="H47" s="28">
        <v>0</v>
      </c>
      <c r="I47" s="30">
        <f>ROUND(G47*H47,P4)</f>
        <v>0</v>
      </c>
      <c r="L47" s="30">
        <v>0</v>
      </c>
      <c r="M47" s="24">
        <f>ROUND(G47*L47,P4)</f>
        <v>0</v>
      </c>
      <c r="N47" s="25" t="s">
        <v>7500</v>
      </c>
      <c r="O47" s="31">
        <f>M47*AA47</f>
        <v>0</v>
      </c>
      <c r="P47" s="1">
        <v>3</v>
      </c>
      <c r="AA47" s="1">
        <f>IF(P47=1,$O$3,IF(P47=2,$O$4,$O$5))</f>
        <v>0</v>
      </c>
    </row>
    <row r="48" ht="26.4">
      <c r="A48" s="1" t="s">
        <v>593</v>
      </c>
      <c r="E48" s="27" t="s">
        <v>8411</v>
      </c>
    </row>
    <row r="49">
      <c r="A49" s="1" t="s">
        <v>594</v>
      </c>
      <c r="E49" s="32" t="s">
        <v>8522</v>
      </c>
    </row>
    <row r="50">
      <c r="A50" s="1" t="s">
        <v>596</v>
      </c>
      <c r="E50" s="27" t="s">
        <v>589</v>
      </c>
    </row>
    <row r="51">
      <c r="A51" s="1" t="s">
        <v>584</v>
      </c>
      <c r="C51" s="22" t="s">
        <v>2572</v>
      </c>
      <c r="E51" s="23" t="s">
        <v>4106</v>
      </c>
      <c r="L51" s="24">
        <f>SUMIFS(L52:L91,A52:A91,"P")</f>
        <v>0</v>
      </c>
      <c r="M51" s="24">
        <f>SUMIFS(M52:M91,A52:A91,"P")</f>
        <v>0</v>
      </c>
      <c r="N51" s="25"/>
    </row>
    <row r="52" ht="26.4">
      <c r="A52" s="1" t="s">
        <v>587</v>
      </c>
      <c r="B52" s="1">
        <v>11</v>
      </c>
      <c r="C52" s="26" t="s">
        <v>8121</v>
      </c>
      <c r="D52" t="s">
        <v>589</v>
      </c>
      <c r="E52" s="27" t="s">
        <v>8122</v>
      </c>
      <c r="F52" s="28" t="s">
        <v>591</v>
      </c>
      <c r="G52" s="29">
        <v>4.0570000000000004</v>
      </c>
      <c r="H52" s="28">
        <v>2.1600000000000001</v>
      </c>
      <c r="I52" s="30">
        <f>ROUND(G52*H52,P4)</f>
        <v>0</v>
      </c>
      <c r="L52" s="30">
        <v>0</v>
      </c>
      <c r="M52" s="24">
        <f>ROUND(G52*L52,P4)</f>
        <v>0</v>
      </c>
      <c r="N52" s="25" t="s">
        <v>7500</v>
      </c>
      <c r="O52" s="31">
        <f>M52*AA52</f>
        <v>0</v>
      </c>
      <c r="P52" s="1">
        <v>3</v>
      </c>
      <c r="AA52" s="1">
        <f>IF(P52=1,$O$3,IF(P52=2,$O$4,$O$5))</f>
        <v>0</v>
      </c>
    </row>
    <row r="53" ht="26.4">
      <c r="A53" s="1" t="s">
        <v>593</v>
      </c>
      <c r="E53" s="27" t="s">
        <v>8123</v>
      </c>
    </row>
    <row r="54" ht="26.4">
      <c r="A54" s="1" t="s">
        <v>594</v>
      </c>
      <c r="E54" s="32" t="s">
        <v>8523</v>
      </c>
    </row>
    <row r="55">
      <c r="A55" s="1" t="s">
        <v>596</v>
      </c>
      <c r="E55" s="27" t="s">
        <v>589</v>
      </c>
    </row>
    <row r="56">
      <c r="A56" s="1" t="s">
        <v>587</v>
      </c>
      <c r="B56" s="1">
        <v>12</v>
      </c>
      <c r="C56" s="26" t="s">
        <v>8414</v>
      </c>
      <c r="D56" t="s">
        <v>589</v>
      </c>
      <c r="E56" s="27" t="s">
        <v>8415</v>
      </c>
      <c r="F56" s="28" t="s">
        <v>591</v>
      </c>
      <c r="G56" s="29">
        <v>0.46700000000000003</v>
      </c>
      <c r="H56" s="28">
        <v>2.3010199999999998</v>
      </c>
      <c r="I56" s="30">
        <f>ROUND(G56*H56,P4)</f>
        <v>0</v>
      </c>
      <c r="L56" s="30">
        <v>0</v>
      </c>
      <c r="M56" s="24">
        <f>ROUND(G56*L56,P4)</f>
        <v>0</v>
      </c>
      <c r="N56" s="25" t="s">
        <v>7500</v>
      </c>
      <c r="O56" s="31">
        <f>M56*AA56</f>
        <v>0</v>
      </c>
      <c r="P56" s="1">
        <v>3</v>
      </c>
      <c r="AA56" s="1">
        <f>IF(P56=1,$O$3,IF(P56=2,$O$4,$O$5))</f>
        <v>0</v>
      </c>
    </row>
    <row r="57">
      <c r="A57" s="1" t="s">
        <v>593</v>
      </c>
      <c r="E57" s="27" t="s">
        <v>8416</v>
      </c>
    </row>
    <row r="58" ht="52.8">
      <c r="A58" s="1" t="s">
        <v>594</v>
      </c>
      <c r="E58" s="32" t="s">
        <v>8524</v>
      </c>
    </row>
    <row r="59">
      <c r="A59" s="1" t="s">
        <v>596</v>
      </c>
      <c r="E59" s="27" t="s">
        <v>589</v>
      </c>
    </row>
    <row r="60">
      <c r="A60" s="1" t="s">
        <v>587</v>
      </c>
      <c r="B60" s="1">
        <v>13</v>
      </c>
      <c r="C60" s="26" t="s">
        <v>8418</v>
      </c>
      <c r="D60" t="s">
        <v>589</v>
      </c>
      <c r="E60" s="27" t="s">
        <v>8419</v>
      </c>
      <c r="F60" s="28" t="s">
        <v>591</v>
      </c>
      <c r="G60" s="29">
        <v>2.1349999999999998</v>
      </c>
      <c r="H60" s="28">
        <v>2.5018699999999998</v>
      </c>
      <c r="I60" s="30">
        <f>ROUND(G60*H60,P4)</f>
        <v>0</v>
      </c>
      <c r="L60" s="30">
        <v>0</v>
      </c>
      <c r="M60" s="24">
        <f>ROUND(G60*L60,P4)</f>
        <v>0</v>
      </c>
      <c r="N60" s="25" t="s">
        <v>7500</v>
      </c>
      <c r="O60" s="31">
        <f>M60*AA60</f>
        <v>0</v>
      </c>
      <c r="P60" s="1">
        <v>3</v>
      </c>
      <c r="AA60" s="1">
        <f>IF(P60=1,$O$3,IF(P60=2,$O$4,$O$5))</f>
        <v>0</v>
      </c>
    </row>
    <row r="61" ht="26.4">
      <c r="A61" s="1" t="s">
        <v>593</v>
      </c>
      <c r="E61" s="27" t="s">
        <v>8420</v>
      </c>
    </row>
    <row r="62" ht="26.4">
      <c r="A62" s="1" t="s">
        <v>594</v>
      </c>
      <c r="E62" s="32" t="s">
        <v>8525</v>
      </c>
    </row>
    <row r="63">
      <c r="A63" s="1" t="s">
        <v>596</v>
      </c>
      <c r="E63" s="27" t="s">
        <v>589</v>
      </c>
    </row>
    <row r="64">
      <c r="A64" s="1" t="s">
        <v>587</v>
      </c>
      <c r="B64" s="1">
        <v>14</v>
      </c>
      <c r="C64" s="26" t="s">
        <v>8422</v>
      </c>
      <c r="D64" t="s">
        <v>589</v>
      </c>
      <c r="E64" s="27" t="s">
        <v>8423</v>
      </c>
      <c r="F64" s="28" t="s">
        <v>614</v>
      </c>
      <c r="G64" s="29">
        <v>2.1720000000000002</v>
      </c>
      <c r="H64" s="28">
        <v>0.0029399999999999999</v>
      </c>
      <c r="I64" s="30">
        <f>ROUND(G64*H64,P4)</f>
        <v>0</v>
      </c>
      <c r="L64" s="30">
        <v>0</v>
      </c>
      <c r="M64" s="24">
        <f>ROUND(G64*L64,P4)</f>
        <v>0</v>
      </c>
      <c r="N64" s="25" t="s">
        <v>7500</v>
      </c>
      <c r="O64" s="31">
        <f>M64*AA64</f>
        <v>0</v>
      </c>
      <c r="P64" s="1">
        <v>3</v>
      </c>
      <c r="AA64" s="1">
        <f>IF(P64=1,$O$3,IF(P64=2,$O$4,$O$5))</f>
        <v>0</v>
      </c>
    </row>
    <row r="65">
      <c r="A65" s="1" t="s">
        <v>593</v>
      </c>
      <c r="E65" s="27" t="s">
        <v>8424</v>
      </c>
    </row>
    <row r="66" ht="26.4">
      <c r="A66" s="1" t="s">
        <v>594</v>
      </c>
      <c r="E66" s="32" t="s">
        <v>8526</v>
      </c>
    </row>
    <row r="67">
      <c r="A67" s="1" t="s">
        <v>596</v>
      </c>
      <c r="E67" s="27" t="s">
        <v>589</v>
      </c>
    </row>
    <row r="68">
      <c r="A68" s="1" t="s">
        <v>587</v>
      </c>
      <c r="B68" s="1">
        <v>15</v>
      </c>
      <c r="C68" s="26" t="s">
        <v>8426</v>
      </c>
      <c r="D68" t="s">
        <v>589</v>
      </c>
      <c r="E68" s="27" t="s">
        <v>8427</v>
      </c>
      <c r="F68" s="28" t="s">
        <v>614</v>
      </c>
      <c r="G68" s="29">
        <v>2.1720000000000002</v>
      </c>
      <c r="H68" s="28">
        <v>0</v>
      </c>
      <c r="I68" s="30">
        <f>ROUND(G68*H68,P4)</f>
        <v>0</v>
      </c>
      <c r="L68" s="30">
        <v>0</v>
      </c>
      <c r="M68" s="24">
        <f>ROUND(G68*L68,P4)</f>
        <v>0</v>
      </c>
      <c r="N68" s="25" t="s">
        <v>7500</v>
      </c>
      <c r="O68" s="31">
        <f>M68*AA68</f>
        <v>0</v>
      </c>
      <c r="P68" s="1">
        <v>3</v>
      </c>
      <c r="AA68" s="1">
        <f>IF(P68=1,$O$3,IF(P68=2,$O$4,$O$5))</f>
        <v>0</v>
      </c>
    </row>
    <row r="69">
      <c r="A69" s="1" t="s">
        <v>593</v>
      </c>
      <c r="E69" s="27" t="s">
        <v>8428</v>
      </c>
    </row>
    <row r="70">
      <c r="A70" s="1" t="s">
        <v>594</v>
      </c>
      <c r="E70" s="32" t="s">
        <v>8527</v>
      </c>
    </row>
    <row r="71">
      <c r="A71" s="1" t="s">
        <v>596</v>
      </c>
      <c r="E71" s="27" t="s">
        <v>589</v>
      </c>
    </row>
    <row r="72">
      <c r="A72" s="1" t="s">
        <v>587</v>
      </c>
      <c r="B72" s="1">
        <v>16</v>
      </c>
      <c r="C72" s="26" t="s">
        <v>8430</v>
      </c>
      <c r="D72" t="s">
        <v>589</v>
      </c>
      <c r="E72" s="27" t="s">
        <v>8431</v>
      </c>
      <c r="F72" s="28" t="s">
        <v>695</v>
      </c>
      <c r="G72" s="29">
        <v>0.17100000000000001</v>
      </c>
      <c r="H72" s="28">
        <v>1.0606199999999999</v>
      </c>
      <c r="I72" s="30">
        <f>ROUND(G72*H72,P4)</f>
        <v>0</v>
      </c>
      <c r="L72" s="30">
        <v>0</v>
      </c>
      <c r="M72" s="24">
        <f>ROUND(G72*L72,P4)</f>
        <v>0</v>
      </c>
      <c r="N72" s="25" t="s">
        <v>7500</v>
      </c>
      <c r="O72" s="31">
        <f>M72*AA72</f>
        <v>0</v>
      </c>
      <c r="P72" s="1">
        <v>3</v>
      </c>
      <c r="AA72" s="1">
        <f>IF(P72=1,$O$3,IF(P72=2,$O$4,$O$5))</f>
        <v>0</v>
      </c>
    </row>
    <row r="73">
      <c r="A73" s="1" t="s">
        <v>593</v>
      </c>
      <c r="E73" s="27" t="s">
        <v>8432</v>
      </c>
    </row>
    <row r="74">
      <c r="A74" s="1" t="s">
        <v>594</v>
      </c>
      <c r="E74" s="32" t="s">
        <v>8528</v>
      </c>
    </row>
    <row r="75">
      <c r="A75" s="1" t="s">
        <v>596</v>
      </c>
      <c r="E75" s="27" t="s">
        <v>589</v>
      </c>
    </row>
    <row r="76">
      <c r="A76" s="1" t="s">
        <v>587</v>
      </c>
      <c r="B76" s="1">
        <v>17</v>
      </c>
      <c r="C76" s="26" t="s">
        <v>8129</v>
      </c>
      <c r="D76" t="s">
        <v>589</v>
      </c>
      <c r="E76" s="27" t="s">
        <v>8130</v>
      </c>
      <c r="F76" s="28" t="s">
        <v>591</v>
      </c>
      <c r="G76" s="29">
        <v>3.7349999999999999</v>
      </c>
      <c r="H76" s="28">
        <v>2.5018699999999998</v>
      </c>
      <c r="I76" s="30">
        <f>ROUND(G76*H76,P4)</f>
        <v>0</v>
      </c>
      <c r="L76" s="30">
        <v>0</v>
      </c>
      <c r="M76" s="24">
        <f>ROUND(G76*L76,P4)</f>
        <v>0</v>
      </c>
      <c r="N76" s="25" t="s">
        <v>7500</v>
      </c>
      <c r="O76" s="31">
        <f>M76*AA76</f>
        <v>0</v>
      </c>
      <c r="P76" s="1">
        <v>3</v>
      </c>
      <c r="AA76" s="1">
        <f>IF(P76=1,$O$3,IF(P76=2,$O$4,$O$5))</f>
        <v>0</v>
      </c>
    </row>
    <row r="77" ht="26.4">
      <c r="A77" s="1" t="s">
        <v>593</v>
      </c>
      <c r="E77" s="27" t="s">
        <v>8131</v>
      </c>
    </row>
    <row r="78" ht="26.4">
      <c r="A78" s="1" t="s">
        <v>594</v>
      </c>
      <c r="E78" s="32" t="s">
        <v>8529</v>
      </c>
    </row>
    <row r="79">
      <c r="A79" s="1" t="s">
        <v>596</v>
      </c>
      <c r="E79" s="27" t="s">
        <v>589</v>
      </c>
    </row>
    <row r="80">
      <c r="A80" s="1" t="s">
        <v>587</v>
      </c>
      <c r="B80" s="1">
        <v>18</v>
      </c>
      <c r="C80" s="26" t="s">
        <v>8133</v>
      </c>
      <c r="D80" t="s">
        <v>589</v>
      </c>
      <c r="E80" s="27" t="s">
        <v>8134</v>
      </c>
      <c r="F80" s="28" t="s">
        <v>614</v>
      </c>
      <c r="G80" s="29">
        <v>17.001999999999999</v>
      </c>
      <c r="H80" s="28">
        <v>0.0026900000000000001</v>
      </c>
      <c r="I80" s="30">
        <f>ROUND(G80*H80,P4)</f>
        <v>0</v>
      </c>
      <c r="L80" s="30">
        <v>0</v>
      </c>
      <c r="M80" s="24">
        <f>ROUND(G80*L80,P4)</f>
        <v>0</v>
      </c>
      <c r="N80" s="25" t="s">
        <v>7500</v>
      </c>
      <c r="O80" s="31">
        <f>M80*AA80</f>
        <v>0</v>
      </c>
      <c r="P80" s="1">
        <v>3</v>
      </c>
      <c r="AA80" s="1">
        <f>IF(P80=1,$O$3,IF(P80=2,$O$4,$O$5))</f>
        <v>0</v>
      </c>
    </row>
    <row r="81">
      <c r="A81" s="1" t="s">
        <v>593</v>
      </c>
      <c r="E81" s="27" t="s">
        <v>8135</v>
      </c>
    </row>
    <row r="82">
      <c r="A82" s="1" t="s">
        <v>594</v>
      </c>
      <c r="E82" s="32" t="s">
        <v>8435</v>
      </c>
    </row>
    <row r="83">
      <c r="A83" s="1" t="s">
        <v>596</v>
      </c>
      <c r="E83" s="27" t="s">
        <v>589</v>
      </c>
    </row>
    <row r="84">
      <c r="A84" s="1" t="s">
        <v>587</v>
      </c>
      <c r="B84" s="1">
        <v>19</v>
      </c>
      <c r="C84" s="26" t="s">
        <v>8137</v>
      </c>
      <c r="D84" t="s">
        <v>589</v>
      </c>
      <c r="E84" s="27" t="s">
        <v>8138</v>
      </c>
      <c r="F84" s="28" t="s">
        <v>614</v>
      </c>
      <c r="G84" s="29">
        <v>17.001999999999999</v>
      </c>
      <c r="H84" s="28">
        <v>0</v>
      </c>
      <c r="I84" s="30">
        <f>ROUND(G84*H84,P4)</f>
        <v>0</v>
      </c>
      <c r="L84" s="30">
        <v>0</v>
      </c>
      <c r="M84" s="24">
        <f>ROUND(G84*L84,P4)</f>
        <v>0</v>
      </c>
      <c r="N84" s="25" t="s">
        <v>7500</v>
      </c>
      <c r="O84" s="31">
        <f>M84*AA84</f>
        <v>0</v>
      </c>
      <c r="P84" s="1">
        <v>3</v>
      </c>
      <c r="AA84" s="1">
        <f>IF(P84=1,$O$3,IF(P84=2,$O$4,$O$5))</f>
        <v>0</v>
      </c>
    </row>
    <row r="85">
      <c r="A85" s="1" t="s">
        <v>593</v>
      </c>
      <c r="E85" s="27" t="s">
        <v>8139</v>
      </c>
    </row>
    <row r="86">
      <c r="A86" s="1" t="s">
        <v>594</v>
      </c>
      <c r="E86" s="32" t="s">
        <v>8436</v>
      </c>
    </row>
    <row r="87">
      <c r="A87" s="1" t="s">
        <v>596</v>
      </c>
      <c r="E87" s="27" t="s">
        <v>589</v>
      </c>
    </row>
    <row r="88">
      <c r="A88" s="1" t="s">
        <v>587</v>
      </c>
      <c r="B88" s="1">
        <v>20</v>
      </c>
      <c r="C88" s="26" t="s">
        <v>8437</v>
      </c>
      <c r="D88" t="s">
        <v>589</v>
      </c>
      <c r="E88" s="27" t="s">
        <v>8438</v>
      </c>
      <c r="F88" s="28" t="s">
        <v>695</v>
      </c>
      <c r="G88" s="29">
        <v>0.29899999999999999</v>
      </c>
      <c r="H88" s="28">
        <v>1.0606199999999999</v>
      </c>
      <c r="I88" s="30">
        <f>ROUND(G88*H88,P4)</f>
        <v>0</v>
      </c>
      <c r="L88" s="30">
        <v>0</v>
      </c>
      <c r="M88" s="24">
        <f>ROUND(G88*L88,P4)</f>
        <v>0</v>
      </c>
      <c r="N88" s="25" t="s">
        <v>7500</v>
      </c>
      <c r="O88" s="31">
        <f>M88*AA88</f>
        <v>0</v>
      </c>
      <c r="P88" s="1">
        <v>3</v>
      </c>
      <c r="AA88" s="1">
        <f>IF(P88=1,$O$3,IF(P88=2,$O$4,$O$5))</f>
        <v>0</v>
      </c>
    </row>
    <row r="89">
      <c r="A89" s="1" t="s">
        <v>593</v>
      </c>
      <c r="E89" s="27" t="s">
        <v>8439</v>
      </c>
    </row>
    <row r="90">
      <c r="A90" s="1" t="s">
        <v>594</v>
      </c>
      <c r="E90" s="32" t="s">
        <v>8530</v>
      </c>
    </row>
    <row r="91">
      <c r="A91" s="1" t="s">
        <v>596</v>
      </c>
      <c r="E91" s="27" t="s">
        <v>589</v>
      </c>
    </row>
    <row r="92">
      <c r="A92" s="1" t="s">
        <v>584</v>
      </c>
      <c r="C92" s="22" t="s">
        <v>3264</v>
      </c>
      <c r="E92" s="23" t="s">
        <v>7642</v>
      </c>
      <c r="L92" s="24">
        <f>SUMIFS(L93:L112,A93:A112,"P")</f>
        <v>0</v>
      </c>
      <c r="M92" s="24">
        <f>SUMIFS(M93:M112,A93:A112,"P")</f>
        <v>0</v>
      </c>
      <c r="N92" s="25"/>
    </row>
    <row r="93">
      <c r="A93" s="1" t="s">
        <v>587</v>
      </c>
      <c r="B93" s="1">
        <v>21</v>
      </c>
      <c r="C93" s="26" t="s">
        <v>8441</v>
      </c>
      <c r="D93" t="s">
        <v>589</v>
      </c>
      <c r="E93" s="27" t="s">
        <v>8442</v>
      </c>
      <c r="F93" s="28" t="s">
        <v>614</v>
      </c>
      <c r="G93" s="29">
        <v>3.4319999999999999</v>
      </c>
      <c r="H93" s="28">
        <v>0.00018000000000000001</v>
      </c>
      <c r="I93" s="30">
        <f>ROUND(G93*H93,P4)</f>
        <v>0</v>
      </c>
      <c r="L93" s="30">
        <v>0</v>
      </c>
      <c r="M93" s="24">
        <f>ROUND(G93*L93,P4)</f>
        <v>0</v>
      </c>
      <c r="N93" s="25" t="s">
        <v>7500</v>
      </c>
      <c r="O93" s="31">
        <f>M93*AA93</f>
        <v>0</v>
      </c>
      <c r="P93" s="1">
        <v>3</v>
      </c>
      <c r="AA93" s="1">
        <f>IF(P93=1,$O$3,IF(P93=2,$O$4,$O$5))</f>
        <v>0</v>
      </c>
    </row>
    <row r="94" ht="26.4">
      <c r="A94" s="1" t="s">
        <v>593</v>
      </c>
      <c r="E94" s="27" t="s">
        <v>8443</v>
      </c>
    </row>
    <row r="95">
      <c r="A95" s="1" t="s">
        <v>594</v>
      </c>
      <c r="E95" s="32" t="s">
        <v>8444</v>
      </c>
    </row>
    <row r="96">
      <c r="A96" s="1" t="s">
        <v>596</v>
      </c>
      <c r="E96" s="27" t="s">
        <v>589</v>
      </c>
    </row>
    <row r="97">
      <c r="A97" s="1" t="s">
        <v>587</v>
      </c>
      <c r="B97" s="1">
        <v>22</v>
      </c>
      <c r="C97" s="26" t="s">
        <v>8445</v>
      </c>
      <c r="D97" t="s">
        <v>589</v>
      </c>
      <c r="E97" s="27" t="s">
        <v>8446</v>
      </c>
      <c r="F97" s="28" t="s">
        <v>614</v>
      </c>
      <c r="G97" s="29">
        <v>3.4319999999999999</v>
      </c>
      <c r="H97" s="28">
        <v>0.0057000000000000002</v>
      </c>
      <c r="I97" s="30">
        <f>ROUND(G97*H97,P4)</f>
        <v>0</v>
      </c>
      <c r="L97" s="30">
        <v>0</v>
      </c>
      <c r="M97" s="24">
        <f>ROUND(G97*L97,P4)</f>
        <v>0</v>
      </c>
      <c r="N97" s="25" t="s">
        <v>7500</v>
      </c>
      <c r="O97" s="31">
        <f>M97*AA97</f>
        <v>0</v>
      </c>
      <c r="P97" s="1">
        <v>3</v>
      </c>
      <c r="AA97" s="1">
        <f>IF(P97=1,$O$3,IF(P97=2,$O$4,$O$5))</f>
        <v>0</v>
      </c>
    </row>
    <row r="98" ht="26.4">
      <c r="A98" s="1" t="s">
        <v>593</v>
      </c>
      <c r="E98" s="27" t="s">
        <v>8447</v>
      </c>
    </row>
    <row r="99">
      <c r="A99" s="1" t="s">
        <v>594</v>
      </c>
      <c r="E99" s="32" t="s">
        <v>8448</v>
      </c>
    </row>
    <row r="100">
      <c r="A100" s="1" t="s">
        <v>596</v>
      </c>
      <c r="E100" s="27" t="s">
        <v>589</v>
      </c>
    </row>
    <row r="101">
      <c r="A101" s="1" t="s">
        <v>587</v>
      </c>
      <c r="B101" s="1">
        <v>23</v>
      </c>
      <c r="C101" s="26" t="s">
        <v>8161</v>
      </c>
      <c r="D101" t="s">
        <v>589</v>
      </c>
      <c r="E101" s="27" t="s">
        <v>8162</v>
      </c>
      <c r="F101" s="28" t="s">
        <v>614</v>
      </c>
      <c r="G101" s="29">
        <v>3.7919999999999998</v>
      </c>
      <c r="H101" s="28">
        <v>0.1837</v>
      </c>
      <c r="I101" s="30">
        <f>ROUND(G101*H101,P4)</f>
        <v>0</v>
      </c>
      <c r="L101" s="30">
        <v>0</v>
      </c>
      <c r="M101" s="24">
        <f>ROUND(G101*L101,P4)</f>
        <v>0</v>
      </c>
      <c r="N101" s="25" t="s">
        <v>7500</v>
      </c>
      <c r="O101" s="31">
        <f>M101*AA101</f>
        <v>0</v>
      </c>
      <c r="P101" s="1">
        <v>3</v>
      </c>
      <c r="AA101" s="1">
        <f>IF(P101=1,$O$3,IF(P101=2,$O$4,$O$5))</f>
        <v>0</v>
      </c>
    </row>
    <row r="102" ht="26.4">
      <c r="A102" s="1" t="s">
        <v>593</v>
      </c>
      <c r="E102" s="27" t="s">
        <v>8163</v>
      </c>
    </row>
    <row r="103">
      <c r="A103" s="1" t="s">
        <v>594</v>
      </c>
      <c r="E103" s="32" t="s">
        <v>8449</v>
      </c>
    </row>
    <row r="104">
      <c r="A104" s="1" t="s">
        <v>596</v>
      </c>
      <c r="E104" s="27" t="s">
        <v>589</v>
      </c>
    </row>
    <row r="105">
      <c r="A105" s="1" t="s">
        <v>587</v>
      </c>
      <c r="B105" s="1">
        <v>24</v>
      </c>
      <c r="C105" s="26" t="s">
        <v>8165</v>
      </c>
      <c r="D105" t="s">
        <v>589</v>
      </c>
      <c r="E105" s="27" t="s">
        <v>8166</v>
      </c>
      <c r="F105" s="28" t="s">
        <v>614</v>
      </c>
      <c r="G105" s="29">
        <v>3.7919999999999998</v>
      </c>
      <c r="H105" s="28">
        <v>0.30357000000000001</v>
      </c>
      <c r="I105" s="30">
        <f>ROUND(G105*H105,P4)</f>
        <v>0</v>
      </c>
      <c r="L105" s="30">
        <v>0</v>
      </c>
      <c r="M105" s="24">
        <f>ROUND(G105*L105,P4)</f>
        <v>0</v>
      </c>
      <c r="N105" s="25" t="s">
        <v>7500</v>
      </c>
      <c r="O105" s="31">
        <f>M105*AA105</f>
        <v>0</v>
      </c>
      <c r="P105" s="1">
        <v>3</v>
      </c>
      <c r="AA105" s="1">
        <f>IF(P105=1,$O$3,IF(P105=2,$O$4,$O$5))</f>
        <v>0</v>
      </c>
    </row>
    <row r="106" ht="26.4">
      <c r="A106" s="1" t="s">
        <v>593</v>
      </c>
      <c r="E106" s="27" t="s">
        <v>8167</v>
      </c>
    </row>
    <row r="107">
      <c r="A107" s="1" t="s">
        <v>594</v>
      </c>
      <c r="E107" s="32" t="s">
        <v>8450</v>
      </c>
    </row>
    <row r="108">
      <c r="A108" s="1" t="s">
        <v>596</v>
      </c>
      <c r="E108" s="27" t="s">
        <v>589</v>
      </c>
    </row>
    <row r="109">
      <c r="A109" s="1" t="s">
        <v>587</v>
      </c>
      <c r="B109" s="1">
        <v>25</v>
      </c>
      <c r="C109" s="26" t="s">
        <v>8029</v>
      </c>
      <c r="D109" t="s">
        <v>589</v>
      </c>
      <c r="E109" s="27" t="s">
        <v>8030</v>
      </c>
      <c r="F109" s="28" t="s">
        <v>607</v>
      </c>
      <c r="G109" s="29">
        <v>12.640000000000001</v>
      </c>
      <c r="H109" s="28">
        <v>0.19663</v>
      </c>
      <c r="I109" s="30">
        <f>ROUND(G109*H109,P4)</f>
        <v>0</v>
      </c>
      <c r="L109" s="30">
        <v>0</v>
      </c>
      <c r="M109" s="24">
        <f>ROUND(G109*L109,P4)</f>
        <v>0</v>
      </c>
      <c r="N109" s="25" t="s">
        <v>7500</v>
      </c>
      <c r="O109" s="31">
        <f>M109*AA109</f>
        <v>0</v>
      </c>
      <c r="P109" s="1">
        <v>3</v>
      </c>
      <c r="AA109" s="1">
        <f>IF(P109=1,$O$3,IF(P109=2,$O$4,$O$5))</f>
        <v>0</v>
      </c>
    </row>
    <row r="110" ht="26.4">
      <c r="A110" s="1" t="s">
        <v>593</v>
      </c>
      <c r="E110" s="27" t="s">
        <v>8031</v>
      </c>
    </row>
    <row r="111">
      <c r="A111" s="1" t="s">
        <v>594</v>
      </c>
      <c r="E111" s="32" t="s">
        <v>8451</v>
      </c>
    </row>
    <row r="112">
      <c r="A112" s="1" t="s">
        <v>596</v>
      </c>
      <c r="E112" s="27" t="s">
        <v>589</v>
      </c>
    </row>
    <row r="113">
      <c r="A113" s="1" t="s">
        <v>584</v>
      </c>
      <c r="C113" s="22" t="s">
        <v>4198</v>
      </c>
      <c r="E113" s="23" t="s">
        <v>4199</v>
      </c>
      <c r="L113" s="24">
        <f>SUMIFS(L114:L137,A114:A137,"P")</f>
        <v>0</v>
      </c>
      <c r="M113" s="24">
        <f>SUMIFS(M114:M137,A114:A137,"P")</f>
        <v>0</v>
      </c>
      <c r="N113" s="25"/>
    </row>
    <row r="114">
      <c r="A114" s="1" t="s">
        <v>587</v>
      </c>
      <c r="B114" s="1">
        <v>26</v>
      </c>
      <c r="C114" s="26" t="s">
        <v>8452</v>
      </c>
      <c r="D114" t="s">
        <v>589</v>
      </c>
      <c r="E114" s="27" t="s">
        <v>8453</v>
      </c>
      <c r="F114" s="28" t="s">
        <v>695</v>
      </c>
      <c r="G114" s="29">
        <v>0.002</v>
      </c>
      <c r="H114" s="28">
        <v>1</v>
      </c>
      <c r="I114" s="30">
        <f>ROUND(G114*H114,P4)</f>
        <v>0</v>
      </c>
      <c r="L114" s="30">
        <v>0</v>
      </c>
      <c r="M114" s="24">
        <f>ROUND(G114*L114,P4)</f>
        <v>0</v>
      </c>
      <c r="N114" s="25" t="s">
        <v>7500</v>
      </c>
      <c r="O114" s="31">
        <f>M114*AA114</f>
        <v>0</v>
      </c>
      <c r="P114" s="1">
        <v>3</v>
      </c>
      <c r="AA114" s="1">
        <f>IF(P114=1,$O$3,IF(P114=2,$O$4,$O$5))</f>
        <v>0</v>
      </c>
    </row>
    <row r="115">
      <c r="A115" s="1" t="s">
        <v>593</v>
      </c>
      <c r="E115" s="27" t="s">
        <v>8453</v>
      </c>
    </row>
    <row r="116">
      <c r="A116" s="1" t="s">
        <v>594</v>
      </c>
    </row>
    <row r="117">
      <c r="A117" s="1" t="s">
        <v>596</v>
      </c>
      <c r="E117" s="27" t="s">
        <v>589</v>
      </c>
    </row>
    <row r="118" ht="26.4">
      <c r="A118" s="1" t="s">
        <v>587</v>
      </c>
      <c r="B118" s="1">
        <v>27</v>
      </c>
      <c r="C118" s="26" t="s">
        <v>8454</v>
      </c>
      <c r="D118" t="s">
        <v>589</v>
      </c>
      <c r="E118" s="27" t="s">
        <v>8455</v>
      </c>
      <c r="F118" s="28" t="s">
        <v>614</v>
      </c>
      <c r="G118" s="29">
        <v>14.087999999999999</v>
      </c>
      <c r="H118" s="28">
        <v>0.0054000000000000003</v>
      </c>
      <c r="I118" s="30">
        <f>ROUND(G118*H118,P4)</f>
        <v>0</v>
      </c>
      <c r="L118" s="30">
        <v>0</v>
      </c>
      <c r="M118" s="24">
        <f>ROUND(G118*L118,P4)</f>
        <v>0</v>
      </c>
      <c r="N118" s="25" t="s">
        <v>7500</v>
      </c>
      <c r="O118" s="31">
        <f>M118*AA118</f>
        <v>0</v>
      </c>
      <c r="P118" s="1">
        <v>3</v>
      </c>
      <c r="AA118" s="1">
        <f>IF(P118=1,$O$3,IF(P118=2,$O$4,$O$5))</f>
        <v>0</v>
      </c>
    </row>
    <row r="119" ht="26.4">
      <c r="A119" s="1" t="s">
        <v>593</v>
      </c>
      <c r="E119" s="27" t="s">
        <v>8455</v>
      </c>
    </row>
    <row r="120" ht="26.4">
      <c r="A120" s="1" t="s">
        <v>594</v>
      </c>
      <c r="E120" s="32" t="s">
        <v>8456</v>
      </c>
    </row>
    <row r="121">
      <c r="A121" s="1" t="s">
        <v>596</v>
      </c>
      <c r="E121" s="27" t="s">
        <v>589</v>
      </c>
    </row>
    <row r="122">
      <c r="A122" s="1" t="s">
        <v>587</v>
      </c>
      <c r="B122" s="1">
        <v>28</v>
      </c>
      <c r="C122" s="26" t="s">
        <v>8457</v>
      </c>
      <c r="D122" t="s">
        <v>589</v>
      </c>
      <c r="E122" s="27" t="s">
        <v>8458</v>
      </c>
      <c r="F122" s="28" t="s">
        <v>614</v>
      </c>
      <c r="G122" s="29">
        <v>8.1059999999999999</v>
      </c>
      <c r="H122" s="28">
        <v>0</v>
      </c>
      <c r="I122" s="30">
        <f>ROUND(G122*H122,P4)</f>
        <v>0</v>
      </c>
      <c r="L122" s="30">
        <v>0</v>
      </c>
      <c r="M122" s="24">
        <f>ROUND(G122*L122,P4)</f>
        <v>0</v>
      </c>
      <c r="N122" s="25" t="s">
        <v>7500</v>
      </c>
      <c r="O122" s="31">
        <f>M122*AA122</f>
        <v>0</v>
      </c>
      <c r="P122" s="1">
        <v>3</v>
      </c>
      <c r="AA122" s="1">
        <f>IF(P122=1,$O$3,IF(P122=2,$O$4,$O$5))</f>
        <v>0</v>
      </c>
    </row>
    <row r="123" ht="26.4">
      <c r="A123" s="1" t="s">
        <v>593</v>
      </c>
      <c r="E123" s="27" t="s">
        <v>8459</v>
      </c>
    </row>
    <row r="124">
      <c r="A124" s="1" t="s">
        <v>594</v>
      </c>
      <c r="E124" s="32" t="s">
        <v>8460</v>
      </c>
    </row>
    <row r="125">
      <c r="A125" s="1" t="s">
        <v>596</v>
      </c>
      <c r="E125" s="27" t="s">
        <v>589</v>
      </c>
    </row>
    <row r="126">
      <c r="A126" s="1" t="s">
        <v>587</v>
      </c>
      <c r="B126" s="1">
        <v>29</v>
      </c>
      <c r="C126" s="26" t="s">
        <v>8461</v>
      </c>
      <c r="D126" t="s">
        <v>589</v>
      </c>
      <c r="E126" s="27" t="s">
        <v>8462</v>
      </c>
      <c r="F126" s="28" t="s">
        <v>614</v>
      </c>
      <c r="G126" s="29">
        <v>8.1059999999999999</v>
      </c>
      <c r="H126" s="28">
        <v>0.00040000000000000002</v>
      </c>
      <c r="I126" s="30">
        <f>ROUND(G126*H126,P4)</f>
        <v>0</v>
      </c>
      <c r="L126" s="30">
        <v>0</v>
      </c>
      <c r="M126" s="24">
        <f>ROUND(G126*L126,P4)</f>
        <v>0</v>
      </c>
      <c r="N126" s="25" t="s">
        <v>7500</v>
      </c>
      <c r="O126" s="31">
        <f>M126*AA126</f>
        <v>0</v>
      </c>
      <c r="P126" s="1">
        <v>3</v>
      </c>
      <c r="AA126" s="1">
        <f>IF(P126=1,$O$3,IF(P126=2,$O$4,$O$5))</f>
        <v>0</v>
      </c>
    </row>
    <row r="127">
      <c r="A127" s="1" t="s">
        <v>593</v>
      </c>
      <c r="E127" s="27" t="s">
        <v>8463</v>
      </c>
    </row>
    <row r="128">
      <c r="A128" s="1" t="s">
        <v>594</v>
      </c>
      <c r="E128" s="32" t="s">
        <v>8464</v>
      </c>
    </row>
    <row r="129">
      <c r="A129" s="1" t="s">
        <v>596</v>
      </c>
      <c r="E129" s="27" t="s">
        <v>589</v>
      </c>
    </row>
    <row r="130">
      <c r="A130" s="1" t="s">
        <v>587</v>
      </c>
      <c r="B130" s="1">
        <v>30</v>
      </c>
      <c r="C130" s="26" t="s">
        <v>8465</v>
      </c>
      <c r="D130" t="s">
        <v>589</v>
      </c>
      <c r="E130" s="27" t="s">
        <v>8466</v>
      </c>
      <c r="F130" s="28" t="s">
        <v>614</v>
      </c>
      <c r="G130" s="29">
        <v>3.4319999999999999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8467</v>
      </c>
    </row>
    <row r="132">
      <c r="A132" s="1" t="s">
        <v>594</v>
      </c>
      <c r="E132" s="32" t="s">
        <v>8444</v>
      </c>
    </row>
    <row r="133">
      <c r="A133" s="1" t="s">
        <v>596</v>
      </c>
      <c r="E133" s="27" t="s">
        <v>589</v>
      </c>
    </row>
    <row r="134">
      <c r="A134" s="1" t="s">
        <v>587</v>
      </c>
      <c r="B134" s="1">
        <v>31</v>
      </c>
      <c r="C134" s="26" t="s">
        <v>8468</v>
      </c>
      <c r="D134" t="s">
        <v>589</v>
      </c>
      <c r="E134" s="27" t="s">
        <v>8469</v>
      </c>
      <c r="F134" s="28" t="s">
        <v>695</v>
      </c>
      <c r="G134" s="29">
        <v>0.083000000000000004</v>
      </c>
      <c r="H134" s="28">
        <v>0</v>
      </c>
      <c r="I134" s="30">
        <f>ROUND(G134*H134,P4)</f>
        <v>0</v>
      </c>
      <c r="L134" s="30">
        <v>0</v>
      </c>
      <c r="M134" s="24">
        <f>ROUND(G134*L134,P4)</f>
        <v>0</v>
      </c>
      <c r="N134" s="25" t="s">
        <v>7500</v>
      </c>
      <c r="O134" s="31">
        <f>M134*AA134</f>
        <v>0</v>
      </c>
      <c r="P134" s="1">
        <v>3</v>
      </c>
      <c r="AA134" s="1">
        <f>IF(P134=1,$O$3,IF(P134=2,$O$4,$O$5))</f>
        <v>0</v>
      </c>
    </row>
    <row r="135" ht="39.6">
      <c r="A135" s="1" t="s">
        <v>593</v>
      </c>
      <c r="E135" s="27" t="s">
        <v>8470</v>
      </c>
    </row>
    <row r="136">
      <c r="A136" s="1" t="s">
        <v>594</v>
      </c>
    </row>
    <row r="137">
      <c r="A137" s="1" t="s">
        <v>596</v>
      </c>
      <c r="E137" s="27" t="s">
        <v>589</v>
      </c>
    </row>
    <row r="138">
      <c r="A138" s="1" t="s">
        <v>584</v>
      </c>
      <c r="C138" s="22" t="s">
        <v>8471</v>
      </c>
      <c r="E138" s="23" t="s">
        <v>8472</v>
      </c>
      <c r="L138" s="24">
        <f>SUMIFS(L139:L150,A139:A150,"P")</f>
        <v>0</v>
      </c>
      <c r="M138" s="24">
        <f>SUMIFS(M139:M150,A139:A150,"P")</f>
        <v>0</v>
      </c>
      <c r="N138" s="25"/>
    </row>
    <row r="139">
      <c r="A139" s="1" t="s">
        <v>587</v>
      </c>
      <c r="B139" s="1">
        <v>32</v>
      </c>
      <c r="C139" s="26" t="s">
        <v>8473</v>
      </c>
      <c r="D139" t="s">
        <v>589</v>
      </c>
      <c r="E139" s="27" t="s">
        <v>8474</v>
      </c>
      <c r="F139" s="28" t="s">
        <v>614</v>
      </c>
      <c r="G139" s="29">
        <v>20.385999999999999</v>
      </c>
      <c r="H139" s="28">
        <v>0.0018</v>
      </c>
      <c r="I139" s="30">
        <f>ROUND(G139*H139,P4)</f>
        <v>0</v>
      </c>
      <c r="L139" s="30">
        <v>0</v>
      </c>
      <c r="M139" s="24">
        <f>ROUND(G139*L139,P4)</f>
        <v>0</v>
      </c>
      <c r="N139" s="25" t="s">
        <v>7500</v>
      </c>
      <c r="O139" s="31">
        <f>M139*AA139</f>
        <v>0</v>
      </c>
      <c r="P139" s="1">
        <v>3</v>
      </c>
      <c r="AA139" s="1">
        <f>IF(P139=1,$O$3,IF(P139=2,$O$4,$O$5))</f>
        <v>0</v>
      </c>
    </row>
    <row r="140">
      <c r="A140" s="1" t="s">
        <v>593</v>
      </c>
      <c r="E140" s="27" t="s">
        <v>8474</v>
      </c>
    </row>
    <row r="141" ht="26.4">
      <c r="A141" s="1" t="s">
        <v>594</v>
      </c>
      <c r="E141" s="32" t="s">
        <v>8475</v>
      </c>
    </row>
    <row r="142">
      <c r="A142" s="1" t="s">
        <v>596</v>
      </c>
      <c r="E142" s="27" t="s">
        <v>589</v>
      </c>
    </row>
    <row r="143" ht="26.4">
      <c r="A143" s="1" t="s">
        <v>587</v>
      </c>
      <c r="B143" s="1">
        <v>33</v>
      </c>
      <c r="C143" s="26" t="s">
        <v>8476</v>
      </c>
      <c r="D143" t="s">
        <v>589</v>
      </c>
      <c r="E143" s="27" t="s">
        <v>8477</v>
      </c>
      <c r="F143" s="28" t="s">
        <v>614</v>
      </c>
      <c r="G143" s="29">
        <v>18.876000000000001</v>
      </c>
      <c r="H143" s="28">
        <v>5.0000000000000002E-05</v>
      </c>
      <c r="I143" s="30">
        <f>ROUND(G143*H143,P4)</f>
        <v>0</v>
      </c>
      <c r="L143" s="30">
        <v>0</v>
      </c>
      <c r="M143" s="24">
        <f>ROUND(G143*L143,P4)</f>
        <v>0</v>
      </c>
      <c r="N143" s="25" t="s">
        <v>7500</v>
      </c>
      <c r="O143" s="31">
        <f>M143*AA143</f>
        <v>0</v>
      </c>
      <c r="P143" s="1">
        <v>3</v>
      </c>
      <c r="AA143" s="1">
        <f>IF(P143=1,$O$3,IF(P143=2,$O$4,$O$5))</f>
        <v>0</v>
      </c>
    </row>
    <row r="144" ht="26.4">
      <c r="A144" s="1" t="s">
        <v>593</v>
      </c>
      <c r="E144" s="27" t="s">
        <v>8478</v>
      </c>
    </row>
    <row r="145" ht="26.4">
      <c r="A145" s="1" t="s">
        <v>594</v>
      </c>
      <c r="E145" s="32" t="s">
        <v>8479</v>
      </c>
    </row>
    <row r="146">
      <c r="A146" s="1" t="s">
        <v>596</v>
      </c>
      <c r="E146" s="27" t="s">
        <v>589</v>
      </c>
    </row>
    <row r="147">
      <c r="A147" s="1" t="s">
        <v>587</v>
      </c>
      <c r="B147" s="1">
        <v>34</v>
      </c>
      <c r="C147" s="26" t="s">
        <v>8480</v>
      </c>
      <c r="D147" t="s">
        <v>589</v>
      </c>
      <c r="E147" s="27" t="s">
        <v>8481</v>
      </c>
      <c r="F147" s="28" t="s">
        <v>695</v>
      </c>
      <c r="G147" s="29">
        <v>0.037999999999999999</v>
      </c>
      <c r="H147" s="28">
        <v>0</v>
      </c>
      <c r="I147" s="30">
        <f>ROUND(G147*H147,P4)</f>
        <v>0</v>
      </c>
      <c r="L147" s="30">
        <v>0</v>
      </c>
      <c r="M147" s="24">
        <f>ROUND(G147*L147,P4)</f>
        <v>0</v>
      </c>
      <c r="N147" s="25" t="s">
        <v>7500</v>
      </c>
      <c r="O147" s="31">
        <f>M147*AA147</f>
        <v>0</v>
      </c>
      <c r="P147" s="1">
        <v>3</v>
      </c>
      <c r="AA147" s="1">
        <f>IF(P147=1,$O$3,IF(P147=2,$O$4,$O$5))</f>
        <v>0</v>
      </c>
    </row>
    <row r="148" ht="39.6">
      <c r="A148" s="1" t="s">
        <v>593</v>
      </c>
      <c r="E148" s="27" t="s">
        <v>8482</v>
      </c>
    </row>
    <row r="149">
      <c r="A149" s="1" t="s">
        <v>594</v>
      </c>
    </row>
    <row r="150">
      <c r="A150" s="1" t="s">
        <v>596</v>
      </c>
      <c r="E150" s="27" t="s">
        <v>589</v>
      </c>
    </row>
    <row r="151">
      <c r="A151" s="1" t="s">
        <v>584</v>
      </c>
      <c r="C151" s="22" t="s">
        <v>8483</v>
      </c>
      <c r="E151" s="23" t="s">
        <v>8484</v>
      </c>
      <c r="L151" s="24">
        <f>SUMIFS(L152:L159,A152:A159,"P")</f>
        <v>0</v>
      </c>
      <c r="M151" s="24">
        <f>SUMIFS(M152:M159,A152:A159,"P")</f>
        <v>0</v>
      </c>
      <c r="N151" s="25"/>
    </row>
    <row r="152">
      <c r="A152" s="1" t="s">
        <v>587</v>
      </c>
      <c r="B152" s="1">
        <v>35</v>
      </c>
      <c r="C152" s="26" t="s">
        <v>8485</v>
      </c>
      <c r="D152" t="s">
        <v>589</v>
      </c>
      <c r="E152" s="27" t="s">
        <v>8486</v>
      </c>
      <c r="F152" s="28" t="s">
        <v>614</v>
      </c>
      <c r="G152" s="29">
        <v>3.4319999999999999</v>
      </c>
      <c r="H152" s="28">
        <v>0.00020000000000000001</v>
      </c>
      <c r="I152" s="30">
        <f>ROUND(G152*H152,P4)</f>
        <v>0</v>
      </c>
      <c r="L152" s="30">
        <v>0</v>
      </c>
      <c r="M152" s="24">
        <f>ROUND(G152*L152,P4)</f>
        <v>0</v>
      </c>
      <c r="N152" s="25" t="s">
        <v>7500</v>
      </c>
      <c r="O152" s="31">
        <f>M152*AA152</f>
        <v>0</v>
      </c>
      <c r="P152" s="1">
        <v>3</v>
      </c>
      <c r="AA152" s="1">
        <f>IF(P152=1,$O$3,IF(P152=2,$O$4,$O$5))</f>
        <v>0</v>
      </c>
    </row>
    <row r="153" ht="26.4">
      <c r="A153" s="1" t="s">
        <v>593</v>
      </c>
      <c r="E153" s="27" t="s">
        <v>8487</v>
      </c>
    </row>
    <row r="154">
      <c r="A154" s="1" t="s">
        <v>594</v>
      </c>
      <c r="E154" s="32" t="s">
        <v>8448</v>
      </c>
    </row>
    <row r="155">
      <c r="A155" s="1" t="s">
        <v>596</v>
      </c>
      <c r="E155" s="27" t="s">
        <v>589</v>
      </c>
    </row>
    <row r="156">
      <c r="A156" s="1" t="s">
        <v>587</v>
      </c>
      <c r="B156" s="1">
        <v>36</v>
      </c>
      <c r="C156" s="26" t="s">
        <v>8488</v>
      </c>
      <c r="D156" t="s">
        <v>589</v>
      </c>
      <c r="E156" s="27" t="s">
        <v>8489</v>
      </c>
      <c r="F156" s="28" t="s">
        <v>614</v>
      </c>
      <c r="G156" s="29">
        <v>32.978000000000002</v>
      </c>
      <c r="H156" s="28">
        <v>0.00036000000000000002</v>
      </c>
      <c r="I156" s="30">
        <f>ROUND(G156*H156,P4)</f>
        <v>0</v>
      </c>
      <c r="L156" s="30">
        <v>0</v>
      </c>
      <c r="M156" s="24">
        <f>ROUND(G156*L156,P4)</f>
        <v>0</v>
      </c>
      <c r="N156" s="25" t="s">
        <v>7500</v>
      </c>
      <c r="O156" s="31">
        <f>M156*AA156</f>
        <v>0</v>
      </c>
      <c r="P156" s="1">
        <v>3</v>
      </c>
      <c r="AA156" s="1">
        <f>IF(P156=1,$O$3,IF(P156=2,$O$4,$O$5))</f>
        <v>0</v>
      </c>
    </row>
    <row r="157" ht="26.4">
      <c r="A157" s="1" t="s">
        <v>593</v>
      </c>
      <c r="E157" s="27" t="s">
        <v>8490</v>
      </c>
    </row>
    <row r="158">
      <c r="A158" s="1" t="s">
        <v>594</v>
      </c>
      <c r="E158" s="32" t="s">
        <v>8491</v>
      </c>
    </row>
    <row r="159">
      <c r="A159" s="1" t="s">
        <v>596</v>
      </c>
      <c r="E159" s="27" t="s">
        <v>589</v>
      </c>
    </row>
    <row r="160">
      <c r="A160" s="1" t="s">
        <v>584</v>
      </c>
      <c r="C160" s="22" t="s">
        <v>690</v>
      </c>
      <c r="E160" s="23" t="s">
        <v>691</v>
      </c>
      <c r="L160" s="24">
        <f>SUMIFS(L161:L164,A161:A164,"P")</f>
        <v>0</v>
      </c>
      <c r="M160" s="24">
        <f>SUMIFS(M161:M164,A161:A164,"P")</f>
        <v>0</v>
      </c>
      <c r="N160" s="25"/>
    </row>
    <row r="161" ht="39.6">
      <c r="A161" s="1" t="s">
        <v>587</v>
      </c>
      <c r="B161" s="1">
        <v>37</v>
      </c>
      <c r="C161" s="26" t="s">
        <v>2681</v>
      </c>
      <c r="D161" t="s">
        <v>2682</v>
      </c>
      <c r="E161" s="27" t="s">
        <v>2683</v>
      </c>
      <c r="F161" s="28" t="s">
        <v>695</v>
      </c>
      <c r="G161" s="29">
        <v>65.719999999999999</v>
      </c>
      <c r="H161" s="28">
        <v>0</v>
      </c>
      <c r="I161" s="30">
        <f>ROUND(G161*H161,P4)</f>
        <v>0</v>
      </c>
      <c r="L161" s="30">
        <v>0</v>
      </c>
      <c r="M161" s="24">
        <f>ROUND(G161*L161,P4)</f>
        <v>0</v>
      </c>
      <c r="N161" s="25" t="s">
        <v>589</v>
      </c>
      <c r="O161" s="31">
        <f>M161*AA161</f>
        <v>0</v>
      </c>
      <c r="P161" s="1">
        <v>3</v>
      </c>
      <c r="AA161" s="1">
        <f>IF(P161=1,$O$3,IF(P161=2,$O$4,$O$5))</f>
        <v>0</v>
      </c>
    </row>
    <row r="162" ht="39.6">
      <c r="A162" s="1" t="s">
        <v>593</v>
      </c>
      <c r="E162" s="27" t="s">
        <v>696</v>
      </c>
    </row>
    <row r="163">
      <c r="A163" s="1" t="s">
        <v>594</v>
      </c>
      <c r="E163" s="32" t="s">
        <v>8531</v>
      </c>
    </row>
    <row r="164" ht="158.4">
      <c r="A164" s="1" t="s">
        <v>596</v>
      </c>
      <c r="E164" s="27" t="s">
        <v>698</v>
      </c>
    </row>
    <row r="165">
      <c r="A165" s="1" t="s">
        <v>584</v>
      </c>
      <c r="C165" s="22" t="s">
        <v>7690</v>
      </c>
      <c r="E165" s="23" t="s">
        <v>7691</v>
      </c>
      <c r="L165" s="24">
        <f>SUMIFS(L166:L169,A166:A169,"P")</f>
        <v>0</v>
      </c>
      <c r="M165" s="24">
        <f>SUMIFS(M166:M169,A166:A169,"P")</f>
        <v>0</v>
      </c>
      <c r="N165" s="25"/>
    </row>
    <row r="166">
      <c r="A166" s="1" t="s">
        <v>587</v>
      </c>
      <c r="B166" s="1">
        <v>38</v>
      </c>
      <c r="C166" s="26" t="s">
        <v>8493</v>
      </c>
      <c r="D166" t="s">
        <v>589</v>
      </c>
      <c r="E166" s="27" t="s">
        <v>8494</v>
      </c>
      <c r="F166" s="28" t="s">
        <v>695</v>
      </c>
      <c r="G166" s="29">
        <v>101.871</v>
      </c>
      <c r="H166" s="28">
        <v>0</v>
      </c>
      <c r="I166" s="30">
        <f>ROUND(G166*H166,P4)</f>
        <v>0</v>
      </c>
      <c r="L166" s="30">
        <v>0</v>
      </c>
      <c r="M166" s="24">
        <f>ROUND(G166*L166,P4)</f>
        <v>0</v>
      </c>
      <c r="N166" s="25" t="s">
        <v>7500</v>
      </c>
      <c r="O166" s="31">
        <f>M166*AA166</f>
        <v>0</v>
      </c>
      <c r="P166" s="1">
        <v>3</v>
      </c>
      <c r="AA166" s="1">
        <f>IF(P166=1,$O$3,IF(P166=2,$O$4,$O$5))</f>
        <v>0</v>
      </c>
    </row>
    <row r="167" ht="39.6">
      <c r="A167" s="1" t="s">
        <v>593</v>
      </c>
      <c r="E167" s="27" t="s">
        <v>8495</v>
      </c>
    </row>
    <row r="168">
      <c r="A168" s="1" t="s">
        <v>594</v>
      </c>
    </row>
    <row r="169">
      <c r="A169" s="1" t="s">
        <v>596</v>
      </c>
      <c r="E169" s="27" t="s">
        <v>589</v>
      </c>
    </row>
    <row r="170">
      <c r="A170" s="1" t="s">
        <v>584</v>
      </c>
      <c r="C170" s="22" t="s">
        <v>4062</v>
      </c>
      <c r="E170" s="23" t="s">
        <v>4242</v>
      </c>
      <c r="L170" s="24">
        <f>SUMIFS(L171:L174,A171:A174,"P")</f>
        <v>0</v>
      </c>
      <c r="M170" s="24">
        <f>SUMIFS(M171:M174,A171:A174,"P")</f>
        <v>0</v>
      </c>
      <c r="N170" s="25"/>
    </row>
    <row r="171">
      <c r="A171" s="1" t="s">
        <v>587</v>
      </c>
      <c r="B171" s="1">
        <v>39</v>
      </c>
      <c r="C171" s="26" t="s">
        <v>1454</v>
      </c>
      <c r="D171" t="s">
        <v>589</v>
      </c>
      <c r="E171" s="27" t="s">
        <v>8156</v>
      </c>
      <c r="F171" s="28" t="s">
        <v>1456</v>
      </c>
      <c r="G171" s="29">
        <v>1</v>
      </c>
      <c r="H171" s="28">
        <v>0</v>
      </c>
      <c r="I171" s="30">
        <f>ROUND(G171*H171,P4)</f>
        <v>0</v>
      </c>
      <c r="L171" s="30">
        <v>0</v>
      </c>
      <c r="M171" s="24">
        <f>ROUND(G171*L171,P4)</f>
        <v>0</v>
      </c>
      <c r="N171" s="25" t="s">
        <v>589</v>
      </c>
      <c r="O171" s="31">
        <f>M171*AA171</f>
        <v>0</v>
      </c>
      <c r="P171" s="1">
        <v>3</v>
      </c>
      <c r="AA171" s="1">
        <f>IF(P171=1,$O$3,IF(P171=2,$O$4,$O$5))</f>
        <v>0</v>
      </c>
    </row>
    <row r="172">
      <c r="A172" s="1" t="s">
        <v>593</v>
      </c>
      <c r="E172" s="27" t="s">
        <v>8157</v>
      </c>
    </row>
    <row r="173">
      <c r="A173" s="1" t="s">
        <v>594</v>
      </c>
      <c r="E173" s="32" t="s">
        <v>3860</v>
      </c>
    </row>
    <row r="174">
      <c r="A174" s="1" t="s">
        <v>596</v>
      </c>
      <c r="E174" s="27" t="s">
        <v>589</v>
      </c>
    </row>
    <row r="175">
      <c r="A175" s="1" t="s">
        <v>6985</v>
      </c>
      <c r="C175" s="22" t="s">
        <v>8532</v>
      </c>
      <c r="E175" s="23" t="s">
        <v>8242</v>
      </c>
      <c r="L175" s="24">
        <f>L176+L241+L278+L331+L372+L397</f>
        <v>0</v>
      </c>
      <c r="M175" s="24">
        <f>M176+M241+M278+M331+M372+M397</f>
        <v>0</v>
      </c>
      <c r="N175" s="25"/>
    </row>
    <row r="176">
      <c r="A176" s="1" t="s">
        <v>584</v>
      </c>
      <c r="C176" s="22" t="s">
        <v>8187</v>
      </c>
      <c r="E176" s="23" t="s">
        <v>8243</v>
      </c>
      <c r="L176" s="24">
        <f>SUMIFS(L177:L240,A177:A240,"P")</f>
        <v>0</v>
      </c>
      <c r="M176" s="24">
        <f>SUMIFS(M177:M240,A177:A240,"P")</f>
        <v>0</v>
      </c>
      <c r="N176" s="25"/>
    </row>
    <row r="177" ht="26.4">
      <c r="A177" s="1" t="s">
        <v>587</v>
      </c>
      <c r="B177" s="1">
        <v>1</v>
      </c>
      <c r="C177" s="26" t="s">
        <v>8244</v>
      </c>
      <c r="D177" t="s">
        <v>589</v>
      </c>
      <c r="E177" s="27" t="s">
        <v>620</v>
      </c>
      <c r="F177" s="28" t="s">
        <v>4131</v>
      </c>
      <c r="G177" s="29">
        <v>80</v>
      </c>
      <c r="H177" s="28">
        <v>0</v>
      </c>
      <c r="I177" s="30">
        <f>ROUND(G177*H177,P4)</f>
        <v>0</v>
      </c>
      <c r="L177" s="30">
        <v>0</v>
      </c>
      <c r="M177" s="24">
        <f>ROUND(G177*L177,P4)</f>
        <v>0</v>
      </c>
      <c r="N177" s="25" t="s">
        <v>3227</v>
      </c>
      <c r="O177" s="31">
        <f>M177*AA177</f>
        <v>0</v>
      </c>
      <c r="P177" s="1">
        <v>3</v>
      </c>
      <c r="AA177" s="1">
        <f>IF(P177=1,$O$3,IF(P177=2,$O$4,$O$5))</f>
        <v>0</v>
      </c>
    </row>
    <row r="178" ht="26.4">
      <c r="A178" s="1" t="s">
        <v>593</v>
      </c>
      <c r="E178" s="27" t="s">
        <v>620</v>
      </c>
    </row>
    <row r="179">
      <c r="A179" s="1" t="s">
        <v>594</v>
      </c>
    </row>
    <row r="180">
      <c r="A180" s="1" t="s">
        <v>596</v>
      </c>
      <c r="E180" s="27" t="s">
        <v>589</v>
      </c>
    </row>
    <row r="181" ht="26.4">
      <c r="A181" s="1" t="s">
        <v>587</v>
      </c>
      <c r="B181" s="1">
        <v>2</v>
      </c>
      <c r="C181" s="26" t="s">
        <v>8245</v>
      </c>
      <c r="D181" t="s">
        <v>589</v>
      </c>
      <c r="E181" s="27" t="s">
        <v>8272</v>
      </c>
      <c r="F181" s="28" t="s">
        <v>607</v>
      </c>
      <c r="G181" s="29">
        <v>4</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8272</v>
      </c>
    </row>
    <row r="183">
      <c r="A183" s="1" t="s">
        <v>594</v>
      </c>
    </row>
    <row r="184">
      <c r="A184" s="1" t="s">
        <v>596</v>
      </c>
      <c r="E184" s="27" t="s">
        <v>589</v>
      </c>
    </row>
    <row r="185">
      <c r="A185" s="1" t="s">
        <v>587</v>
      </c>
      <c r="B185" s="1">
        <v>3</v>
      </c>
      <c r="C185" s="26" t="s">
        <v>8247</v>
      </c>
      <c r="D185" t="s">
        <v>589</v>
      </c>
      <c r="E185" s="27" t="s">
        <v>8248</v>
      </c>
      <c r="F185" s="28" t="s">
        <v>4131</v>
      </c>
      <c r="G185" s="29">
        <v>52</v>
      </c>
      <c r="H185" s="28">
        <v>0</v>
      </c>
      <c r="I185" s="30">
        <f>ROUND(G185*H185,P4)</f>
        <v>0</v>
      </c>
      <c r="L185" s="30">
        <v>0</v>
      </c>
      <c r="M185" s="24">
        <f>ROUND(G185*L185,P4)</f>
        <v>0</v>
      </c>
      <c r="N185" s="25" t="s">
        <v>3227</v>
      </c>
      <c r="O185" s="31">
        <f>M185*AA185</f>
        <v>0</v>
      </c>
      <c r="P185" s="1">
        <v>3</v>
      </c>
      <c r="AA185" s="1">
        <f>IF(P185=1,$O$3,IF(P185=2,$O$4,$O$5))</f>
        <v>0</v>
      </c>
    </row>
    <row r="186">
      <c r="A186" s="1" t="s">
        <v>593</v>
      </c>
      <c r="E186" s="27" t="s">
        <v>8248</v>
      </c>
    </row>
    <row r="187">
      <c r="A187" s="1" t="s">
        <v>594</v>
      </c>
    </row>
    <row r="188">
      <c r="A188" s="1" t="s">
        <v>596</v>
      </c>
      <c r="E188" s="27" t="s">
        <v>589</v>
      </c>
    </row>
    <row r="189">
      <c r="A189" s="1" t="s">
        <v>587</v>
      </c>
      <c r="B189" s="1">
        <v>4</v>
      </c>
      <c r="C189" s="26" t="s">
        <v>8249</v>
      </c>
      <c r="D189" t="s">
        <v>589</v>
      </c>
      <c r="E189" s="27" t="s">
        <v>8250</v>
      </c>
      <c r="F189" s="28" t="s">
        <v>621</v>
      </c>
      <c r="G189" s="29">
        <v>12</v>
      </c>
      <c r="H189" s="28">
        <v>0</v>
      </c>
      <c r="I189" s="30">
        <f>ROUND(G189*H189,P4)</f>
        <v>0</v>
      </c>
      <c r="L189" s="30">
        <v>0</v>
      </c>
      <c r="M189" s="24">
        <f>ROUND(G189*L189,P4)</f>
        <v>0</v>
      </c>
      <c r="N189" s="25" t="s">
        <v>3227</v>
      </c>
      <c r="O189" s="31">
        <f>M189*AA189</f>
        <v>0</v>
      </c>
      <c r="P189" s="1">
        <v>3</v>
      </c>
      <c r="AA189" s="1">
        <f>IF(P189=1,$O$3,IF(P189=2,$O$4,$O$5))</f>
        <v>0</v>
      </c>
    </row>
    <row r="190">
      <c r="A190" s="1" t="s">
        <v>593</v>
      </c>
      <c r="E190" s="27" t="s">
        <v>8250</v>
      </c>
    </row>
    <row r="191">
      <c r="A191" s="1" t="s">
        <v>594</v>
      </c>
    </row>
    <row r="192">
      <c r="A192" s="1" t="s">
        <v>596</v>
      </c>
      <c r="E192" s="27" t="s">
        <v>589</v>
      </c>
    </row>
    <row r="193">
      <c r="A193" s="1" t="s">
        <v>587</v>
      </c>
      <c r="B193" s="1">
        <v>5</v>
      </c>
      <c r="C193" s="26" t="s">
        <v>8251</v>
      </c>
      <c r="D193" t="s">
        <v>589</v>
      </c>
      <c r="E193" s="27" t="s">
        <v>8254</v>
      </c>
      <c r="F193" s="28" t="s">
        <v>621</v>
      </c>
      <c r="G193" s="29">
        <v>2</v>
      </c>
      <c r="H193" s="28">
        <v>0</v>
      </c>
      <c r="I193" s="30">
        <f>ROUND(G193*H193,P4)</f>
        <v>0</v>
      </c>
      <c r="L193" s="30">
        <v>0</v>
      </c>
      <c r="M193" s="24">
        <f>ROUND(G193*L193,P4)</f>
        <v>0</v>
      </c>
      <c r="N193" s="25" t="s">
        <v>3227</v>
      </c>
      <c r="O193" s="31">
        <f>M193*AA193</f>
        <v>0</v>
      </c>
      <c r="P193" s="1">
        <v>3</v>
      </c>
      <c r="AA193" s="1">
        <f>IF(P193=1,$O$3,IF(P193=2,$O$4,$O$5))</f>
        <v>0</v>
      </c>
    </row>
    <row r="194">
      <c r="A194" s="1" t="s">
        <v>593</v>
      </c>
      <c r="E194" s="27" t="s">
        <v>8254</v>
      </c>
    </row>
    <row r="195">
      <c r="A195" s="1" t="s">
        <v>594</v>
      </c>
    </row>
    <row r="196">
      <c r="A196" s="1" t="s">
        <v>596</v>
      </c>
      <c r="E196" s="27" t="s">
        <v>589</v>
      </c>
    </row>
    <row r="197" ht="26.4">
      <c r="A197" s="1" t="s">
        <v>587</v>
      </c>
      <c r="B197" s="1">
        <v>6</v>
      </c>
      <c r="C197" s="26" t="s">
        <v>8253</v>
      </c>
      <c r="D197" t="s">
        <v>589</v>
      </c>
      <c r="E197" s="27" t="s">
        <v>8252</v>
      </c>
      <c r="F197" s="28" t="s">
        <v>621</v>
      </c>
      <c r="G197" s="29">
        <v>2</v>
      </c>
      <c r="H197" s="28">
        <v>0</v>
      </c>
      <c r="I197" s="30">
        <f>ROUND(G197*H197,P4)</f>
        <v>0</v>
      </c>
      <c r="L197" s="30">
        <v>0</v>
      </c>
      <c r="M197" s="24">
        <f>ROUND(G197*L197,P4)</f>
        <v>0</v>
      </c>
      <c r="N197" s="25" t="s">
        <v>3227</v>
      </c>
      <c r="O197" s="31">
        <f>M197*AA197</f>
        <v>0</v>
      </c>
      <c r="P197" s="1">
        <v>3</v>
      </c>
      <c r="AA197" s="1">
        <f>IF(P197=1,$O$3,IF(P197=2,$O$4,$O$5))</f>
        <v>0</v>
      </c>
    </row>
    <row r="198" ht="26.4">
      <c r="A198" s="1" t="s">
        <v>593</v>
      </c>
      <c r="E198" s="27" t="s">
        <v>8252</v>
      </c>
    </row>
    <row r="199">
      <c r="A199" s="1" t="s">
        <v>594</v>
      </c>
    </row>
    <row r="200">
      <c r="A200" s="1" t="s">
        <v>596</v>
      </c>
      <c r="E200" s="27" t="s">
        <v>589</v>
      </c>
    </row>
    <row r="201">
      <c r="A201" s="1" t="s">
        <v>587</v>
      </c>
      <c r="B201" s="1">
        <v>7</v>
      </c>
      <c r="C201" s="26" t="s">
        <v>8255</v>
      </c>
      <c r="D201" t="s">
        <v>589</v>
      </c>
      <c r="E201" s="27" t="s">
        <v>8256</v>
      </c>
      <c r="F201" s="28" t="s">
        <v>607</v>
      </c>
      <c r="G201" s="29">
        <v>1</v>
      </c>
      <c r="H201" s="28">
        <v>0</v>
      </c>
      <c r="I201" s="30">
        <f>ROUND(G201*H201,P4)</f>
        <v>0</v>
      </c>
      <c r="L201" s="30">
        <v>0</v>
      </c>
      <c r="M201" s="24">
        <f>ROUND(G201*L201,P4)</f>
        <v>0</v>
      </c>
      <c r="N201" s="25" t="s">
        <v>3227</v>
      </c>
      <c r="O201" s="31">
        <f>M201*AA201</f>
        <v>0</v>
      </c>
      <c r="P201" s="1">
        <v>3</v>
      </c>
      <c r="AA201" s="1">
        <f>IF(P201=1,$O$3,IF(P201=2,$O$4,$O$5))</f>
        <v>0</v>
      </c>
    </row>
    <row r="202">
      <c r="A202" s="1" t="s">
        <v>593</v>
      </c>
      <c r="E202" s="27" t="s">
        <v>8256</v>
      </c>
    </row>
    <row r="203">
      <c r="A203" s="1" t="s">
        <v>594</v>
      </c>
    </row>
    <row r="204">
      <c r="A204" s="1" t="s">
        <v>596</v>
      </c>
      <c r="E204" s="27" t="s">
        <v>589</v>
      </c>
    </row>
    <row r="205">
      <c r="A205" s="1" t="s">
        <v>587</v>
      </c>
      <c r="B205" s="1">
        <v>8</v>
      </c>
      <c r="C205" s="26" t="s">
        <v>8497</v>
      </c>
      <c r="D205" t="s">
        <v>589</v>
      </c>
      <c r="E205" s="27" t="s">
        <v>8498</v>
      </c>
      <c r="F205" s="28" t="s">
        <v>621</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8498</v>
      </c>
    </row>
    <row r="207">
      <c r="A207" s="1" t="s">
        <v>594</v>
      </c>
    </row>
    <row r="208">
      <c r="A208" s="1" t="s">
        <v>596</v>
      </c>
      <c r="E208" s="27" t="s">
        <v>589</v>
      </c>
    </row>
    <row r="209" ht="26.4">
      <c r="A209" s="1" t="s">
        <v>587</v>
      </c>
      <c r="B209" s="1">
        <v>9</v>
      </c>
      <c r="C209" s="26" t="s">
        <v>8257</v>
      </c>
      <c r="D209" t="s">
        <v>589</v>
      </c>
      <c r="E209" s="27" t="s">
        <v>8258</v>
      </c>
      <c r="F209" s="28" t="s">
        <v>3050</v>
      </c>
      <c r="G209" s="29">
        <v>40</v>
      </c>
      <c r="H209" s="28">
        <v>0</v>
      </c>
      <c r="I209" s="30">
        <f>ROUND(G209*H209,P4)</f>
        <v>0</v>
      </c>
      <c r="L209" s="30">
        <v>0</v>
      </c>
      <c r="M209" s="24">
        <f>ROUND(G209*L209,P4)</f>
        <v>0</v>
      </c>
      <c r="N209" s="25" t="s">
        <v>3227</v>
      </c>
      <c r="O209" s="31">
        <f>M209*AA209</f>
        <v>0</v>
      </c>
      <c r="P209" s="1">
        <v>3</v>
      </c>
      <c r="AA209" s="1">
        <f>IF(P209=1,$O$3,IF(P209=2,$O$4,$O$5))</f>
        <v>0</v>
      </c>
    </row>
    <row r="210" ht="26.4">
      <c r="A210" s="1" t="s">
        <v>593</v>
      </c>
      <c r="E210" s="27" t="s">
        <v>8258</v>
      </c>
    </row>
    <row r="211">
      <c r="A211" s="1" t="s">
        <v>594</v>
      </c>
    </row>
    <row r="212">
      <c r="A212" s="1" t="s">
        <v>596</v>
      </c>
      <c r="E212" s="27" t="s">
        <v>589</v>
      </c>
    </row>
    <row r="213">
      <c r="A213" s="1" t="s">
        <v>587</v>
      </c>
      <c r="B213" s="1">
        <v>10</v>
      </c>
      <c r="C213" s="26" t="s">
        <v>8259</v>
      </c>
      <c r="D213" t="s">
        <v>589</v>
      </c>
      <c r="E213" s="27" t="s">
        <v>8260</v>
      </c>
      <c r="F213" s="28" t="s">
        <v>607</v>
      </c>
      <c r="G213" s="29">
        <v>13</v>
      </c>
      <c r="H213" s="28">
        <v>0</v>
      </c>
      <c r="I213" s="30">
        <f>ROUND(G213*H213,P4)</f>
        <v>0</v>
      </c>
      <c r="L213" s="30">
        <v>0</v>
      </c>
      <c r="M213" s="24">
        <f>ROUND(G213*L213,P4)</f>
        <v>0</v>
      </c>
      <c r="N213" s="25" t="s">
        <v>3227</v>
      </c>
      <c r="O213" s="31">
        <f>M213*AA213</f>
        <v>0</v>
      </c>
      <c r="P213" s="1">
        <v>3</v>
      </c>
      <c r="AA213" s="1">
        <f>IF(P213=1,$O$3,IF(P213=2,$O$4,$O$5))</f>
        <v>0</v>
      </c>
    </row>
    <row r="214">
      <c r="A214" s="1" t="s">
        <v>593</v>
      </c>
      <c r="E214" s="27" t="s">
        <v>8260</v>
      </c>
    </row>
    <row r="215">
      <c r="A215" s="1" t="s">
        <v>594</v>
      </c>
    </row>
    <row r="216">
      <c r="A216" s="1" t="s">
        <v>596</v>
      </c>
      <c r="E216" s="27" t="s">
        <v>589</v>
      </c>
    </row>
    <row r="217">
      <c r="A217" s="1" t="s">
        <v>587</v>
      </c>
      <c r="B217" s="1">
        <v>11</v>
      </c>
      <c r="C217" s="26" t="s">
        <v>8261</v>
      </c>
      <c r="D217" t="s">
        <v>589</v>
      </c>
      <c r="E217" s="27" t="s">
        <v>8262</v>
      </c>
      <c r="F217" s="28" t="s">
        <v>4131</v>
      </c>
      <c r="G217" s="29">
        <v>1</v>
      </c>
      <c r="H217" s="28">
        <v>0</v>
      </c>
      <c r="I217" s="30">
        <f>ROUND(G217*H217,P4)</f>
        <v>0</v>
      </c>
      <c r="L217" s="30">
        <v>0</v>
      </c>
      <c r="M217" s="24">
        <f>ROUND(G217*L217,P4)</f>
        <v>0</v>
      </c>
      <c r="N217" s="25" t="s">
        <v>3227</v>
      </c>
      <c r="O217" s="31">
        <f>M217*AA217</f>
        <v>0</v>
      </c>
      <c r="P217" s="1">
        <v>3</v>
      </c>
      <c r="AA217" s="1">
        <f>IF(P217=1,$O$3,IF(P217=2,$O$4,$O$5))</f>
        <v>0</v>
      </c>
    </row>
    <row r="218">
      <c r="A218" s="1" t="s">
        <v>593</v>
      </c>
      <c r="E218" s="27" t="s">
        <v>8262</v>
      </c>
    </row>
    <row r="219">
      <c r="A219" s="1" t="s">
        <v>594</v>
      </c>
    </row>
    <row r="220">
      <c r="A220" s="1" t="s">
        <v>596</v>
      </c>
      <c r="E220" s="27" t="s">
        <v>589</v>
      </c>
    </row>
    <row r="221">
      <c r="A221" s="1" t="s">
        <v>587</v>
      </c>
      <c r="B221" s="1">
        <v>12</v>
      </c>
      <c r="C221" s="26" t="s">
        <v>8263</v>
      </c>
      <c r="D221" t="s">
        <v>589</v>
      </c>
      <c r="E221" s="27" t="s">
        <v>8264</v>
      </c>
      <c r="F221" s="28" t="s">
        <v>607</v>
      </c>
      <c r="G221" s="29">
        <v>12</v>
      </c>
      <c r="H221" s="28">
        <v>0</v>
      </c>
      <c r="I221" s="30">
        <f>ROUND(G221*H221,P4)</f>
        <v>0</v>
      </c>
      <c r="L221" s="30">
        <v>0</v>
      </c>
      <c r="M221" s="24">
        <f>ROUND(G221*L221,P4)</f>
        <v>0</v>
      </c>
      <c r="N221" s="25" t="s">
        <v>3227</v>
      </c>
      <c r="O221" s="31">
        <f>M221*AA221</f>
        <v>0</v>
      </c>
      <c r="P221" s="1">
        <v>3</v>
      </c>
      <c r="AA221" s="1">
        <f>IF(P221=1,$O$3,IF(P221=2,$O$4,$O$5))</f>
        <v>0</v>
      </c>
    </row>
    <row r="222">
      <c r="A222" s="1" t="s">
        <v>593</v>
      </c>
      <c r="E222" s="27" t="s">
        <v>8264</v>
      </c>
    </row>
    <row r="223">
      <c r="A223" s="1" t="s">
        <v>594</v>
      </c>
    </row>
    <row r="224">
      <c r="A224" s="1" t="s">
        <v>596</v>
      </c>
      <c r="E224" s="27" t="s">
        <v>589</v>
      </c>
    </row>
    <row r="225">
      <c r="A225" s="1" t="s">
        <v>587</v>
      </c>
      <c r="B225" s="1">
        <v>13</v>
      </c>
      <c r="C225" s="26" t="s">
        <v>8265</v>
      </c>
      <c r="D225" t="s">
        <v>589</v>
      </c>
      <c r="E225" s="27" t="s">
        <v>8266</v>
      </c>
      <c r="F225" s="28" t="s">
        <v>621</v>
      </c>
      <c r="G225" s="29">
        <v>3</v>
      </c>
      <c r="H225" s="28">
        <v>0</v>
      </c>
      <c r="I225" s="30">
        <f>ROUND(G225*H225,P4)</f>
        <v>0</v>
      </c>
      <c r="L225" s="30">
        <v>0</v>
      </c>
      <c r="M225" s="24">
        <f>ROUND(G225*L225,P4)</f>
        <v>0</v>
      </c>
      <c r="N225" s="25" t="s">
        <v>3227</v>
      </c>
      <c r="O225" s="31">
        <f>M225*AA225</f>
        <v>0</v>
      </c>
      <c r="P225" s="1">
        <v>3</v>
      </c>
      <c r="AA225" s="1">
        <f>IF(P225=1,$O$3,IF(P225=2,$O$4,$O$5))</f>
        <v>0</v>
      </c>
    </row>
    <row r="226">
      <c r="A226" s="1" t="s">
        <v>593</v>
      </c>
      <c r="E226" s="27" t="s">
        <v>8266</v>
      </c>
    </row>
    <row r="227">
      <c r="A227" s="1" t="s">
        <v>594</v>
      </c>
    </row>
    <row r="228">
      <c r="A228" s="1" t="s">
        <v>596</v>
      </c>
      <c r="E228" s="27" t="s">
        <v>589</v>
      </c>
    </row>
    <row r="229">
      <c r="A229" s="1" t="s">
        <v>587</v>
      </c>
      <c r="B229" s="1">
        <v>14</v>
      </c>
      <c r="C229" s="26" t="s">
        <v>8267</v>
      </c>
      <c r="D229" t="s">
        <v>589</v>
      </c>
      <c r="E229" s="27" t="s">
        <v>8268</v>
      </c>
      <c r="F229" s="28" t="s">
        <v>607</v>
      </c>
      <c r="G229" s="29">
        <v>22</v>
      </c>
      <c r="H229" s="28">
        <v>0</v>
      </c>
      <c r="I229" s="30">
        <f>ROUND(G229*H229,P4)</f>
        <v>0</v>
      </c>
      <c r="L229" s="30">
        <v>0</v>
      </c>
      <c r="M229" s="24">
        <f>ROUND(G229*L229,P4)</f>
        <v>0</v>
      </c>
      <c r="N229" s="25" t="s">
        <v>3227</v>
      </c>
      <c r="O229" s="31">
        <f>M229*AA229</f>
        <v>0</v>
      </c>
      <c r="P229" s="1">
        <v>3</v>
      </c>
      <c r="AA229" s="1">
        <f>IF(P229=1,$O$3,IF(P229=2,$O$4,$O$5))</f>
        <v>0</v>
      </c>
    </row>
    <row r="230">
      <c r="A230" s="1" t="s">
        <v>593</v>
      </c>
      <c r="E230" s="27" t="s">
        <v>8268</v>
      </c>
    </row>
    <row r="231">
      <c r="A231" s="1" t="s">
        <v>594</v>
      </c>
    </row>
    <row r="232">
      <c r="A232" s="1" t="s">
        <v>596</v>
      </c>
      <c r="E232" s="27" t="s">
        <v>589</v>
      </c>
    </row>
    <row r="233" ht="26.4">
      <c r="A233" s="1" t="s">
        <v>587</v>
      </c>
      <c r="B233" s="1">
        <v>15</v>
      </c>
      <c r="C233" s="26" t="s">
        <v>8269</v>
      </c>
      <c r="D233" t="s">
        <v>589</v>
      </c>
      <c r="E233" s="27" t="s">
        <v>8270</v>
      </c>
      <c r="F233" s="28" t="s">
        <v>607</v>
      </c>
      <c r="G233" s="29">
        <v>2</v>
      </c>
      <c r="H233" s="28">
        <v>0</v>
      </c>
      <c r="I233" s="30">
        <f>ROUND(G233*H233,P4)</f>
        <v>0</v>
      </c>
      <c r="L233" s="30">
        <v>0</v>
      </c>
      <c r="M233" s="24">
        <f>ROUND(G233*L233,P4)</f>
        <v>0</v>
      </c>
      <c r="N233" s="25" t="s">
        <v>3227</v>
      </c>
      <c r="O233" s="31">
        <f>M233*AA233</f>
        <v>0</v>
      </c>
      <c r="P233" s="1">
        <v>3</v>
      </c>
      <c r="AA233" s="1">
        <f>IF(P233=1,$O$3,IF(P233=2,$O$4,$O$5))</f>
        <v>0</v>
      </c>
    </row>
    <row r="234" ht="26.4">
      <c r="A234" s="1" t="s">
        <v>593</v>
      </c>
      <c r="E234" s="27" t="s">
        <v>8270</v>
      </c>
    </row>
    <row r="235">
      <c r="A235" s="1" t="s">
        <v>594</v>
      </c>
    </row>
    <row r="236">
      <c r="A236" s="1" t="s">
        <v>596</v>
      </c>
      <c r="E236" s="27" t="s">
        <v>589</v>
      </c>
    </row>
    <row r="237">
      <c r="A237" s="1" t="s">
        <v>587</v>
      </c>
      <c r="B237" s="1">
        <v>16</v>
      </c>
      <c r="C237" s="26" t="s">
        <v>8271</v>
      </c>
      <c r="D237" t="s">
        <v>589</v>
      </c>
      <c r="E237" s="27" t="s">
        <v>8246</v>
      </c>
      <c r="F237" s="28" t="s">
        <v>607</v>
      </c>
      <c r="G237" s="29">
        <v>29</v>
      </c>
      <c r="H237" s="28">
        <v>0</v>
      </c>
      <c r="I237" s="30">
        <f>ROUND(G237*H237,P4)</f>
        <v>0</v>
      </c>
      <c r="L237" s="30">
        <v>0</v>
      </c>
      <c r="M237" s="24">
        <f>ROUND(G237*L237,P4)</f>
        <v>0</v>
      </c>
      <c r="N237" s="25" t="s">
        <v>3227</v>
      </c>
      <c r="O237" s="31">
        <f>M237*AA237</f>
        <v>0</v>
      </c>
      <c r="P237" s="1">
        <v>3</v>
      </c>
      <c r="AA237" s="1">
        <f>IF(P237=1,$O$3,IF(P237=2,$O$4,$O$5))</f>
        <v>0</v>
      </c>
    </row>
    <row r="238">
      <c r="A238" s="1" t="s">
        <v>593</v>
      </c>
      <c r="E238" s="27" t="s">
        <v>8246</v>
      </c>
    </row>
    <row r="239">
      <c r="A239" s="1" t="s">
        <v>594</v>
      </c>
    </row>
    <row r="240">
      <c r="A240" s="1" t="s">
        <v>596</v>
      </c>
      <c r="E240" s="27" t="s">
        <v>589</v>
      </c>
    </row>
    <row r="241">
      <c r="A241" s="1" t="s">
        <v>584</v>
      </c>
      <c r="C241" s="22" t="s">
        <v>8190</v>
      </c>
      <c r="E241" s="23" t="s">
        <v>8273</v>
      </c>
      <c r="L241" s="24">
        <f>SUMIFS(L242:L277,A242:A277,"P")</f>
        <v>0</v>
      </c>
      <c r="M241" s="24">
        <f>SUMIFS(M242:M277,A242:A277,"P")</f>
        <v>0</v>
      </c>
      <c r="N241" s="25"/>
    </row>
    <row r="242" ht="26.4">
      <c r="A242" s="1" t="s">
        <v>587</v>
      </c>
      <c r="B242" s="1">
        <v>17</v>
      </c>
      <c r="C242" s="26" t="s">
        <v>8276</v>
      </c>
      <c r="D242" t="s">
        <v>589</v>
      </c>
      <c r="E242" s="27" t="s">
        <v>8499</v>
      </c>
      <c r="F242" s="28" t="s">
        <v>607</v>
      </c>
      <c r="G242" s="29">
        <v>18</v>
      </c>
      <c r="H242" s="28">
        <v>0</v>
      </c>
      <c r="I242" s="30">
        <f>ROUND(G242*H242,P4)</f>
        <v>0</v>
      </c>
      <c r="L242" s="30">
        <v>0</v>
      </c>
      <c r="M242" s="24">
        <f>ROUND(G242*L242,P4)</f>
        <v>0</v>
      </c>
      <c r="N242" s="25" t="s">
        <v>3227</v>
      </c>
      <c r="O242" s="31">
        <f>M242*AA242</f>
        <v>0</v>
      </c>
      <c r="P242" s="1">
        <v>3</v>
      </c>
      <c r="AA242" s="1">
        <f>IF(P242=1,$O$3,IF(P242=2,$O$4,$O$5))</f>
        <v>0</v>
      </c>
    </row>
    <row r="243" ht="26.4">
      <c r="A243" s="1" t="s">
        <v>593</v>
      </c>
      <c r="E243" s="27" t="s">
        <v>8499</v>
      </c>
    </row>
    <row r="244">
      <c r="A244" s="1" t="s">
        <v>594</v>
      </c>
    </row>
    <row r="245">
      <c r="A245" s="1" t="s">
        <v>596</v>
      </c>
      <c r="E245" s="27" t="s">
        <v>589</v>
      </c>
    </row>
    <row r="246">
      <c r="A246" s="1" t="s">
        <v>587</v>
      </c>
      <c r="B246" s="1">
        <v>18</v>
      </c>
      <c r="C246" s="26" t="s">
        <v>8278</v>
      </c>
      <c r="D246" t="s">
        <v>589</v>
      </c>
      <c r="E246" s="27" t="s">
        <v>8279</v>
      </c>
      <c r="F246" s="28" t="s">
        <v>621</v>
      </c>
      <c r="G246" s="29">
        <v>2</v>
      </c>
      <c r="H246" s="28">
        <v>0</v>
      </c>
      <c r="I246" s="30">
        <f>ROUND(G246*H246,P4)</f>
        <v>0</v>
      </c>
      <c r="L246" s="30">
        <v>0</v>
      </c>
      <c r="M246" s="24">
        <f>ROUND(G246*L246,P4)</f>
        <v>0</v>
      </c>
      <c r="N246" s="25" t="s">
        <v>3227</v>
      </c>
      <c r="O246" s="31">
        <f>M246*AA246</f>
        <v>0</v>
      </c>
      <c r="P246" s="1">
        <v>3</v>
      </c>
      <c r="AA246" s="1">
        <f>IF(P246=1,$O$3,IF(P246=2,$O$4,$O$5))</f>
        <v>0</v>
      </c>
    </row>
    <row r="247">
      <c r="A247" s="1" t="s">
        <v>593</v>
      </c>
      <c r="E247" s="27" t="s">
        <v>8279</v>
      </c>
    </row>
    <row r="248">
      <c r="A248" s="1" t="s">
        <v>594</v>
      </c>
    </row>
    <row r="249">
      <c r="A249" s="1" t="s">
        <v>596</v>
      </c>
      <c r="E249" s="27" t="s">
        <v>589</v>
      </c>
    </row>
    <row r="250">
      <c r="A250" s="1" t="s">
        <v>587</v>
      </c>
      <c r="B250" s="1">
        <v>19</v>
      </c>
      <c r="C250" s="26" t="s">
        <v>8280</v>
      </c>
      <c r="D250" t="s">
        <v>589</v>
      </c>
      <c r="E250" s="27" t="s">
        <v>8281</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8281</v>
      </c>
    </row>
    <row r="252">
      <c r="A252" s="1" t="s">
        <v>594</v>
      </c>
    </row>
    <row r="253">
      <c r="A253" s="1" t="s">
        <v>596</v>
      </c>
      <c r="E253" s="27" t="s">
        <v>589</v>
      </c>
    </row>
    <row r="254">
      <c r="A254" s="1" t="s">
        <v>587</v>
      </c>
      <c r="B254" s="1">
        <v>20</v>
      </c>
      <c r="C254" s="26" t="s">
        <v>8282</v>
      </c>
      <c r="D254" t="s">
        <v>589</v>
      </c>
      <c r="E254" s="27" t="s">
        <v>8283</v>
      </c>
      <c r="F254" s="28" t="s">
        <v>621</v>
      </c>
      <c r="G254" s="29">
        <v>18</v>
      </c>
      <c r="H254" s="28">
        <v>0</v>
      </c>
      <c r="I254" s="30">
        <f>ROUND(G254*H254,P4)</f>
        <v>0</v>
      </c>
      <c r="L254" s="30">
        <v>0</v>
      </c>
      <c r="M254" s="24">
        <f>ROUND(G254*L254,P4)</f>
        <v>0</v>
      </c>
      <c r="N254" s="25" t="s">
        <v>3227</v>
      </c>
      <c r="O254" s="31">
        <f>M254*AA254</f>
        <v>0</v>
      </c>
      <c r="P254" s="1">
        <v>3</v>
      </c>
      <c r="AA254" s="1">
        <f>IF(P254=1,$O$3,IF(P254=2,$O$4,$O$5))</f>
        <v>0</v>
      </c>
    </row>
    <row r="255">
      <c r="A255" s="1" t="s">
        <v>593</v>
      </c>
      <c r="E255" s="27" t="s">
        <v>8283</v>
      </c>
    </row>
    <row r="256">
      <c r="A256" s="1" t="s">
        <v>594</v>
      </c>
    </row>
    <row r="257">
      <c r="A257" s="1" t="s">
        <v>596</v>
      </c>
      <c r="E257" s="27" t="s">
        <v>589</v>
      </c>
    </row>
    <row r="258">
      <c r="A258" s="1" t="s">
        <v>587</v>
      </c>
      <c r="B258" s="1">
        <v>21</v>
      </c>
      <c r="C258" s="26" t="s">
        <v>8284</v>
      </c>
      <c r="D258" t="s">
        <v>589</v>
      </c>
      <c r="E258" s="27" t="s">
        <v>8285</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8285</v>
      </c>
    </row>
    <row r="260">
      <c r="A260" s="1" t="s">
        <v>594</v>
      </c>
    </row>
    <row r="261">
      <c r="A261" s="1" t="s">
        <v>596</v>
      </c>
      <c r="E261" s="27" t="s">
        <v>589</v>
      </c>
    </row>
    <row r="262">
      <c r="A262" s="1" t="s">
        <v>587</v>
      </c>
      <c r="B262" s="1">
        <v>22</v>
      </c>
      <c r="C262" s="26" t="s">
        <v>8286</v>
      </c>
      <c r="D262" t="s">
        <v>589</v>
      </c>
      <c r="E262" s="27" t="s">
        <v>8287</v>
      </c>
      <c r="F262" s="28" t="s">
        <v>621</v>
      </c>
      <c r="G262" s="29">
        <v>6</v>
      </c>
      <c r="H262" s="28">
        <v>0</v>
      </c>
      <c r="I262" s="30">
        <f>ROUND(G262*H262,P4)</f>
        <v>0</v>
      </c>
      <c r="L262" s="30">
        <v>0</v>
      </c>
      <c r="M262" s="24">
        <f>ROUND(G262*L262,P4)</f>
        <v>0</v>
      </c>
      <c r="N262" s="25" t="s">
        <v>3227</v>
      </c>
      <c r="O262" s="31">
        <f>M262*AA262</f>
        <v>0</v>
      </c>
      <c r="P262" s="1">
        <v>3</v>
      </c>
      <c r="AA262" s="1">
        <f>IF(P262=1,$O$3,IF(P262=2,$O$4,$O$5))</f>
        <v>0</v>
      </c>
    </row>
    <row r="263">
      <c r="A263" s="1" t="s">
        <v>593</v>
      </c>
      <c r="E263" s="27" t="s">
        <v>8287</v>
      </c>
    </row>
    <row r="264">
      <c r="A264" s="1" t="s">
        <v>594</v>
      </c>
    </row>
    <row r="265">
      <c r="A265" s="1" t="s">
        <v>596</v>
      </c>
      <c r="E265" s="27" t="s">
        <v>589</v>
      </c>
    </row>
    <row r="266">
      <c r="A266" s="1" t="s">
        <v>587</v>
      </c>
      <c r="B266" s="1">
        <v>23</v>
      </c>
      <c r="C266" s="26" t="s">
        <v>8288</v>
      </c>
      <c r="D266" t="s">
        <v>589</v>
      </c>
      <c r="E266" s="27" t="s">
        <v>8289</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8289</v>
      </c>
    </row>
    <row r="268">
      <c r="A268" s="1" t="s">
        <v>594</v>
      </c>
    </row>
    <row r="269">
      <c r="A269" s="1" t="s">
        <v>596</v>
      </c>
      <c r="E269" s="27" t="s">
        <v>589</v>
      </c>
    </row>
    <row r="270">
      <c r="A270" s="1" t="s">
        <v>587</v>
      </c>
      <c r="B270" s="1">
        <v>24</v>
      </c>
      <c r="C270" s="26" t="s">
        <v>8290</v>
      </c>
      <c r="D270" t="s">
        <v>589</v>
      </c>
      <c r="E270" s="27" t="s">
        <v>8291</v>
      </c>
      <c r="F270" s="28" t="s">
        <v>621</v>
      </c>
      <c r="G270" s="29">
        <v>2</v>
      </c>
      <c r="H270" s="28">
        <v>0</v>
      </c>
      <c r="I270" s="30">
        <f>ROUND(G270*H270,P4)</f>
        <v>0</v>
      </c>
      <c r="L270" s="30">
        <v>0</v>
      </c>
      <c r="M270" s="24">
        <f>ROUND(G270*L270,P4)</f>
        <v>0</v>
      </c>
      <c r="N270" s="25" t="s">
        <v>3227</v>
      </c>
      <c r="O270" s="31">
        <f>M270*AA270</f>
        <v>0</v>
      </c>
      <c r="P270" s="1">
        <v>3</v>
      </c>
      <c r="AA270" s="1">
        <f>IF(P270=1,$O$3,IF(P270=2,$O$4,$O$5))</f>
        <v>0</v>
      </c>
    </row>
    <row r="271">
      <c r="A271" s="1" t="s">
        <v>593</v>
      </c>
      <c r="E271" s="27" t="s">
        <v>8291</v>
      </c>
    </row>
    <row r="272">
      <c r="A272" s="1" t="s">
        <v>594</v>
      </c>
    </row>
    <row r="273">
      <c r="A273" s="1" t="s">
        <v>596</v>
      </c>
      <c r="E273" s="27" t="s">
        <v>589</v>
      </c>
    </row>
    <row r="274">
      <c r="A274" s="1" t="s">
        <v>587</v>
      </c>
      <c r="B274" s="1">
        <v>25</v>
      </c>
      <c r="C274" s="26" t="s">
        <v>8292</v>
      </c>
      <c r="D274" t="s">
        <v>589</v>
      </c>
      <c r="E274" s="27" t="s">
        <v>8293</v>
      </c>
      <c r="F274" s="28" t="s">
        <v>4131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8293</v>
      </c>
    </row>
    <row r="276">
      <c r="A276" s="1" t="s">
        <v>594</v>
      </c>
    </row>
    <row r="277">
      <c r="A277" s="1" t="s">
        <v>596</v>
      </c>
      <c r="E277" s="27" t="s">
        <v>589</v>
      </c>
    </row>
    <row r="278">
      <c r="A278" s="1" t="s">
        <v>584</v>
      </c>
      <c r="C278" s="22" t="s">
        <v>8223</v>
      </c>
      <c r="E278" s="23" t="s">
        <v>8314</v>
      </c>
      <c r="L278" s="24">
        <f>SUMIFS(L279:L330,A279:A330,"P")</f>
        <v>0</v>
      </c>
      <c r="M278" s="24">
        <f>SUMIFS(M279:M330,A279:A330,"P")</f>
        <v>0</v>
      </c>
      <c r="N278" s="25"/>
    </row>
    <row r="279">
      <c r="A279" s="1" t="s">
        <v>587</v>
      </c>
      <c r="B279" s="1">
        <v>26</v>
      </c>
      <c r="C279" s="26" t="s">
        <v>8295</v>
      </c>
      <c r="D279" t="s">
        <v>589</v>
      </c>
      <c r="E279" s="27" t="s">
        <v>8316</v>
      </c>
      <c r="F279" s="28" t="s">
        <v>607</v>
      </c>
      <c r="G279" s="29">
        <v>13</v>
      </c>
      <c r="H279" s="28">
        <v>0</v>
      </c>
      <c r="I279" s="30">
        <f>ROUND(G279*H279,P4)</f>
        <v>0</v>
      </c>
      <c r="L279" s="30">
        <v>0</v>
      </c>
      <c r="M279" s="24">
        <f>ROUND(G279*L279,P4)</f>
        <v>0</v>
      </c>
      <c r="N279" s="25" t="s">
        <v>3227</v>
      </c>
      <c r="O279" s="31">
        <f>M279*AA279</f>
        <v>0</v>
      </c>
      <c r="P279" s="1">
        <v>3</v>
      </c>
      <c r="AA279" s="1">
        <f>IF(P279=1,$O$3,IF(P279=2,$O$4,$O$5))</f>
        <v>0</v>
      </c>
    </row>
    <row r="280">
      <c r="A280" s="1" t="s">
        <v>593</v>
      </c>
      <c r="E280" s="27" t="s">
        <v>8316</v>
      </c>
    </row>
    <row r="281">
      <c r="A281" s="1" t="s">
        <v>594</v>
      </c>
    </row>
    <row r="282">
      <c r="A282" s="1" t="s">
        <v>596</v>
      </c>
      <c r="E282" s="27" t="s">
        <v>589</v>
      </c>
    </row>
    <row r="283">
      <c r="A283" s="1" t="s">
        <v>587</v>
      </c>
      <c r="B283" s="1">
        <v>27</v>
      </c>
      <c r="C283" s="26" t="s">
        <v>8297</v>
      </c>
      <c r="D283" t="s">
        <v>589</v>
      </c>
      <c r="E283" s="27" t="s">
        <v>8318</v>
      </c>
      <c r="F283" s="28" t="s">
        <v>4131</v>
      </c>
      <c r="G283" s="29">
        <v>1</v>
      </c>
      <c r="H283" s="28">
        <v>0</v>
      </c>
      <c r="I283" s="30">
        <f>ROUND(G283*H283,P4)</f>
        <v>0</v>
      </c>
      <c r="L283" s="30">
        <v>0</v>
      </c>
      <c r="M283" s="24">
        <f>ROUND(G283*L283,P4)</f>
        <v>0</v>
      </c>
      <c r="N283" s="25" t="s">
        <v>3227</v>
      </c>
      <c r="O283" s="31">
        <f>M283*AA283</f>
        <v>0</v>
      </c>
      <c r="P283" s="1">
        <v>3</v>
      </c>
      <c r="AA283" s="1">
        <f>IF(P283=1,$O$3,IF(P283=2,$O$4,$O$5))</f>
        <v>0</v>
      </c>
    </row>
    <row r="284">
      <c r="A284" s="1" t="s">
        <v>593</v>
      </c>
      <c r="E284" s="27" t="s">
        <v>8318</v>
      </c>
    </row>
    <row r="285">
      <c r="A285" s="1" t="s">
        <v>594</v>
      </c>
    </row>
    <row r="286">
      <c r="A286" s="1" t="s">
        <v>596</v>
      </c>
      <c r="E286" s="27" t="s">
        <v>589</v>
      </c>
    </row>
    <row r="287">
      <c r="A287" s="1" t="s">
        <v>587</v>
      </c>
      <c r="B287" s="1">
        <v>28</v>
      </c>
      <c r="C287" s="26" t="s">
        <v>8299</v>
      </c>
      <c r="D287" t="s">
        <v>589</v>
      </c>
      <c r="E287" s="27" t="s">
        <v>8320</v>
      </c>
      <c r="F287" s="28" t="s">
        <v>607</v>
      </c>
      <c r="G287" s="29">
        <v>13</v>
      </c>
      <c r="H287" s="28">
        <v>0</v>
      </c>
      <c r="I287" s="30">
        <f>ROUND(G287*H287,P4)</f>
        <v>0</v>
      </c>
      <c r="L287" s="30">
        <v>0</v>
      </c>
      <c r="M287" s="24">
        <f>ROUND(G287*L287,P4)</f>
        <v>0</v>
      </c>
      <c r="N287" s="25" t="s">
        <v>3227</v>
      </c>
      <c r="O287" s="31">
        <f>M287*AA287</f>
        <v>0</v>
      </c>
      <c r="P287" s="1">
        <v>3</v>
      </c>
      <c r="AA287" s="1">
        <f>IF(P287=1,$O$3,IF(P287=2,$O$4,$O$5))</f>
        <v>0</v>
      </c>
    </row>
    <row r="288">
      <c r="A288" s="1" t="s">
        <v>593</v>
      </c>
      <c r="E288" s="27" t="s">
        <v>8320</v>
      </c>
    </row>
    <row r="289">
      <c r="A289" s="1" t="s">
        <v>594</v>
      </c>
    </row>
    <row r="290">
      <c r="A290" s="1" t="s">
        <v>596</v>
      </c>
      <c r="E290" s="27" t="s">
        <v>589</v>
      </c>
    </row>
    <row r="291">
      <c r="A291" s="1" t="s">
        <v>587</v>
      </c>
      <c r="B291" s="1">
        <v>29</v>
      </c>
      <c r="C291" s="26" t="s">
        <v>8301</v>
      </c>
      <c r="D291" t="s">
        <v>589</v>
      </c>
      <c r="E291" s="27" t="s">
        <v>8322</v>
      </c>
      <c r="F291" s="28" t="s">
        <v>621</v>
      </c>
      <c r="G291" s="29">
        <v>3</v>
      </c>
      <c r="H291" s="28">
        <v>0</v>
      </c>
      <c r="I291" s="30">
        <f>ROUND(G291*H291,P4)</f>
        <v>0</v>
      </c>
      <c r="L291" s="30">
        <v>0</v>
      </c>
      <c r="M291" s="24">
        <f>ROUND(G291*L291,P4)</f>
        <v>0</v>
      </c>
      <c r="N291" s="25" t="s">
        <v>3227</v>
      </c>
      <c r="O291" s="31">
        <f>M291*AA291</f>
        <v>0</v>
      </c>
      <c r="P291" s="1">
        <v>3</v>
      </c>
      <c r="AA291" s="1">
        <f>IF(P291=1,$O$3,IF(P291=2,$O$4,$O$5))</f>
        <v>0</v>
      </c>
    </row>
    <row r="292">
      <c r="A292" s="1" t="s">
        <v>593</v>
      </c>
      <c r="E292" s="27" t="s">
        <v>8322</v>
      </c>
    </row>
    <row r="293">
      <c r="A293" s="1" t="s">
        <v>594</v>
      </c>
    </row>
    <row r="294">
      <c r="A294" s="1" t="s">
        <v>596</v>
      </c>
      <c r="E294" s="27" t="s">
        <v>589</v>
      </c>
    </row>
    <row r="295">
      <c r="A295" s="1" t="s">
        <v>587</v>
      </c>
      <c r="B295" s="1">
        <v>30</v>
      </c>
      <c r="C295" s="26" t="s">
        <v>8303</v>
      </c>
      <c r="D295" t="s">
        <v>589</v>
      </c>
      <c r="E295" s="27" t="s">
        <v>8324</v>
      </c>
      <c r="F295" s="28" t="s">
        <v>607</v>
      </c>
      <c r="G295" s="29">
        <v>25</v>
      </c>
      <c r="H295" s="28">
        <v>0</v>
      </c>
      <c r="I295" s="30">
        <f>ROUND(G295*H295,P4)</f>
        <v>0</v>
      </c>
      <c r="L295" s="30">
        <v>0</v>
      </c>
      <c r="M295" s="24">
        <f>ROUND(G295*L295,P4)</f>
        <v>0</v>
      </c>
      <c r="N295" s="25" t="s">
        <v>3227</v>
      </c>
      <c r="O295" s="31">
        <f>M295*AA295</f>
        <v>0</v>
      </c>
      <c r="P295" s="1">
        <v>3</v>
      </c>
      <c r="AA295" s="1">
        <f>IF(P295=1,$O$3,IF(P295=2,$O$4,$O$5))</f>
        <v>0</v>
      </c>
    </row>
    <row r="296">
      <c r="A296" s="1" t="s">
        <v>593</v>
      </c>
      <c r="E296" s="27" t="s">
        <v>8324</v>
      </c>
    </row>
    <row r="297">
      <c r="A297" s="1" t="s">
        <v>594</v>
      </c>
    </row>
    <row r="298">
      <c r="A298" s="1" t="s">
        <v>596</v>
      </c>
      <c r="E298" s="27" t="s">
        <v>589</v>
      </c>
    </row>
    <row r="299">
      <c r="A299" s="1" t="s">
        <v>587</v>
      </c>
      <c r="B299" s="1">
        <v>31</v>
      </c>
      <c r="C299" s="26" t="s">
        <v>8305</v>
      </c>
      <c r="D299" t="s">
        <v>589</v>
      </c>
      <c r="E299" s="27" t="s">
        <v>8328</v>
      </c>
      <c r="F299" s="28" t="s">
        <v>607</v>
      </c>
      <c r="G299" s="29">
        <v>35</v>
      </c>
      <c r="H299" s="28">
        <v>0</v>
      </c>
      <c r="I299" s="30">
        <f>ROUND(G299*H299,P4)</f>
        <v>0</v>
      </c>
      <c r="L299" s="30">
        <v>0</v>
      </c>
      <c r="M299" s="24">
        <f>ROUND(G299*L299,P4)</f>
        <v>0</v>
      </c>
      <c r="N299" s="25" t="s">
        <v>3227</v>
      </c>
      <c r="O299" s="31">
        <f>M299*AA299</f>
        <v>0</v>
      </c>
      <c r="P299" s="1">
        <v>3</v>
      </c>
      <c r="AA299" s="1">
        <f>IF(P299=1,$O$3,IF(P299=2,$O$4,$O$5))</f>
        <v>0</v>
      </c>
    </row>
    <row r="300">
      <c r="A300" s="1" t="s">
        <v>593</v>
      </c>
      <c r="E300" s="27" t="s">
        <v>8328</v>
      </c>
    </row>
    <row r="301">
      <c r="A301" s="1" t="s">
        <v>594</v>
      </c>
    </row>
    <row r="302">
      <c r="A302" s="1" t="s">
        <v>596</v>
      </c>
      <c r="E302" s="27" t="s">
        <v>589</v>
      </c>
    </row>
    <row r="303">
      <c r="A303" s="1" t="s">
        <v>587</v>
      </c>
      <c r="B303" s="1">
        <v>32</v>
      </c>
      <c r="C303" s="26" t="s">
        <v>8307</v>
      </c>
      <c r="D303" t="s">
        <v>589</v>
      </c>
      <c r="E303" s="27" t="s">
        <v>8326</v>
      </c>
      <c r="F303" s="28" t="s">
        <v>607</v>
      </c>
      <c r="G303" s="29">
        <v>5</v>
      </c>
      <c r="H303" s="28">
        <v>0</v>
      </c>
      <c r="I303" s="30">
        <f>ROUND(G303*H303,P4)</f>
        <v>0</v>
      </c>
      <c r="L303" s="30">
        <v>0</v>
      </c>
      <c r="M303" s="24">
        <f>ROUND(G303*L303,P4)</f>
        <v>0</v>
      </c>
      <c r="N303" s="25" t="s">
        <v>3227</v>
      </c>
      <c r="O303" s="31">
        <f>M303*AA303</f>
        <v>0</v>
      </c>
      <c r="P303" s="1">
        <v>3</v>
      </c>
      <c r="AA303" s="1">
        <f>IF(P303=1,$O$3,IF(P303=2,$O$4,$O$5))</f>
        <v>0</v>
      </c>
    </row>
    <row r="304">
      <c r="A304" s="1" t="s">
        <v>593</v>
      </c>
      <c r="E304" s="27" t="s">
        <v>8326</v>
      </c>
    </row>
    <row r="305">
      <c r="A305" s="1" t="s">
        <v>594</v>
      </c>
    </row>
    <row r="306">
      <c r="A306" s="1" t="s">
        <v>596</v>
      </c>
      <c r="E306" s="27" t="s">
        <v>589</v>
      </c>
    </row>
    <row r="307">
      <c r="A307" s="1" t="s">
        <v>587</v>
      </c>
      <c r="B307" s="1">
        <v>33</v>
      </c>
      <c r="C307" s="26" t="s">
        <v>8309</v>
      </c>
      <c r="D307" t="s">
        <v>589</v>
      </c>
      <c r="E307" s="27" t="s">
        <v>8330</v>
      </c>
      <c r="F307" s="28" t="s">
        <v>4131</v>
      </c>
      <c r="G307" s="29">
        <v>60</v>
      </c>
      <c r="H307" s="28">
        <v>0</v>
      </c>
      <c r="I307" s="30">
        <f>ROUND(G307*H307,P4)</f>
        <v>0</v>
      </c>
      <c r="L307" s="30">
        <v>0</v>
      </c>
      <c r="M307" s="24">
        <f>ROUND(G307*L307,P4)</f>
        <v>0</v>
      </c>
      <c r="N307" s="25" t="s">
        <v>3227</v>
      </c>
      <c r="O307" s="31">
        <f>M307*AA307</f>
        <v>0</v>
      </c>
      <c r="P307" s="1">
        <v>3</v>
      </c>
      <c r="AA307" s="1">
        <f>IF(P307=1,$O$3,IF(P307=2,$O$4,$O$5))</f>
        <v>0</v>
      </c>
    </row>
    <row r="308">
      <c r="A308" s="1" t="s">
        <v>593</v>
      </c>
      <c r="E308" s="27" t="s">
        <v>8330</v>
      </c>
    </row>
    <row r="309">
      <c r="A309" s="1" t="s">
        <v>594</v>
      </c>
    </row>
    <row r="310">
      <c r="A310" s="1" t="s">
        <v>596</v>
      </c>
      <c r="E310" s="27" t="s">
        <v>589</v>
      </c>
    </row>
    <row r="311">
      <c r="A311" s="1" t="s">
        <v>587</v>
      </c>
      <c r="B311" s="1">
        <v>34</v>
      </c>
      <c r="C311" s="26" t="s">
        <v>8311</v>
      </c>
      <c r="D311" t="s">
        <v>589</v>
      </c>
      <c r="E311" s="27" t="s">
        <v>8332</v>
      </c>
      <c r="F311" s="28" t="s">
        <v>621</v>
      </c>
      <c r="G311" s="29">
        <v>12</v>
      </c>
      <c r="H311" s="28">
        <v>0</v>
      </c>
      <c r="I311" s="30">
        <f>ROUND(G311*H311,P4)</f>
        <v>0</v>
      </c>
      <c r="L311" s="30">
        <v>0</v>
      </c>
      <c r="M311" s="24">
        <f>ROUND(G311*L311,P4)</f>
        <v>0</v>
      </c>
      <c r="N311" s="25" t="s">
        <v>3227</v>
      </c>
      <c r="O311" s="31">
        <f>M311*AA311</f>
        <v>0</v>
      </c>
      <c r="P311" s="1">
        <v>3</v>
      </c>
      <c r="AA311" s="1">
        <f>IF(P311=1,$O$3,IF(P311=2,$O$4,$O$5))</f>
        <v>0</v>
      </c>
    </row>
    <row r="312">
      <c r="A312" s="1" t="s">
        <v>593</v>
      </c>
      <c r="E312" s="27" t="s">
        <v>8332</v>
      </c>
    </row>
    <row r="313">
      <c r="A313" s="1" t="s">
        <v>594</v>
      </c>
    </row>
    <row r="314">
      <c r="A314" s="1" t="s">
        <v>596</v>
      </c>
      <c r="E314" s="27" t="s">
        <v>589</v>
      </c>
    </row>
    <row r="315">
      <c r="A315" s="1" t="s">
        <v>587</v>
      </c>
      <c r="B315" s="1">
        <v>35</v>
      </c>
      <c r="C315" s="26" t="s">
        <v>8500</v>
      </c>
      <c r="D315" t="s">
        <v>589</v>
      </c>
      <c r="E315" s="27" t="s">
        <v>8336</v>
      </c>
      <c r="F315" s="28" t="s">
        <v>621</v>
      </c>
      <c r="G315" s="29">
        <v>2</v>
      </c>
      <c r="H315" s="28">
        <v>0</v>
      </c>
      <c r="I315" s="30">
        <f>ROUND(G315*H315,P4)</f>
        <v>0</v>
      </c>
      <c r="L315" s="30">
        <v>0</v>
      </c>
      <c r="M315" s="24">
        <f>ROUND(G315*L315,P4)</f>
        <v>0</v>
      </c>
      <c r="N315" s="25" t="s">
        <v>3227</v>
      </c>
      <c r="O315" s="31">
        <f>M315*AA315</f>
        <v>0</v>
      </c>
      <c r="P315" s="1">
        <v>3</v>
      </c>
      <c r="AA315" s="1">
        <f>IF(P315=1,$O$3,IF(P315=2,$O$4,$O$5))</f>
        <v>0</v>
      </c>
    </row>
    <row r="316">
      <c r="A316" s="1" t="s">
        <v>593</v>
      </c>
      <c r="E316" s="27" t="s">
        <v>8336</v>
      </c>
    </row>
    <row r="317">
      <c r="A317" s="1" t="s">
        <v>594</v>
      </c>
    </row>
    <row r="318">
      <c r="A318" s="1" t="s">
        <v>596</v>
      </c>
      <c r="E318" s="27" t="s">
        <v>589</v>
      </c>
    </row>
    <row r="319">
      <c r="A319" s="1" t="s">
        <v>587</v>
      </c>
      <c r="B319" s="1">
        <v>36</v>
      </c>
      <c r="C319" s="26" t="s">
        <v>8315</v>
      </c>
      <c r="D319" t="s">
        <v>589</v>
      </c>
      <c r="E319" s="27" t="s">
        <v>8334</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8334</v>
      </c>
    </row>
    <row r="321">
      <c r="A321" s="1" t="s">
        <v>594</v>
      </c>
    </row>
    <row r="322">
      <c r="A322" s="1" t="s">
        <v>596</v>
      </c>
      <c r="E322" s="27" t="s">
        <v>589</v>
      </c>
    </row>
    <row r="323">
      <c r="A323" s="1" t="s">
        <v>587</v>
      </c>
      <c r="B323" s="1">
        <v>37</v>
      </c>
      <c r="C323" s="26" t="s">
        <v>8317</v>
      </c>
      <c r="D323" t="s">
        <v>589</v>
      </c>
      <c r="E323" s="27" t="s">
        <v>8338</v>
      </c>
      <c r="F323" s="28" t="s">
        <v>607</v>
      </c>
      <c r="G323" s="29">
        <v>1</v>
      </c>
      <c r="H323" s="28">
        <v>0</v>
      </c>
      <c r="I323" s="30">
        <f>ROUND(G323*H323,P4)</f>
        <v>0</v>
      </c>
      <c r="L323" s="30">
        <v>0</v>
      </c>
      <c r="M323" s="24">
        <f>ROUND(G323*L323,P4)</f>
        <v>0</v>
      </c>
      <c r="N323" s="25" t="s">
        <v>3227</v>
      </c>
      <c r="O323" s="31">
        <f>M323*AA323</f>
        <v>0</v>
      </c>
      <c r="P323" s="1">
        <v>3</v>
      </c>
      <c r="AA323" s="1">
        <f>IF(P323=1,$O$3,IF(P323=2,$O$4,$O$5))</f>
        <v>0</v>
      </c>
    </row>
    <row r="324">
      <c r="A324" s="1" t="s">
        <v>593</v>
      </c>
      <c r="E324" s="27" t="s">
        <v>8338</v>
      </c>
    </row>
    <row r="325">
      <c r="A325" s="1" t="s">
        <v>594</v>
      </c>
    </row>
    <row r="326">
      <c r="A326" s="1" t="s">
        <v>596</v>
      </c>
      <c r="E326" s="27" t="s">
        <v>589</v>
      </c>
    </row>
    <row r="327">
      <c r="A327" s="1" t="s">
        <v>587</v>
      </c>
      <c r="B327" s="1">
        <v>38</v>
      </c>
      <c r="C327" s="26" t="s">
        <v>8319</v>
      </c>
      <c r="D327" t="s">
        <v>589</v>
      </c>
      <c r="E327" s="27" t="s">
        <v>8501</v>
      </c>
      <c r="F327" s="28" t="s">
        <v>621</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8501</v>
      </c>
    </row>
    <row r="329">
      <c r="A329" s="1" t="s">
        <v>594</v>
      </c>
    </row>
    <row r="330">
      <c r="A330" s="1" t="s">
        <v>596</v>
      </c>
      <c r="E330" s="27" t="s">
        <v>589</v>
      </c>
    </row>
    <row r="331">
      <c r="A331" s="1" t="s">
        <v>584</v>
      </c>
      <c r="C331" s="22" t="s">
        <v>8313</v>
      </c>
      <c r="E331" s="23" t="s">
        <v>8340</v>
      </c>
      <c r="L331" s="24">
        <f>SUMIFS(L332:L371,A332:A371,"P")</f>
        <v>0</v>
      </c>
      <c r="M331" s="24">
        <f>SUMIFS(M332:M371,A332:A371,"P")</f>
        <v>0</v>
      </c>
      <c r="N331" s="25"/>
    </row>
    <row r="332">
      <c r="A332" s="1" t="s">
        <v>587</v>
      </c>
      <c r="B332" s="1">
        <v>39</v>
      </c>
      <c r="C332" s="26" t="s">
        <v>8323</v>
      </c>
      <c r="D332" t="s">
        <v>589</v>
      </c>
      <c r="E332" s="27" t="s">
        <v>8342</v>
      </c>
      <c r="F332" s="28" t="s">
        <v>8502</v>
      </c>
      <c r="G332" s="29">
        <v>18</v>
      </c>
      <c r="H332" s="28">
        <v>0</v>
      </c>
      <c r="I332" s="30">
        <f>ROUND(G332*H332,P4)</f>
        <v>0</v>
      </c>
      <c r="L332" s="30">
        <v>0</v>
      </c>
      <c r="M332" s="24">
        <f>ROUND(G332*L332,P4)</f>
        <v>0</v>
      </c>
      <c r="N332" s="25" t="s">
        <v>3227</v>
      </c>
      <c r="O332" s="31">
        <f>M332*AA332</f>
        <v>0</v>
      </c>
      <c r="P332" s="1">
        <v>3</v>
      </c>
      <c r="AA332" s="1">
        <f>IF(P332=1,$O$3,IF(P332=2,$O$4,$O$5))</f>
        <v>0</v>
      </c>
    </row>
    <row r="333">
      <c r="A333" s="1" t="s">
        <v>593</v>
      </c>
      <c r="E333" s="27" t="s">
        <v>8342</v>
      </c>
    </row>
    <row r="334">
      <c r="A334" s="1" t="s">
        <v>594</v>
      </c>
    </row>
    <row r="335">
      <c r="A335" s="1" t="s">
        <v>596</v>
      </c>
      <c r="E335" s="27" t="s">
        <v>589</v>
      </c>
    </row>
    <row r="336">
      <c r="A336" s="1" t="s">
        <v>587</v>
      </c>
      <c r="B336" s="1">
        <v>40</v>
      </c>
      <c r="C336" s="26" t="s">
        <v>8325</v>
      </c>
      <c r="D336" t="s">
        <v>589</v>
      </c>
      <c r="E336" s="27" t="s">
        <v>8344</v>
      </c>
      <c r="F336" s="28" t="s">
        <v>607</v>
      </c>
      <c r="G336" s="29">
        <v>16</v>
      </c>
      <c r="H336" s="28">
        <v>0</v>
      </c>
      <c r="I336" s="30">
        <f>ROUND(G336*H336,P4)</f>
        <v>0</v>
      </c>
      <c r="L336" s="30">
        <v>0</v>
      </c>
      <c r="M336" s="24">
        <f>ROUND(G336*L336,P4)</f>
        <v>0</v>
      </c>
      <c r="N336" s="25" t="s">
        <v>3227</v>
      </c>
      <c r="O336" s="31">
        <f>M336*AA336</f>
        <v>0</v>
      </c>
      <c r="P336" s="1">
        <v>3</v>
      </c>
      <c r="AA336" s="1">
        <f>IF(P336=1,$O$3,IF(P336=2,$O$4,$O$5))</f>
        <v>0</v>
      </c>
    </row>
    <row r="337">
      <c r="A337" s="1" t="s">
        <v>593</v>
      </c>
      <c r="E337" s="27" t="s">
        <v>8344</v>
      </c>
    </row>
    <row r="338">
      <c r="A338" s="1" t="s">
        <v>594</v>
      </c>
    </row>
    <row r="339">
      <c r="A339" s="1" t="s">
        <v>596</v>
      </c>
      <c r="E339" s="27" t="s">
        <v>589</v>
      </c>
    </row>
    <row r="340">
      <c r="A340" s="1" t="s">
        <v>587</v>
      </c>
      <c r="B340" s="1">
        <v>41</v>
      </c>
      <c r="C340" s="26" t="s">
        <v>8327</v>
      </c>
      <c r="D340" t="s">
        <v>589</v>
      </c>
      <c r="E340" s="27" t="s">
        <v>8346</v>
      </c>
      <c r="F340" s="28" t="s">
        <v>621</v>
      </c>
      <c r="G340" s="29">
        <v>2</v>
      </c>
      <c r="H340" s="28">
        <v>0</v>
      </c>
      <c r="I340" s="30">
        <f>ROUND(G340*H340,P4)</f>
        <v>0</v>
      </c>
      <c r="L340" s="30">
        <v>0</v>
      </c>
      <c r="M340" s="24">
        <f>ROUND(G340*L340,P4)</f>
        <v>0</v>
      </c>
      <c r="N340" s="25" t="s">
        <v>3227</v>
      </c>
      <c r="O340" s="31">
        <f>M340*AA340</f>
        <v>0</v>
      </c>
      <c r="P340" s="1">
        <v>3</v>
      </c>
      <c r="AA340" s="1">
        <f>IF(P340=1,$O$3,IF(P340=2,$O$4,$O$5))</f>
        <v>0</v>
      </c>
    </row>
    <row r="341">
      <c r="A341" s="1" t="s">
        <v>593</v>
      </c>
      <c r="E341" s="27" t="s">
        <v>8346</v>
      </c>
    </row>
    <row r="342">
      <c r="A342" s="1" t="s">
        <v>594</v>
      </c>
    </row>
    <row r="343">
      <c r="A343" s="1" t="s">
        <v>596</v>
      </c>
      <c r="E343" s="27" t="s">
        <v>589</v>
      </c>
    </row>
    <row r="344">
      <c r="A344" s="1" t="s">
        <v>587</v>
      </c>
      <c r="B344" s="1">
        <v>42</v>
      </c>
      <c r="C344" s="26" t="s">
        <v>8329</v>
      </c>
      <c r="D344" t="s">
        <v>589</v>
      </c>
      <c r="E344" s="27" t="s">
        <v>8348</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8348</v>
      </c>
    </row>
    <row r="346">
      <c r="A346" s="1" t="s">
        <v>594</v>
      </c>
    </row>
    <row r="347">
      <c r="A347" s="1" t="s">
        <v>596</v>
      </c>
      <c r="E347" s="27" t="s">
        <v>589</v>
      </c>
    </row>
    <row r="348">
      <c r="A348" s="1" t="s">
        <v>587</v>
      </c>
      <c r="B348" s="1">
        <v>43</v>
      </c>
      <c r="C348" s="26" t="s">
        <v>8331</v>
      </c>
      <c r="D348" t="s">
        <v>589</v>
      </c>
      <c r="E348" s="27" t="s">
        <v>8350</v>
      </c>
      <c r="F348" s="28" t="s">
        <v>621</v>
      </c>
      <c r="G348" s="29">
        <v>18</v>
      </c>
      <c r="H348" s="28">
        <v>0</v>
      </c>
      <c r="I348" s="30">
        <f>ROUND(G348*H348,P4)</f>
        <v>0</v>
      </c>
      <c r="L348" s="30">
        <v>0</v>
      </c>
      <c r="M348" s="24">
        <f>ROUND(G348*L348,P4)</f>
        <v>0</v>
      </c>
      <c r="N348" s="25" t="s">
        <v>3227</v>
      </c>
      <c r="O348" s="31">
        <f>M348*AA348</f>
        <v>0</v>
      </c>
      <c r="P348" s="1">
        <v>3</v>
      </c>
      <c r="AA348" s="1">
        <f>IF(P348=1,$O$3,IF(P348=2,$O$4,$O$5))</f>
        <v>0</v>
      </c>
    </row>
    <row r="349">
      <c r="A349" s="1" t="s">
        <v>593</v>
      </c>
      <c r="E349" s="27" t="s">
        <v>8350</v>
      </c>
    </row>
    <row r="350">
      <c r="A350" s="1" t="s">
        <v>594</v>
      </c>
    </row>
    <row r="351">
      <c r="A351" s="1" t="s">
        <v>596</v>
      </c>
      <c r="E351" s="27" t="s">
        <v>589</v>
      </c>
    </row>
    <row r="352">
      <c r="A352" s="1" t="s">
        <v>587</v>
      </c>
      <c r="B352" s="1">
        <v>44</v>
      </c>
      <c r="C352" s="26" t="s">
        <v>8333</v>
      </c>
      <c r="D352" t="s">
        <v>589</v>
      </c>
      <c r="E352" s="27" t="s">
        <v>8352</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8352</v>
      </c>
    </row>
    <row r="354">
      <c r="A354" s="1" t="s">
        <v>594</v>
      </c>
    </row>
    <row r="355">
      <c r="A355" s="1" t="s">
        <v>596</v>
      </c>
      <c r="E355" s="27" t="s">
        <v>589</v>
      </c>
    </row>
    <row r="356">
      <c r="A356" s="1" t="s">
        <v>587</v>
      </c>
      <c r="B356" s="1">
        <v>45</v>
      </c>
      <c r="C356" s="26" t="s">
        <v>8335</v>
      </c>
      <c r="D356" t="s">
        <v>589</v>
      </c>
      <c r="E356" s="27" t="s">
        <v>8354</v>
      </c>
      <c r="F356" s="28" t="s">
        <v>621</v>
      </c>
      <c r="G356" s="29">
        <v>6</v>
      </c>
      <c r="H356" s="28">
        <v>0</v>
      </c>
      <c r="I356" s="30">
        <f>ROUND(G356*H356,P4)</f>
        <v>0</v>
      </c>
      <c r="L356" s="30">
        <v>0</v>
      </c>
      <c r="M356" s="24">
        <f>ROUND(G356*L356,P4)</f>
        <v>0</v>
      </c>
      <c r="N356" s="25" t="s">
        <v>3227</v>
      </c>
      <c r="O356" s="31">
        <f>M356*AA356</f>
        <v>0</v>
      </c>
      <c r="P356" s="1">
        <v>3</v>
      </c>
      <c r="AA356" s="1">
        <f>IF(P356=1,$O$3,IF(P356=2,$O$4,$O$5))</f>
        <v>0</v>
      </c>
    </row>
    <row r="357">
      <c r="A357" s="1" t="s">
        <v>593</v>
      </c>
      <c r="E357" s="27" t="s">
        <v>8354</v>
      </c>
    </row>
    <row r="358">
      <c r="A358" s="1" t="s">
        <v>594</v>
      </c>
    </row>
    <row r="359">
      <c r="A359" s="1" t="s">
        <v>596</v>
      </c>
      <c r="E359" s="27" t="s">
        <v>589</v>
      </c>
    </row>
    <row r="360">
      <c r="A360" s="1" t="s">
        <v>587</v>
      </c>
      <c r="B360" s="1">
        <v>46</v>
      </c>
      <c r="C360" s="26" t="s">
        <v>8337</v>
      </c>
      <c r="D360" t="s">
        <v>589</v>
      </c>
      <c r="E360" s="27" t="s">
        <v>8356</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8356</v>
      </c>
    </row>
    <row r="362">
      <c r="A362" s="1" t="s">
        <v>594</v>
      </c>
    </row>
    <row r="363">
      <c r="A363" s="1" t="s">
        <v>596</v>
      </c>
      <c r="E363" s="27" t="s">
        <v>589</v>
      </c>
    </row>
    <row r="364" ht="26.4">
      <c r="A364" s="1" t="s">
        <v>587</v>
      </c>
      <c r="B364" s="1">
        <v>47</v>
      </c>
      <c r="C364" s="26" t="s">
        <v>8503</v>
      </c>
      <c r="D364" t="s">
        <v>589</v>
      </c>
      <c r="E364" s="27" t="s">
        <v>8358</v>
      </c>
      <c r="F364" s="28" t="s">
        <v>621</v>
      </c>
      <c r="G364" s="29">
        <v>2</v>
      </c>
      <c r="H364" s="28">
        <v>0</v>
      </c>
      <c r="I364" s="30">
        <f>ROUND(G364*H364,P4)</f>
        <v>0</v>
      </c>
      <c r="L364" s="30">
        <v>0</v>
      </c>
      <c r="M364" s="24">
        <f>ROUND(G364*L364,P4)</f>
        <v>0</v>
      </c>
      <c r="N364" s="25" t="s">
        <v>3227</v>
      </c>
      <c r="O364" s="31">
        <f>M364*AA364</f>
        <v>0</v>
      </c>
      <c r="P364" s="1">
        <v>3</v>
      </c>
      <c r="AA364" s="1">
        <f>IF(P364=1,$O$3,IF(P364=2,$O$4,$O$5))</f>
        <v>0</v>
      </c>
    </row>
    <row r="365" ht="26.4">
      <c r="A365" s="1" t="s">
        <v>593</v>
      </c>
      <c r="E365" s="27" t="s">
        <v>8358</v>
      </c>
    </row>
    <row r="366">
      <c r="A366" s="1" t="s">
        <v>594</v>
      </c>
    </row>
    <row r="367">
      <c r="A367" s="1" t="s">
        <v>596</v>
      </c>
      <c r="E367" s="27" t="s">
        <v>589</v>
      </c>
    </row>
    <row r="368">
      <c r="A368" s="1" t="s">
        <v>587</v>
      </c>
      <c r="B368" s="1">
        <v>48</v>
      </c>
      <c r="C368" s="26" t="s">
        <v>8341</v>
      </c>
      <c r="D368" t="s">
        <v>589</v>
      </c>
      <c r="E368" s="27" t="s">
        <v>8360</v>
      </c>
      <c r="F368" s="28" t="s">
        <v>4131</v>
      </c>
      <c r="G368" s="29">
        <v>2</v>
      </c>
      <c r="H368" s="28">
        <v>0</v>
      </c>
      <c r="I368" s="30">
        <f>ROUND(G368*H368,P4)</f>
        <v>0</v>
      </c>
      <c r="L368" s="30">
        <v>0</v>
      </c>
      <c r="M368" s="24">
        <f>ROUND(G368*L368,P4)</f>
        <v>0</v>
      </c>
      <c r="N368" s="25" t="s">
        <v>3227</v>
      </c>
      <c r="O368" s="31">
        <f>M368*AA368</f>
        <v>0</v>
      </c>
      <c r="P368" s="1">
        <v>3</v>
      </c>
      <c r="AA368" s="1">
        <f>IF(P368=1,$O$3,IF(P368=2,$O$4,$O$5))</f>
        <v>0</v>
      </c>
    </row>
    <row r="369">
      <c r="A369" s="1" t="s">
        <v>593</v>
      </c>
      <c r="E369" s="27" t="s">
        <v>8360</v>
      </c>
    </row>
    <row r="370">
      <c r="A370" s="1" t="s">
        <v>594</v>
      </c>
    </row>
    <row r="371">
      <c r="A371" s="1" t="s">
        <v>596</v>
      </c>
      <c r="E371" s="27" t="s">
        <v>589</v>
      </c>
    </row>
    <row r="372">
      <c r="A372" s="1" t="s">
        <v>584</v>
      </c>
      <c r="C372" s="22" t="s">
        <v>8339</v>
      </c>
      <c r="E372" s="23" t="s">
        <v>8386</v>
      </c>
      <c r="L372" s="24">
        <f>SUMIFS(L373:L396,A373:A396,"P")</f>
        <v>0</v>
      </c>
      <c r="M372" s="24">
        <f>SUMIFS(M373:M396,A373:A396,"P")</f>
        <v>0</v>
      </c>
      <c r="N372" s="25"/>
    </row>
    <row r="373">
      <c r="A373" s="1" t="s">
        <v>587</v>
      </c>
      <c r="B373" s="1">
        <v>49</v>
      </c>
      <c r="C373" s="26" t="s">
        <v>8345</v>
      </c>
      <c r="D373" t="s">
        <v>589</v>
      </c>
      <c r="E373" s="27" t="s">
        <v>3168</v>
      </c>
      <c r="F373" s="28" t="s">
        <v>4131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3168</v>
      </c>
    </row>
    <row r="375">
      <c r="A375" s="1" t="s">
        <v>594</v>
      </c>
    </row>
    <row r="376">
      <c r="A376" s="1" t="s">
        <v>596</v>
      </c>
      <c r="E376" s="27" t="s">
        <v>589</v>
      </c>
    </row>
    <row r="377" ht="26.4">
      <c r="A377" s="1" t="s">
        <v>587</v>
      </c>
      <c r="B377" s="1">
        <v>50</v>
      </c>
      <c r="C377" s="26" t="s">
        <v>8347</v>
      </c>
      <c r="D377" t="s">
        <v>589</v>
      </c>
      <c r="E377" s="27" t="s">
        <v>6500</v>
      </c>
      <c r="F377" s="28" t="s">
        <v>4131</v>
      </c>
      <c r="G377" s="29">
        <v>1</v>
      </c>
      <c r="H377" s="28">
        <v>0</v>
      </c>
      <c r="I377" s="30">
        <f>ROUND(G377*H377,P4)</f>
        <v>0</v>
      </c>
      <c r="L377" s="30">
        <v>0</v>
      </c>
      <c r="M377" s="24">
        <f>ROUND(G377*L377,P4)</f>
        <v>0</v>
      </c>
      <c r="N377" s="25" t="s">
        <v>3227</v>
      </c>
      <c r="O377" s="31">
        <f>M377*AA377</f>
        <v>0</v>
      </c>
      <c r="P377" s="1">
        <v>3</v>
      </c>
      <c r="AA377" s="1">
        <f>IF(P377=1,$O$3,IF(P377=2,$O$4,$O$5))</f>
        <v>0</v>
      </c>
    </row>
    <row r="378" ht="26.4">
      <c r="A378" s="1" t="s">
        <v>593</v>
      </c>
      <c r="E378" s="27" t="s">
        <v>6500</v>
      </c>
    </row>
    <row r="379">
      <c r="A379" s="1" t="s">
        <v>594</v>
      </c>
    </row>
    <row r="380">
      <c r="A380" s="1" t="s">
        <v>596</v>
      </c>
      <c r="E380" s="27" t="s">
        <v>589</v>
      </c>
    </row>
    <row r="381" ht="26.4">
      <c r="A381" s="1" t="s">
        <v>587</v>
      </c>
      <c r="B381" s="1">
        <v>51</v>
      </c>
      <c r="C381" s="26" t="s">
        <v>8349</v>
      </c>
      <c r="D381" t="s">
        <v>589</v>
      </c>
      <c r="E381" s="27" t="s">
        <v>1553</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1553</v>
      </c>
    </row>
    <row r="383">
      <c r="A383" s="1" t="s">
        <v>594</v>
      </c>
    </row>
    <row r="384">
      <c r="A384" s="1" t="s">
        <v>596</v>
      </c>
      <c r="E384" s="27" t="s">
        <v>589</v>
      </c>
    </row>
    <row r="385">
      <c r="A385" s="1" t="s">
        <v>587</v>
      </c>
      <c r="B385" s="1">
        <v>52</v>
      </c>
      <c r="C385" s="26" t="s">
        <v>8351</v>
      </c>
      <c r="D385" t="s">
        <v>589</v>
      </c>
      <c r="E385" s="27" t="s">
        <v>2941</v>
      </c>
      <c r="F385" s="28" t="s">
        <v>835</v>
      </c>
      <c r="G385" s="29">
        <v>88</v>
      </c>
      <c r="H385" s="28">
        <v>0</v>
      </c>
      <c r="I385" s="30">
        <f>ROUND(G385*H385,P4)</f>
        <v>0</v>
      </c>
      <c r="L385" s="30">
        <v>0</v>
      </c>
      <c r="M385" s="24">
        <f>ROUND(G385*L385,P4)</f>
        <v>0</v>
      </c>
      <c r="N385" s="25" t="s">
        <v>3227</v>
      </c>
      <c r="O385" s="31">
        <f>M385*AA385</f>
        <v>0</v>
      </c>
      <c r="P385" s="1">
        <v>3</v>
      </c>
      <c r="AA385" s="1">
        <f>IF(P385=1,$O$3,IF(P385=2,$O$4,$O$5))</f>
        <v>0</v>
      </c>
    </row>
    <row r="386">
      <c r="A386" s="1" t="s">
        <v>593</v>
      </c>
      <c r="E386" s="27" t="s">
        <v>2941</v>
      </c>
    </row>
    <row r="387">
      <c r="A387" s="1" t="s">
        <v>594</v>
      </c>
    </row>
    <row r="388">
      <c r="A388" s="1" t="s">
        <v>596</v>
      </c>
      <c r="E388" s="27" t="s">
        <v>589</v>
      </c>
    </row>
    <row r="389">
      <c r="A389" s="1" t="s">
        <v>587</v>
      </c>
      <c r="B389" s="1">
        <v>53</v>
      </c>
      <c r="C389" s="26" t="s">
        <v>8353</v>
      </c>
      <c r="D389" t="s">
        <v>589</v>
      </c>
      <c r="E389" s="27" t="s">
        <v>1557</v>
      </c>
      <c r="F389" s="28" t="s">
        <v>835</v>
      </c>
      <c r="G389" s="29">
        <v>16</v>
      </c>
      <c r="H389" s="28">
        <v>0</v>
      </c>
      <c r="I389" s="30">
        <f>ROUND(G389*H389,P4)</f>
        <v>0</v>
      </c>
      <c r="L389" s="30">
        <v>0</v>
      </c>
      <c r="M389" s="24">
        <f>ROUND(G389*L389,P4)</f>
        <v>0</v>
      </c>
      <c r="N389" s="25" t="s">
        <v>3227</v>
      </c>
      <c r="O389" s="31">
        <f>M389*AA389</f>
        <v>0</v>
      </c>
      <c r="P389" s="1">
        <v>3</v>
      </c>
      <c r="AA389" s="1">
        <f>IF(P389=1,$O$3,IF(P389=2,$O$4,$O$5))</f>
        <v>0</v>
      </c>
    </row>
    <row r="390">
      <c r="A390" s="1" t="s">
        <v>593</v>
      </c>
      <c r="E390" s="27" t="s">
        <v>1557</v>
      </c>
    </row>
    <row r="391">
      <c r="A391" s="1" t="s">
        <v>594</v>
      </c>
    </row>
    <row r="392">
      <c r="A392" s="1" t="s">
        <v>596</v>
      </c>
      <c r="E392" s="27" t="s">
        <v>589</v>
      </c>
    </row>
    <row r="393">
      <c r="A393" s="1" t="s">
        <v>587</v>
      </c>
      <c r="B393" s="1">
        <v>54</v>
      </c>
      <c r="C393" s="26" t="s">
        <v>8355</v>
      </c>
      <c r="D393" t="s">
        <v>589</v>
      </c>
      <c r="E393" s="27" t="s">
        <v>1561</v>
      </c>
      <c r="F393" s="28" t="s">
        <v>835</v>
      </c>
      <c r="G393" s="29">
        <v>8</v>
      </c>
      <c r="H393" s="28">
        <v>0</v>
      </c>
      <c r="I393" s="30">
        <f>ROUND(G393*H393,P4)</f>
        <v>0</v>
      </c>
      <c r="L393" s="30">
        <v>0</v>
      </c>
      <c r="M393" s="24">
        <f>ROUND(G393*L393,P4)</f>
        <v>0</v>
      </c>
      <c r="N393" s="25" t="s">
        <v>3227</v>
      </c>
      <c r="O393" s="31">
        <f>M393*AA393</f>
        <v>0</v>
      </c>
      <c r="P393" s="1">
        <v>3</v>
      </c>
      <c r="AA393" s="1">
        <f>IF(P393=1,$O$3,IF(P393=2,$O$4,$O$5))</f>
        <v>0</v>
      </c>
    </row>
    <row r="394">
      <c r="A394" s="1" t="s">
        <v>593</v>
      </c>
      <c r="E394" s="27" t="s">
        <v>1561</v>
      </c>
    </row>
    <row r="395">
      <c r="A395" s="1" t="s">
        <v>594</v>
      </c>
    </row>
    <row r="396">
      <c r="A396" s="1" t="s">
        <v>596</v>
      </c>
      <c r="E396" s="27" t="s">
        <v>589</v>
      </c>
    </row>
    <row r="397">
      <c r="A397" s="1" t="s">
        <v>584</v>
      </c>
      <c r="C397" s="22" t="s">
        <v>8361</v>
      </c>
      <c r="E397" s="23" t="s">
        <v>8504</v>
      </c>
      <c r="L397" s="24">
        <f>SUMIFS(L398:L405,A398:A405,"P")</f>
        <v>0</v>
      </c>
      <c r="M397" s="24">
        <f>SUMIFS(M398:M405,A398:A405,"P")</f>
        <v>0</v>
      </c>
      <c r="N397" s="25"/>
    </row>
    <row r="398">
      <c r="A398" s="1" t="s">
        <v>587</v>
      </c>
      <c r="B398" s="1">
        <v>55</v>
      </c>
      <c r="C398" s="26" t="s">
        <v>8359</v>
      </c>
      <c r="D398" t="s">
        <v>589</v>
      </c>
      <c r="E398" s="27" t="s">
        <v>3212</v>
      </c>
      <c r="F398" s="28" t="s">
        <v>4131</v>
      </c>
      <c r="G398" s="29">
        <v>10</v>
      </c>
      <c r="H398" s="28">
        <v>0</v>
      </c>
      <c r="I398" s="30">
        <f>ROUND(G398*H398,P4)</f>
        <v>0</v>
      </c>
      <c r="L398" s="30">
        <v>0</v>
      </c>
      <c r="M398" s="24">
        <f>ROUND(G398*L398,P4)</f>
        <v>0</v>
      </c>
      <c r="N398" s="25" t="s">
        <v>3227</v>
      </c>
      <c r="O398" s="31">
        <f>M398*AA398</f>
        <v>0</v>
      </c>
      <c r="P398" s="1">
        <v>3</v>
      </c>
      <c r="AA398" s="1">
        <f>IF(P398=1,$O$3,IF(P398=2,$O$4,$O$5))</f>
        <v>0</v>
      </c>
    </row>
    <row r="399">
      <c r="A399" s="1" t="s">
        <v>593</v>
      </c>
      <c r="E399" s="27" t="s">
        <v>3212</v>
      </c>
    </row>
    <row r="400">
      <c r="A400" s="1" t="s">
        <v>594</v>
      </c>
    </row>
    <row r="401">
      <c r="A401" s="1" t="s">
        <v>596</v>
      </c>
      <c r="E401" s="27" t="s">
        <v>589</v>
      </c>
    </row>
    <row r="402">
      <c r="A402" s="1" t="s">
        <v>587</v>
      </c>
      <c r="B402" s="1">
        <v>56</v>
      </c>
      <c r="C402" s="26" t="s">
        <v>8505</v>
      </c>
      <c r="D402" t="s">
        <v>589</v>
      </c>
      <c r="E402" s="27" t="s">
        <v>8395</v>
      </c>
      <c r="F402" s="28" t="s">
        <v>591</v>
      </c>
      <c r="G402" s="29">
        <v>5</v>
      </c>
      <c r="H402" s="28">
        <v>0</v>
      </c>
      <c r="I402" s="30">
        <f>ROUND(G402*H402,P4)</f>
        <v>0</v>
      </c>
      <c r="L402" s="30">
        <v>0</v>
      </c>
      <c r="M402" s="24">
        <f>ROUND(G402*L402,P4)</f>
        <v>0</v>
      </c>
      <c r="N402" s="25" t="s">
        <v>3227</v>
      </c>
      <c r="O402" s="31">
        <f>M402*AA402</f>
        <v>0</v>
      </c>
      <c r="P402" s="1">
        <v>3</v>
      </c>
      <c r="AA402" s="1">
        <f>IF(P402=1,$O$3,IF(P402=2,$O$4,$O$5))</f>
        <v>0</v>
      </c>
    </row>
    <row r="403">
      <c r="A403" s="1" t="s">
        <v>593</v>
      </c>
      <c r="E403" s="27" t="s">
        <v>8395</v>
      </c>
    </row>
    <row r="404">
      <c r="A404" s="1" t="s">
        <v>594</v>
      </c>
    </row>
    <row r="405">
      <c r="A405" s="1" t="s">
        <v>596</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8533</v>
      </c>
      <c r="E8" s="23" t="s">
        <v>405</v>
      </c>
      <c r="L8" s="24">
        <f>L9+L179</f>
        <v>0</v>
      </c>
      <c r="M8" s="24">
        <f>M9+M179</f>
        <v>0</v>
      </c>
      <c r="N8" s="25"/>
    </row>
    <row r="9">
      <c r="A9" s="1" t="s">
        <v>6985</v>
      </c>
      <c r="C9" s="22" t="s">
        <v>8534</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8535</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8536</v>
      </c>
      <c r="E8" s="23" t="s">
        <v>407</v>
      </c>
      <c r="L8" s="24">
        <f>L9+L179</f>
        <v>0</v>
      </c>
      <c r="M8" s="24">
        <f>M9+M179</f>
        <v>0</v>
      </c>
      <c r="N8" s="25"/>
    </row>
    <row r="9">
      <c r="A9" s="1" t="s">
        <v>6985</v>
      </c>
      <c r="C9" s="22" t="s">
        <v>8537</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8538</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COUNTIFS(L8:L1631,"=0",A8:A1631,"P")+COUNTIFS(L8:L1631,"",A8:A1631,"P")+SUM(Q8:Q1631)</f>
        <v>0</v>
      </c>
    </row>
    <row r="8">
      <c r="A8" s="1" t="s">
        <v>582</v>
      </c>
      <c r="C8" s="22" t="s">
        <v>8539</v>
      </c>
      <c r="E8" s="23" t="s">
        <v>409</v>
      </c>
      <c r="L8" s="24">
        <f>L9+L851+L980</f>
        <v>0</v>
      </c>
      <c r="M8" s="24">
        <f>M9+M851+M980</f>
        <v>0</v>
      </c>
      <c r="N8" s="25"/>
    </row>
    <row r="9">
      <c r="A9" s="1" t="s">
        <v>6985</v>
      </c>
      <c r="C9" s="22" t="s">
        <v>8540</v>
      </c>
      <c r="E9" s="23" t="s">
        <v>8050</v>
      </c>
      <c r="L9" s="24">
        <f>L10+L51+L104+L125+L134+L207+L240+L273+L294+L447+L488+L545+L594+L607+L652+L665+L694+L731+L760+L777+L790+L795+L836+L841+L846</f>
        <v>0</v>
      </c>
      <c r="M9" s="24">
        <f>M10+M51+M104+M125+M134+M207+M240+M273+M294+M447+M488+M545+M594+M607+M652+M665+M694+M731+M760+M777+M790+M795+M836+M841+M846</f>
        <v>0</v>
      </c>
      <c r="N9" s="25"/>
    </row>
    <row r="10">
      <c r="A10" s="1" t="s">
        <v>584</v>
      </c>
      <c r="C10" s="22" t="s">
        <v>585</v>
      </c>
      <c r="E10" s="23" t="s">
        <v>586</v>
      </c>
      <c r="L10" s="24">
        <f>SUMIFS(L11:L50,A11:A50,"P")</f>
        <v>0</v>
      </c>
      <c r="M10" s="24">
        <f>SUMIFS(M11:M50,A11:A50,"P")</f>
        <v>0</v>
      </c>
      <c r="N10" s="25"/>
    </row>
    <row r="11">
      <c r="A11" s="1" t="s">
        <v>587</v>
      </c>
      <c r="B11" s="1">
        <v>1</v>
      </c>
      <c r="C11" s="26" t="s">
        <v>8052</v>
      </c>
      <c r="D11" t="s">
        <v>589</v>
      </c>
      <c r="E11" s="27" t="s">
        <v>8053</v>
      </c>
      <c r="F11" s="28" t="s">
        <v>695</v>
      </c>
      <c r="G11" s="29">
        <v>366.23599999999999</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c r="E13" s="32" t="s">
        <v>8541</v>
      </c>
    </row>
    <row r="14">
      <c r="A14" s="1" t="s">
        <v>596</v>
      </c>
      <c r="E14" s="27" t="s">
        <v>589</v>
      </c>
    </row>
    <row r="15">
      <c r="A15" s="1" t="s">
        <v>587</v>
      </c>
      <c r="B15" s="1">
        <v>2</v>
      </c>
      <c r="C15" s="26" t="s">
        <v>8542</v>
      </c>
      <c r="D15" t="s">
        <v>589</v>
      </c>
      <c r="E15" s="27" t="s">
        <v>8543</v>
      </c>
      <c r="F15" s="28" t="s">
        <v>835</v>
      </c>
      <c r="G15" s="29">
        <v>1000</v>
      </c>
      <c r="H15" s="28">
        <v>4.0000000000000003E-05</v>
      </c>
      <c r="I15" s="30">
        <f>ROUND(G15*H15,P4)</f>
        <v>0</v>
      </c>
      <c r="L15" s="30">
        <v>0</v>
      </c>
      <c r="M15" s="24">
        <f>ROUND(G15*L15,P4)</f>
        <v>0</v>
      </c>
      <c r="N15" s="25" t="s">
        <v>7500</v>
      </c>
      <c r="O15" s="31">
        <f>M15*AA15</f>
        <v>0</v>
      </c>
      <c r="P15" s="1">
        <v>3</v>
      </c>
      <c r="AA15" s="1">
        <f>IF(P15=1,$O$3,IF(P15=2,$O$4,$O$5))</f>
        <v>0</v>
      </c>
    </row>
    <row r="16" ht="26.4">
      <c r="A16" s="1" t="s">
        <v>593</v>
      </c>
      <c r="E16" s="27" t="s">
        <v>8544</v>
      </c>
    </row>
    <row r="17" ht="26.4">
      <c r="A17" s="1" t="s">
        <v>594</v>
      </c>
      <c r="E17" s="32" t="s">
        <v>8545</v>
      </c>
    </row>
    <row r="18">
      <c r="A18" s="1" t="s">
        <v>596</v>
      </c>
      <c r="E18" s="27" t="s">
        <v>589</v>
      </c>
    </row>
    <row r="19">
      <c r="A19" s="1" t="s">
        <v>587</v>
      </c>
      <c r="B19" s="1">
        <v>3</v>
      </c>
      <c r="C19" s="26" t="s">
        <v>7999</v>
      </c>
      <c r="D19" t="s">
        <v>589</v>
      </c>
      <c r="E19" s="27" t="s">
        <v>8000</v>
      </c>
      <c r="F19" s="28" t="s">
        <v>614</v>
      </c>
      <c r="G19" s="29">
        <v>250.19999999999999</v>
      </c>
      <c r="H19" s="28">
        <v>0</v>
      </c>
      <c r="I19" s="30">
        <f>ROUND(G19*H19,P4)</f>
        <v>0</v>
      </c>
      <c r="L19" s="30">
        <v>0</v>
      </c>
      <c r="M19" s="24">
        <f>ROUND(G19*L19,P4)</f>
        <v>0</v>
      </c>
      <c r="N19" s="25" t="s">
        <v>7500</v>
      </c>
      <c r="O19" s="31">
        <f>M19*AA19</f>
        <v>0</v>
      </c>
      <c r="P19" s="1">
        <v>3</v>
      </c>
      <c r="AA19" s="1">
        <f>IF(P19=1,$O$3,IF(P19=2,$O$4,$O$5))</f>
        <v>0</v>
      </c>
    </row>
    <row r="20">
      <c r="A20" s="1" t="s">
        <v>593</v>
      </c>
      <c r="E20" s="27" t="s">
        <v>8001</v>
      </c>
    </row>
    <row r="21" ht="26.4">
      <c r="A21" s="1" t="s">
        <v>594</v>
      </c>
      <c r="E21" s="32" t="s">
        <v>8546</v>
      </c>
    </row>
    <row r="22">
      <c r="A22" s="1" t="s">
        <v>596</v>
      </c>
      <c r="E22" s="27" t="s">
        <v>589</v>
      </c>
    </row>
    <row r="23" ht="26.4">
      <c r="A23" s="1" t="s">
        <v>587</v>
      </c>
      <c r="B23" s="1">
        <v>4</v>
      </c>
      <c r="C23" s="26" t="s">
        <v>8002</v>
      </c>
      <c r="D23" t="s">
        <v>589</v>
      </c>
      <c r="E23" s="27" t="s">
        <v>8003</v>
      </c>
      <c r="F23" s="28" t="s">
        <v>591</v>
      </c>
      <c r="G23" s="29">
        <v>294.23500000000001</v>
      </c>
      <c r="H23" s="28">
        <v>0</v>
      </c>
      <c r="I23" s="30">
        <f>ROUND(G23*H23,P4)</f>
        <v>0</v>
      </c>
      <c r="L23" s="30">
        <v>0</v>
      </c>
      <c r="M23" s="24">
        <f>ROUND(G23*L23,P4)</f>
        <v>0</v>
      </c>
      <c r="N23" s="25" t="s">
        <v>7500</v>
      </c>
      <c r="O23" s="31">
        <f>M23*AA23</f>
        <v>0</v>
      </c>
      <c r="P23" s="1">
        <v>3</v>
      </c>
      <c r="AA23" s="1">
        <f>IF(P23=1,$O$3,IF(P23=2,$O$4,$O$5))</f>
        <v>0</v>
      </c>
    </row>
    <row r="24" ht="26.4">
      <c r="A24" s="1" t="s">
        <v>593</v>
      </c>
      <c r="E24" s="27" t="s">
        <v>8004</v>
      </c>
    </row>
    <row r="25" ht="66">
      <c r="A25" s="1" t="s">
        <v>594</v>
      </c>
      <c r="E25" s="32" t="s">
        <v>8547</v>
      </c>
    </row>
    <row r="26">
      <c r="A26" s="1" t="s">
        <v>596</v>
      </c>
      <c r="E26" s="27" t="s">
        <v>589</v>
      </c>
    </row>
    <row r="27" ht="26.4">
      <c r="A27" s="1" t="s">
        <v>587</v>
      </c>
      <c r="B27" s="1">
        <v>5</v>
      </c>
      <c r="C27" s="26" t="s">
        <v>8071</v>
      </c>
      <c r="D27" t="s">
        <v>589</v>
      </c>
      <c r="E27" s="27" t="s">
        <v>8072</v>
      </c>
      <c r="F27" s="28" t="s">
        <v>591</v>
      </c>
      <c r="G27" s="29">
        <v>16.675999999999998</v>
      </c>
      <c r="H27" s="28">
        <v>0</v>
      </c>
      <c r="I27" s="30">
        <f>ROUND(G27*H27,P4)</f>
        <v>0</v>
      </c>
      <c r="L27" s="30">
        <v>0</v>
      </c>
      <c r="M27" s="24">
        <f>ROUND(G27*L27,P4)</f>
        <v>0</v>
      </c>
      <c r="N27" s="25" t="s">
        <v>7500</v>
      </c>
      <c r="O27" s="31">
        <f>M27*AA27</f>
        <v>0</v>
      </c>
      <c r="P27" s="1">
        <v>3</v>
      </c>
      <c r="AA27" s="1">
        <f>IF(P27=1,$O$3,IF(P27=2,$O$4,$O$5))</f>
        <v>0</v>
      </c>
    </row>
    <row r="28" ht="26.4">
      <c r="A28" s="1" t="s">
        <v>593</v>
      </c>
      <c r="E28" s="27" t="s">
        <v>8073</v>
      </c>
    </row>
    <row r="29" ht="39.6">
      <c r="A29" s="1" t="s">
        <v>594</v>
      </c>
      <c r="E29" s="32" t="s">
        <v>8548</v>
      </c>
    </row>
    <row r="30">
      <c r="A30" s="1" t="s">
        <v>596</v>
      </c>
      <c r="E30" s="27" t="s">
        <v>589</v>
      </c>
    </row>
    <row r="31" ht="26.4">
      <c r="A31" s="1" t="s">
        <v>587</v>
      </c>
      <c r="B31" s="1">
        <v>6</v>
      </c>
      <c r="C31" s="26" t="s">
        <v>8006</v>
      </c>
      <c r="D31" t="s">
        <v>589</v>
      </c>
      <c r="E31" s="27" t="s">
        <v>8007</v>
      </c>
      <c r="F31" s="28" t="s">
        <v>591</v>
      </c>
      <c r="G31" s="29">
        <v>310.911</v>
      </c>
      <c r="H31" s="28">
        <v>0</v>
      </c>
      <c r="I31" s="30">
        <f>ROUND(G31*H31,P4)</f>
        <v>0</v>
      </c>
      <c r="L31" s="30">
        <v>0</v>
      </c>
      <c r="M31" s="24">
        <f>ROUND(G31*L31,P4)</f>
        <v>0</v>
      </c>
      <c r="N31" s="25" t="s">
        <v>7500</v>
      </c>
      <c r="O31" s="31">
        <f>M31*AA31</f>
        <v>0</v>
      </c>
      <c r="P31" s="1">
        <v>3</v>
      </c>
      <c r="AA31" s="1">
        <f>IF(P31=1,$O$3,IF(P31=2,$O$4,$O$5))</f>
        <v>0</v>
      </c>
    </row>
    <row r="32" ht="39.6">
      <c r="A32" s="1" t="s">
        <v>593</v>
      </c>
      <c r="E32" s="27" t="s">
        <v>8008</v>
      </c>
    </row>
    <row r="33">
      <c r="A33" s="1" t="s">
        <v>594</v>
      </c>
      <c r="E33" s="32" t="s">
        <v>8549</v>
      </c>
    </row>
    <row r="34">
      <c r="A34" s="1" t="s">
        <v>596</v>
      </c>
      <c r="E34" s="27" t="s">
        <v>589</v>
      </c>
    </row>
    <row r="35">
      <c r="A35" s="1" t="s">
        <v>587</v>
      </c>
      <c r="B35" s="1">
        <v>7</v>
      </c>
      <c r="C35" s="26" t="s">
        <v>7567</v>
      </c>
      <c r="D35" t="s">
        <v>589</v>
      </c>
      <c r="E35" s="27" t="s">
        <v>7568</v>
      </c>
      <c r="F35" s="28" t="s">
        <v>591</v>
      </c>
      <c r="G35" s="29">
        <v>50.039999999999999</v>
      </c>
      <c r="H35" s="28">
        <v>0</v>
      </c>
      <c r="I35" s="30">
        <f>ROUND(G35*H35,P4)</f>
        <v>0</v>
      </c>
      <c r="L35" s="30">
        <v>0</v>
      </c>
      <c r="M35" s="24">
        <f>ROUND(G35*L35,P4)</f>
        <v>0</v>
      </c>
      <c r="N35" s="25" t="s">
        <v>7500</v>
      </c>
      <c r="O35" s="31">
        <f>M35*AA35</f>
        <v>0</v>
      </c>
      <c r="P35" s="1">
        <v>3</v>
      </c>
      <c r="AA35" s="1">
        <f>IF(P35=1,$O$3,IF(P35=2,$O$4,$O$5))</f>
        <v>0</v>
      </c>
    </row>
    <row r="36">
      <c r="A36" s="1" t="s">
        <v>593</v>
      </c>
      <c r="E36" s="27" t="s">
        <v>8096</v>
      </c>
    </row>
    <row r="37">
      <c r="A37" s="1" t="s">
        <v>594</v>
      </c>
      <c r="E37" s="32" t="s">
        <v>8550</v>
      </c>
    </row>
    <row r="38">
      <c r="A38" s="1" t="s">
        <v>596</v>
      </c>
      <c r="E38" s="27" t="s">
        <v>589</v>
      </c>
    </row>
    <row r="39">
      <c r="A39" s="1" t="s">
        <v>587</v>
      </c>
      <c r="B39" s="1">
        <v>8</v>
      </c>
      <c r="C39" s="26" t="s">
        <v>8098</v>
      </c>
      <c r="D39" t="s">
        <v>589</v>
      </c>
      <c r="E39" s="27" t="s">
        <v>8099</v>
      </c>
      <c r="F39" s="28" t="s">
        <v>591</v>
      </c>
      <c r="G39" s="29">
        <v>310.911</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8551</v>
      </c>
    </row>
    <row r="42">
      <c r="A42" s="1" t="s">
        <v>596</v>
      </c>
      <c r="E42" s="27" t="s">
        <v>589</v>
      </c>
    </row>
    <row r="43">
      <c r="A43" s="1" t="s">
        <v>587</v>
      </c>
      <c r="B43" s="1">
        <v>9</v>
      </c>
      <c r="C43" s="26" t="s">
        <v>7580</v>
      </c>
      <c r="D43" t="s">
        <v>589</v>
      </c>
      <c r="E43" s="27" t="s">
        <v>7581</v>
      </c>
      <c r="F43" s="28" t="s">
        <v>591</v>
      </c>
      <c r="G43" s="29">
        <v>50.039999999999999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8552</v>
      </c>
    </row>
    <row r="46">
      <c r="A46" s="1" t="s">
        <v>596</v>
      </c>
      <c r="E46" s="27" t="s">
        <v>589</v>
      </c>
    </row>
    <row r="47">
      <c r="A47" s="1" t="s">
        <v>587</v>
      </c>
      <c r="B47" s="1">
        <v>10</v>
      </c>
      <c r="C47" s="26" t="s">
        <v>8103</v>
      </c>
      <c r="D47" t="s">
        <v>589</v>
      </c>
      <c r="E47" s="27" t="s">
        <v>7585</v>
      </c>
      <c r="F47" s="28" t="s">
        <v>591</v>
      </c>
      <c r="G47" s="29">
        <v>203.465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c r="A49" s="1" t="s">
        <v>594</v>
      </c>
    </row>
    <row r="50">
      <c r="A50" s="1" t="s">
        <v>596</v>
      </c>
      <c r="E50" s="27" t="s">
        <v>589</v>
      </c>
    </row>
    <row r="51">
      <c r="A51" s="1" t="s">
        <v>584</v>
      </c>
      <c r="C51" s="22" t="s">
        <v>2572</v>
      </c>
      <c r="E51" s="23" t="s">
        <v>4106</v>
      </c>
      <c r="L51" s="24">
        <f>SUMIFS(L52:L103,A52:A103,"P")</f>
        <v>0</v>
      </c>
      <c r="M51" s="24">
        <f>SUMIFS(M52:M103,A52:A103,"P")</f>
        <v>0</v>
      </c>
      <c r="N51" s="25"/>
    </row>
    <row r="52">
      <c r="A52" s="1" t="s">
        <v>587</v>
      </c>
      <c r="B52" s="1">
        <v>11</v>
      </c>
      <c r="C52" s="26" t="s">
        <v>8113</v>
      </c>
      <c r="D52" t="s">
        <v>589</v>
      </c>
      <c r="E52" s="27" t="s">
        <v>8114</v>
      </c>
      <c r="F52" s="28" t="s">
        <v>614</v>
      </c>
      <c r="G52" s="29">
        <v>250.19999999999999</v>
      </c>
      <c r="H52" s="28">
        <v>0.00022000000000000001</v>
      </c>
      <c r="I52" s="30">
        <f>ROUND(G52*H52,P4)</f>
        <v>0</v>
      </c>
      <c r="L52" s="30">
        <v>0</v>
      </c>
      <c r="M52" s="24">
        <f>ROUND(G52*L52,P4)</f>
        <v>0</v>
      </c>
      <c r="N52" s="25" t="s">
        <v>7500</v>
      </c>
      <c r="O52" s="31">
        <f>M52*AA52</f>
        <v>0</v>
      </c>
      <c r="P52" s="1">
        <v>3</v>
      </c>
      <c r="AA52" s="1">
        <f>IF(P52=1,$O$3,IF(P52=2,$O$4,$O$5))</f>
        <v>0</v>
      </c>
    </row>
    <row r="53" ht="26.4">
      <c r="A53" s="1" t="s">
        <v>593</v>
      </c>
      <c r="E53" s="27" t="s">
        <v>8115</v>
      </c>
    </row>
    <row r="54" ht="26.4">
      <c r="A54" s="1" t="s">
        <v>594</v>
      </c>
      <c r="E54" s="32" t="s">
        <v>8553</v>
      </c>
    </row>
    <row r="55">
      <c r="A55" s="1" t="s">
        <v>596</v>
      </c>
      <c r="E55" s="27" t="s">
        <v>589</v>
      </c>
    </row>
    <row r="56" ht="26.4">
      <c r="A56" s="1" t="s">
        <v>587</v>
      </c>
      <c r="B56" s="1">
        <v>12</v>
      </c>
      <c r="C56" s="26" t="s">
        <v>8554</v>
      </c>
      <c r="D56" t="s">
        <v>589</v>
      </c>
      <c r="E56" s="27" t="s">
        <v>8555</v>
      </c>
      <c r="F56" s="28" t="s">
        <v>591</v>
      </c>
      <c r="G56" s="29">
        <v>83.561999999999998</v>
      </c>
      <c r="H56" s="28">
        <v>2.1600000000000001</v>
      </c>
      <c r="I56" s="30">
        <f>ROUND(G56*H56,P4)</f>
        <v>0</v>
      </c>
      <c r="L56" s="30">
        <v>0</v>
      </c>
      <c r="M56" s="24">
        <f>ROUND(G56*L56,P4)</f>
        <v>0</v>
      </c>
      <c r="N56" s="25" t="s">
        <v>7500</v>
      </c>
      <c r="O56" s="31">
        <f>M56*AA56</f>
        <v>0</v>
      </c>
      <c r="P56" s="1">
        <v>3</v>
      </c>
      <c r="AA56" s="1">
        <f>IF(P56=1,$O$3,IF(P56=2,$O$4,$O$5))</f>
        <v>0</v>
      </c>
    </row>
    <row r="57" ht="26.4">
      <c r="A57" s="1" t="s">
        <v>593</v>
      </c>
      <c r="E57" s="27" t="s">
        <v>8556</v>
      </c>
    </row>
    <row r="58" ht="26.4">
      <c r="A58" s="1" t="s">
        <v>594</v>
      </c>
      <c r="E58" s="32" t="s">
        <v>8557</v>
      </c>
    </row>
    <row r="59">
      <c r="A59" s="1" t="s">
        <v>596</v>
      </c>
      <c r="E59" s="27" t="s">
        <v>589</v>
      </c>
    </row>
    <row r="60">
      <c r="A60" s="1" t="s">
        <v>587</v>
      </c>
      <c r="B60" s="1">
        <v>13</v>
      </c>
      <c r="C60" s="26" t="s">
        <v>8414</v>
      </c>
      <c r="D60" t="s">
        <v>589</v>
      </c>
      <c r="E60" s="27" t="s">
        <v>8415</v>
      </c>
      <c r="F60" s="28" t="s">
        <v>591</v>
      </c>
      <c r="G60" s="29">
        <v>22.486000000000001</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8558</v>
      </c>
    </row>
    <row r="63">
      <c r="A63" s="1" t="s">
        <v>596</v>
      </c>
      <c r="E63" s="27" t="s">
        <v>589</v>
      </c>
    </row>
    <row r="64">
      <c r="A64" s="1" t="s">
        <v>587</v>
      </c>
      <c r="B64" s="1">
        <v>14</v>
      </c>
      <c r="C64" s="26" t="s">
        <v>8418</v>
      </c>
      <c r="D64" t="s">
        <v>589</v>
      </c>
      <c r="E64" s="27" t="s">
        <v>8419</v>
      </c>
      <c r="F64" s="28" t="s">
        <v>591</v>
      </c>
      <c r="G64" s="29">
        <v>77.084999999999994</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118.8">
      <c r="A66" s="1" t="s">
        <v>594</v>
      </c>
      <c r="E66" s="32" t="s">
        <v>8559</v>
      </c>
    </row>
    <row r="67">
      <c r="A67" s="1" t="s">
        <v>596</v>
      </c>
      <c r="E67" s="27" t="s">
        <v>589</v>
      </c>
    </row>
    <row r="68">
      <c r="A68" s="1" t="s">
        <v>587</v>
      </c>
      <c r="B68" s="1">
        <v>15</v>
      </c>
      <c r="C68" s="26" t="s">
        <v>8422</v>
      </c>
      <c r="D68" t="s">
        <v>589</v>
      </c>
      <c r="E68" s="27" t="s">
        <v>8423</v>
      </c>
      <c r="F68" s="28" t="s">
        <v>614</v>
      </c>
      <c r="G68" s="29">
        <v>95.780000000000001</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118.8">
      <c r="A70" s="1" t="s">
        <v>594</v>
      </c>
      <c r="E70" s="32" t="s">
        <v>8560</v>
      </c>
    </row>
    <row r="71">
      <c r="A71" s="1" t="s">
        <v>596</v>
      </c>
      <c r="E71" s="27" t="s">
        <v>589</v>
      </c>
    </row>
    <row r="72">
      <c r="A72" s="1" t="s">
        <v>587</v>
      </c>
      <c r="B72" s="1">
        <v>16</v>
      </c>
      <c r="C72" s="26" t="s">
        <v>8426</v>
      </c>
      <c r="D72" t="s">
        <v>589</v>
      </c>
      <c r="E72" s="27" t="s">
        <v>8427</v>
      </c>
      <c r="F72" s="28" t="s">
        <v>614</v>
      </c>
      <c r="G72" s="29">
        <v>91.519999999999996</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8561</v>
      </c>
    </row>
    <row r="75">
      <c r="A75" s="1" t="s">
        <v>596</v>
      </c>
      <c r="E75" s="27" t="s">
        <v>589</v>
      </c>
    </row>
    <row r="76">
      <c r="A76" s="1" t="s">
        <v>587</v>
      </c>
      <c r="B76" s="1">
        <v>17</v>
      </c>
      <c r="C76" s="26" t="s">
        <v>8430</v>
      </c>
      <c r="D76" t="s">
        <v>589</v>
      </c>
      <c r="E76" s="27" t="s">
        <v>8431</v>
      </c>
      <c r="F76" s="28" t="s">
        <v>695</v>
      </c>
      <c r="G76" s="29">
        <v>13.875</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8562</v>
      </c>
    </row>
    <row r="79">
      <c r="A79" s="1" t="s">
        <v>596</v>
      </c>
      <c r="E79" s="27" t="s">
        <v>589</v>
      </c>
    </row>
    <row r="80">
      <c r="A80" s="1" t="s">
        <v>587</v>
      </c>
      <c r="B80" s="1">
        <v>18</v>
      </c>
      <c r="C80" s="26" t="s">
        <v>8563</v>
      </c>
      <c r="D80" t="s">
        <v>589</v>
      </c>
      <c r="E80" s="27" t="s">
        <v>8564</v>
      </c>
      <c r="F80" s="28" t="s">
        <v>591</v>
      </c>
      <c r="G80" s="29">
        <v>2.9460000000000002</v>
      </c>
      <c r="H80" s="28">
        <v>1.8109599999999999</v>
      </c>
      <c r="I80" s="30">
        <f>ROUND(G80*H80,P4)</f>
        <v>0</v>
      </c>
      <c r="L80" s="30">
        <v>0</v>
      </c>
      <c r="M80" s="24">
        <f>ROUND(G80*L80,P4)</f>
        <v>0</v>
      </c>
      <c r="N80" s="25" t="s">
        <v>7500</v>
      </c>
      <c r="O80" s="31">
        <f>M80*AA80</f>
        <v>0</v>
      </c>
      <c r="P80" s="1">
        <v>3</v>
      </c>
      <c r="AA80" s="1">
        <f>IF(P80=1,$O$3,IF(P80=2,$O$4,$O$5))</f>
        <v>0</v>
      </c>
    </row>
    <row r="81" ht="26.4">
      <c r="A81" s="1" t="s">
        <v>593</v>
      </c>
      <c r="E81" s="27" t="s">
        <v>8565</v>
      </c>
    </row>
    <row r="82" ht="132">
      <c r="A82" s="1" t="s">
        <v>594</v>
      </c>
      <c r="E82" s="32" t="s">
        <v>8566</v>
      </c>
    </row>
    <row r="83">
      <c r="A83" s="1" t="s">
        <v>596</v>
      </c>
      <c r="E83" s="27" t="s">
        <v>589</v>
      </c>
    </row>
    <row r="84">
      <c r="A84" s="1" t="s">
        <v>587</v>
      </c>
      <c r="B84" s="1">
        <v>19</v>
      </c>
      <c r="C84" s="26" t="s">
        <v>8129</v>
      </c>
      <c r="D84" t="s">
        <v>589</v>
      </c>
      <c r="E84" s="27" t="s">
        <v>8130</v>
      </c>
      <c r="F84" s="28" t="s">
        <v>591</v>
      </c>
      <c r="G84" s="29">
        <v>13.685</v>
      </c>
      <c r="H84" s="28">
        <v>2.5018699999999998</v>
      </c>
      <c r="I84" s="30">
        <f>ROUND(G84*H84,P4)</f>
        <v>0</v>
      </c>
      <c r="L84" s="30">
        <v>0</v>
      </c>
      <c r="M84" s="24">
        <f>ROUND(G84*L84,P4)</f>
        <v>0</v>
      </c>
      <c r="N84" s="25" t="s">
        <v>7500</v>
      </c>
      <c r="O84" s="31">
        <f>M84*AA84</f>
        <v>0</v>
      </c>
      <c r="P84" s="1">
        <v>3</v>
      </c>
      <c r="AA84" s="1">
        <f>IF(P84=1,$O$3,IF(P84=2,$O$4,$O$5))</f>
        <v>0</v>
      </c>
    </row>
    <row r="85" ht="26.4">
      <c r="A85" s="1" t="s">
        <v>593</v>
      </c>
      <c r="E85" s="27" t="s">
        <v>8131</v>
      </c>
    </row>
    <row r="86" ht="26.4">
      <c r="A86" s="1" t="s">
        <v>594</v>
      </c>
      <c r="E86" s="32" t="s">
        <v>8567</v>
      </c>
    </row>
    <row r="87">
      <c r="A87" s="1" t="s">
        <v>596</v>
      </c>
      <c r="E87" s="27" t="s">
        <v>589</v>
      </c>
    </row>
    <row r="88">
      <c r="A88" s="1" t="s">
        <v>587</v>
      </c>
      <c r="B88" s="1">
        <v>20</v>
      </c>
      <c r="C88" s="26" t="s">
        <v>8133</v>
      </c>
      <c r="D88" t="s">
        <v>589</v>
      </c>
      <c r="E88" s="27" t="s">
        <v>8134</v>
      </c>
      <c r="F88" s="28" t="s">
        <v>614</v>
      </c>
      <c r="G88" s="29">
        <v>45.616999999999997</v>
      </c>
      <c r="H88" s="28">
        <v>0.0026900000000000001</v>
      </c>
      <c r="I88" s="30">
        <f>ROUND(G88*H88,P4)</f>
        <v>0</v>
      </c>
      <c r="L88" s="30">
        <v>0</v>
      </c>
      <c r="M88" s="24">
        <f>ROUND(G88*L88,P4)</f>
        <v>0</v>
      </c>
      <c r="N88" s="25" t="s">
        <v>7500</v>
      </c>
      <c r="O88" s="31">
        <f>M88*AA88</f>
        <v>0</v>
      </c>
      <c r="P88" s="1">
        <v>3</v>
      </c>
      <c r="AA88" s="1">
        <f>IF(P88=1,$O$3,IF(P88=2,$O$4,$O$5))</f>
        <v>0</v>
      </c>
    </row>
    <row r="89">
      <c r="A89" s="1" t="s">
        <v>593</v>
      </c>
      <c r="E89" s="27" t="s">
        <v>8135</v>
      </c>
    </row>
    <row r="90">
      <c r="A90" s="1" t="s">
        <v>594</v>
      </c>
      <c r="E90" s="32" t="s">
        <v>8568</v>
      </c>
    </row>
    <row r="91">
      <c r="A91" s="1" t="s">
        <v>596</v>
      </c>
      <c r="E91" s="27" t="s">
        <v>589</v>
      </c>
    </row>
    <row r="92">
      <c r="A92" s="1" t="s">
        <v>587</v>
      </c>
      <c r="B92" s="1">
        <v>21</v>
      </c>
      <c r="C92" s="26" t="s">
        <v>8137</v>
      </c>
      <c r="D92" t="s">
        <v>589</v>
      </c>
      <c r="E92" s="27" t="s">
        <v>8138</v>
      </c>
      <c r="F92" s="28" t="s">
        <v>614</v>
      </c>
      <c r="G92" s="29">
        <v>45.616999999999997</v>
      </c>
      <c r="H92" s="28">
        <v>0</v>
      </c>
      <c r="I92" s="30">
        <f>ROUND(G92*H92,P4)</f>
        <v>0</v>
      </c>
      <c r="L92" s="30">
        <v>0</v>
      </c>
      <c r="M92" s="24">
        <f>ROUND(G92*L92,P4)</f>
        <v>0</v>
      </c>
      <c r="N92" s="25" t="s">
        <v>7500</v>
      </c>
      <c r="O92" s="31">
        <f>M92*AA92</f>
        <v>0</v>
      </c>
      <c r="P92" s="1">
        <v>3</v>
      </c>
      <c r="AA92" s="1">
        <f>IF(P92=1,$O$3,IF(P92=2,$O$4,$O$5))</f>
        <v>0</v>
      </c>
    </row>
    <row r="93">
      <c r="A93" s="1" t="s">
        <v>593</v>
      </c>
      <c r="E93" s="27" t="s">
        <v>8139</v>
      </c>
    </row>
    <row r="94">
      <c r="A94" s="1" t="s">
        <v>594</v>
      </c>
      <c r="E94" s="32" t="s">
        <v>8569</v>
      </c>
    </row>
    <row r="95">
      <c r="A95" s="1" t="s">
        <v>596</v>
      </c>
      <c r="E95" s="27" t="s">
        <v>589</v>
      </c>
    </row>
    <row r="96">
      <c r="A96" s="1" t="s">
        <v>587</v>
      </c>
      <c r="B96" s="1">
        <v>22</v>
      </c>
      <c r="C96" s="26" t="s">
        <v>8145</v>
      </c>
      <c r="D96" t="s">
        <v>589</v>
      </c>
      <c r="E96" s="27" t="s">
        <v>8146</v>
      </c>
      <c r="F96" s="28" t="s">
        <v>614</v>
      </c>
      <c r="G96" s="29">
        <v>296.36200000000002</v>
      </c>
      <c r="H96" s="28">
        <v>0.00050000000000000001</v>
      </c>
      <c r="I96" s="30">
        <f>ROUND(G96*H96,P4)</f>
        <v>0</v>
      </c>
      <c r="L96" s="30">
        <v>0</v>
      </c>
      <c r="M96" s="24">
        <f>ROUND(G96*L96,P4)</f>
        <v>0</v>
      </c>
      <c r="N96" s="25" t="s">
        <v>7500</v>
      </c>
      <c r="O96" s="31">
        <f>M96*AA96</f>
        <v>0</v>
      </c>
      <c r="P96" s="1">
        <v>3</v>
      </c>
      <c r="AA96" s="1">
        <f>IF(P96=1,$O$3,IF(P96=2,$O$4,$O$5))</f>
        <v>0</v>
      </c>
    </row>
    <row r="97">
      <c r="A97" s="1" t="s">
        <v>593</v>
      </c>
      <c r="E97" s="27" t="s">
        <v>8146</v>
      </c>
    </row>
    <row r="98" ht="26.4">
      <c r="A98" s="1" t="s">
        <v>594</v>
      </c>
      <c r="E98" s="32" t="s">
        <v>8570</v>
      </c>
    </row>
    <row r="99">
      <c r="A99" s="1" t="s">
        <v>596</v>
      </c>
      <c r="E99" s="27" t="s">
        <v>589</v>
      </c>
    </row>
    <row r="100">
      <c r="A100" s="1" t="s">
        <v>587</v>
      </c>
      <c r="B100" s="1">
        <v>23</v>
      </c>
      <c r="C100" s="26" t="s">
        <v>8571</v>
      </c>
      <c r="D100" t="s">
        <v>589</v>
      </c>
      <c r="E100" s="27" t="s">
        <v>8438</v>
      </c>
      <c r="F100" s="28" t="s">
        <v>695</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593</v>
      </c>
      <c r="E101" s="27" t="s">
        <v>8439</v>
      </c>
    </row>
    <row r="102">
      <c r="A102" s="1" t="s">
        <v>594</v>
      </c>
      <c r="E102" s="32" t="s">
        <v>8572</v>
      </c>
    </row>
    <row r="103">
      <c r="A103" s="1" t="s">
        <v>596</v>
      </c>
      <c r="E103" s="27" t="s">
        <v>589</v>
      </c>
    </row>
    <row r="104">
      <c r="A104" s="1" t="s">
        <v>584</v>
      </c>
      <c r="C104" s="22" t="s">
        <v>8573</v>
      </c>
      <c r="E104" s="23" t="s">
        <v>660</v>
      </c>
      <c r="L104" s="24">
        <f>SUMIFS(L105:L124,A105:A124,"P")</f>
        <v>0</v>
      </c>
      <c r="M104" s="24">
        <f>SUMIFS(M105:M124,A105:A124,"P")</f>
        <v>0</v>
      </c>
      <c r="N104" s="25"/>
    </row>
    <row r="105">
      <c r="A105" s="1" t="s">
        <v>587</v>
      </c>
      <c r="B105" s="1">
        <v>24</v>
      </c>
      <c r="C105" s="26" t="s">
        <v>8574</v>
      </c>
      <c r="D105" t="s">
        <v>589</v>
      </c>
      <c r="E105" s="27" t="s">
        <v>8575</v>
      </c>
      <c r="F105" s="28" t="s">
        <v>607</v>
      </c>
      <c r="G105" s="29">
        <v>170</v>
      </c>
      <c r="H105" s="28">
        <v>0</v>
      </c>
      <c r="I105" s="30">
        <f>ROUND(G105*H105,P4)</f>
        <v>0</v>
      </c>
      <c r="L105" s="30">
        <v>0</v>
      </c>
      <c r="M105" s="24">
        <f>ROUND(G105*L105,P4)</f>
        <v>0</v>
      </c>
      <c r="N105" s="25" t="s">
        <v>589</v>
      </c>
      <c r="O105" s="31">
        <f>M105*AA105</f>
        <v>0</v>
      </c>
      <c r="P105" s="1">
        <v>3</v>
      </c>
      <c r="AA105" s="1">
        <f>IF(P105=1,$O$3,IF(P105=2,$O$4,$O$5))</f>
        <v>0</v>
      </c>
    </row>
    <row r="106">
      <c r="A106" s="1" t="s">
        <v>593</v>
      </c>
      <c r="E106" s="27" t="s">
        <v>8576</v>
      </c>
    </row>
    <row r="107">
      <c r="A107" s="1" t="s">
        <v>594</v>
      </c>
      <c r="E107" s="32" t="s">
        <v>5037</v>
      </c>
    </row>
    <row r="108">
      <c r="A108" s="1" t="s">
        <v>596</v>
      </c>
      <c r="E108" s="27" t="s">
        <v>589</v>
      </c>
    </row>
    <row r="109">
      <c r="A109" s="1" t="s">
        <v>587</v>
      </c>
      <c r="B109" s="1">
        <v>25</v>
      </c>
      <c r="C109" s="26" t="s">
        <v>8577</v>
      </c>
      <c r="D109" t="s">
        <v>589</v>
      </c>
      <c r="E109" s="27" t="s">
        <v>680</v>
      </c>
      <c r="F109" s="28" t="s">
        <v>4131</v>
      </c>
      <c r="G109" s="29">
        <v>40</v>
      </c>
      <c r="H109" s="28">
        <v>0</v>
      </c>
      <c r="I109" s="30">
        <f>ROUND(G109*H109,P4)</f>
        <v>0</v>
      </c>
      <c r="L109" s="30">
        <v>0</v>
      </c>
      <c r="M109" s="24">
        <f>ROUND(G109*L109,P4)</f>
        <v>0</v>
      </c>
      <c r="N109" s="25" t="s">
        <v>589</v>
      </c>
      <c r="O109" s="31">
        <f>M109*AA109</f>
        <v>0</v>
      </c>
      <c r="P109" s="1">
        <v>3</v>
      </c>
      <c r="AA109" s="1">
        <f>IF(P109=1,$O$3,IF(P109=2,$O$4,$O$5))</f>
        <v>0</v>
      </c>
    </row>
    <row r="110">
      <c r="A110" s="1" t="s">
        <v>593</v>
      </c>
      <c r="E110" s="27" t="s">
        <v>8576</v>
      </c>
    </row>
    <row r="111">
      <c r="A111" s="1" t="s">
        <v>594</v>
      </c>
      <c r="E111" s="32" t="s">
        <v>5812</v>
      </c>
    </row>
    <row r="112">
      <c r="A112" s="1" t="s">
        <v>596</v>
      </c>
      <c r="E112" s="27" t="s">
        <v>589</v>
      </c>
    </row>
    <row r="113">
      <c r="A113" s="1" t="s">
        <v>587</v>
      </c>
      <c r="B113" s="1">
        <v>26</v>
      </c>
      <c r="C113" s="26" t="s">
        <v>8578</v>
      </c>
      <c r="D113" t="s">
        <v>589</v>
      </c>
      <c r="E113" s="27" t="s">
        <v>3296</v>
      </c>
      <c r="F113" s="28" t="s">
        <v>4131</v>
      </c>
      <c r="G113" s="29">
        <v>10</v>
      </c>
      <c r="H113" s="28">
        <v>0</v>
      </c>
      <c r="I113" s="30">
        <f>ROUND(G113*H113,P4)</f>
        <v>0</v>
      </c>
      <c r="L113" s="30">
        <v>0</v>
      </c>
      <c r="M113" s="24">
        <f>ROUND(G113*L113,P4)</f>
        <v>0</v>
      </c>
      <c r="N113" s="25" t="s">
        <v>589</v>
      </c>
      <c r="O113" s="31">
        <f>M113*AA113</f>
        <v>0</v>
      </c>
      <c r="P113" s="1">
        <v>3</v>
      </c>
      <c r="AA113" s="1">
        <f>IF(P113=1,$O$3,IF(P113=2,$O$4,$O$5))</f>
        <v>0</v>
      </c>
    </row>
    <row r="114">
      <c r="A114" s="1" t="s">
        <v>593</v>
      </c>
      <c r="E114" s="27" t="s">
        <v>8579</v>
      </c>
    </row>
    <row r="115">
      <c r="A115" s="1" t="s">
        <v>594</v>
      </c>
      <c r="E115" s="32" t="s">
        <v>4004</v>
      </c>
    </row>
    <row r="116">
      <c r="A116" s="1" t="s">
        <v>596</v>
      </c>
      <c r="E116" s="27" t="s">
        <v>589</v>
      </c>
    </row>
    <row r="117">
      <c r="A117" s="1" t="s">
        <v>587</v>
      </c>
      <c r="B117" s="1">
        <v>27</v>
      </c>
      <c r="C117" s="26" t="s">
        <v>8580</v>
      </c>
      <c r="D117" t="s">
        <v>589</v>
      </c>
      <c r="E117" s="27" t="s">
        <v>3062</v>
      </c>
      <c r="F117" s="28" t="s">
        <v>4131</v>
      </c>
      <c r="G117" s="29">
        <v>100</v>
      </c>
      <c r="H117" s="28">
        <v>0</v>
      </c>
      <c r="I117" s="30">
        <f>ROUND(G117*H117,P4)</f>
        <v>0</v>
      </c>
      <c r="L117" s="30">
        <v>0</v>
      </c>
      <c r="M117" s="24">
        <f>ROUND(G117*L117,P4)</f>
        <v>0</v>
      </c>
      <c r="N117" s="25" t="s">
        <v>589</v>
      </c>
      <c r="O117" s="31">
        <f>M117*AA117</f>
        <v>0</v>
      </c>
      <c r="P117" s="1">
        <v>3</v>
      </c>
      <c r="AA117" s="1">
        <f>IF(P117=1,$O$3,IF(P117=2,$O$4,$O$5))</f>
        <v>0</v>
      </c>
    </row>
    <row r="118">
      <c r="A118" s="1" t="s">
        <v>593</v>
      </c>
      <c r="E118" s="27" t="s">
        <v>8581</v>
      </c>
    </row>
    <row r="119">
      <c r="A119" s="1" t="s">
        <v>594</v>
      </c>
      <c r="E119" s="32" t="s">
        <v>3893</v>
      </c>
    </row>
    <row r="120">
      <c r="A120" s="1" t="s">
        <v>596</v>
      </c>
      <c r="E120" s="27" t="s">
        <v>589</v>
      </c>
    </row>
    <row r="121">
      <c r="A121" s="1" t="s">
        <v>587</v>
      </c>
      <c r="B121" s="1">
        <v>28</v>
      </c>
      <c r="C121" s="26" t="s">
        <v>8582</v>
      </c>
      <c r="D121" t="s">
        <v>589</v>
      </c>
      <c r="E121" s="27" t="s">
        <v>2941</v>
      </c>
      <c r="F121" s="28" t="s">
        <v>835</v>
      </c>
      <c r="G121" s="29">
        <v>50</v>
      </c>
      <c r="H121" s="28">
        <v>0</v>
      </c>
      <c r="I121" s="30">
        <f>ROUND(G121*H121,P4)</f>
        <v>0</v>
      </c>
      <c r="L121" s="30">
        <v>0</v>
      </c>
      <c r="M121" s="24">
        <f>ROUND(G121*L121,P4)</f>
        <v>0</v>
      </c>
      <c r="N121" s="25" t="s">
        <v>589</v>
      </c>
      <c r="O121" s="31">
        <f>M121*AA121</f>
        <v>0</v>
      </c>
      <c r="P121" s="1">
        <v>3</v>
      </c>
      <c r="AA121" s="1">
        <f>IF(P121=1,$O$3,IF(P121=2,$O$4,$O$5))</f>
        <v>0</v>
      </c>
    </row>
    <row r="122">
      <c r="A122" s="1" t="s">
        <v>593</v>
      </c>
      <c r="E122" s="27" t="s">
        <v>3062</v>
      </c>
    </row>
    <row r="123">
      <c r="A123" s="1" t="s">
        <v>594</v>
      </c>
      <c r="E123" s="32" t="s">
        <v>3667</v>
      </c>
    </row>
    <row r="124">
      <c r="A124" s="1" t="s">
        <v>596</v>
      </c>
      <c r="E124" s="27" t="s">
        <v>589</v>
      </c>
    </row>
    <row r="125">
      <c r="A125" s="1" t="s">
        <v>584</v>
      </c>
      <c r="C125" s="22" t="s">
        <v>8148</v>
      </c>
      <c r="E125" s="23" t="s">
        <v>8149</v>
      </c>
      <c r="L125" s="24">
        <f>SUMIFS(L126:L133,A126:A133,"P")</f>
        <v>0</v>
      </c>
      <c r="M125" s="24">
        <f>SUMIFS(M126:M133,A126:A133,"P")</f>
        <v>0</v>
      </c>
      <c r="N125" s="25"/>
    </row>
    <row r="126">
      <c r="A126" s="1" t="s">
        <v>587</v>
      </c>
      <c r="B126" s="1">
        <v>29</v>
      </c>
      <c r="C126" s="26" t="s">
        <v>8583</v>
      </c>
      <c r="D126" t="s">
        <v>589</v>
      </c>
      <c r="E126" s="27" t="s">
        <v>8584</v>
      </c>
      <c r="F126" s="28" t="s">
        <v>614</v>
      </c>
      <c r="G126" s="29">
        <v>24.859999999999999</v>
      </c>
      <c r="H126" s="28">
        <v>5.0000000000000002E-05</v>
      </c>
      <c r="I126" s="30">
        <f>ROUND(G126*H126,P4)</f>
        <v>0</v>
      </c>
      <c r="L126" s="30">
        <v>0</v>
      </c>
      <c r="M126" s="24">
        <f>ROUND(G126*L126,P4)</f>
        <v>0</v>
      </c>
      <c r="N126" s="25" t="s">
        <v>7500</v>
      </c>
      <c r="O126" s="31">
        <f>M126*AA126</f>
        <v>0</v>
      </c>
      <c r="P126" s="1">
        <v>3</v>
      </c>
      <c r="AA126" s="1">
        <f>IF(P126=1,$O$3,IF(P126=2,$O$4,$O$5))</f>
        <v>0</v>
      </c>
    </row>
    <row r="127">
      <c r="A127" s="1" t="s">
        <v>593</v>
      </c>
      <c r="E127" s="27" t="s">
        <v>8585</v>
      </c>
    </row>
    <row r="128" ht="79.2">
      <c r="A128" s="1" t="s">
        <v>594</v>
      </c>
      <c r="E128" s="32" t="s">
        <v>8586</v>
      </c>
    </row>
    <row r="129">
      <c r="A129" s="1" t="s">
        <v>596</v>
      </c>
      <c r="E129" s="27" t="s">
        <v>589</v>
      </c>
    </row>
    <row r="130">
      <c r="A130" s="1" t="s">
        <v>587</v>
      </c>
      <c r="B130" s="1">
        <v>30</v>
      </c>
      <c r="C130" s="26" t="s">
        <v>8154</v>
      </c>
      <c r="D130" t="s">
        <v>589</v>
      </c>
      <c r="E130" s="27" t="s">
        <v>8155</v>
      </c>
      <c r="F130" s="28" t="s">
        <v>614</v>
      </c>
      <c r="G130" s="29">
        <v>26.103000000000002</v>
      </c>
      <c r="H130" s="28">
        <v>0.0079000000000000008</v>
      </c>
      <c r="I130" s="30">
        <f>ROUND(G130*H130,P4)</f>
        <v>0</v>
      </c>
      <c r="L130" s="30">
        <v>0</v>
      </c>
      <c r="M130" s="24">
        <f>ROUND(G130*L130,P4)</f>
        <v>0</v>
      </c>
      <c r="N130" s="25" t="s">
        <v>7500</v>
      </c>
      <c r="O130" s="31">
        <f>M130*AA130</f>
        <v>0</v>
      </c>
      <c r="P130" s="1">
        <v>3</v>
      </c>
      <c r="AA130" s="1">
        <f>IF(P130=1,$O$3,IF(P130=2,$O$4,$O$5))</f>
        <v>0</v>
      </c>
    </row>
    <row r="131">
      <c r="A131" s="1" t="s">
        <v>593</v>
      </c>
      <c r="E131" s="27" t="s">
        <v>8155</v>
      </c>
    </row>
    <row r="132" ht="26.4">
      <c r="A132" s="1" t="s">
        <v>594</v>
      </c>
      <c r="E132" s="32" t="s">
        <v>8587</v>
      </c>
    </row>
    <row r="133">
      <c r="A133" s="1" t="s">
        <v>596</v>
      </c>
      <c r="E133" s="27" t="s">
        <v>589</v>
      </c>
    </row>
    <row r="134">
      <c r="A134" s="1" t="s">
        <v>584</v>
      </c>
      <c r="C134" s="22" t="s">
        <v>1200</v>
      </c>
      <c r="E134" s="23" t="s">
        <v>4125</v>
      </c>
      <c r="L134" s="24">
        <f>SUMIFS(L135:L206,A135:A206,"P")</f>
        <v>0</v>
      </c>
      <c r="M134" s="24">
        <f>SUMIFS(M135:M206,A135:A206,"P")</f>
        <v>0</v>
      </c>
      <c r="N134" s="25"/>
    </row>
    <row r="135">
      <c r="A135" s="1" t="s">
        <v>587</v>
      </c>
      <c r="B135" s="1">
        <v>31</v>
      </c>
      <c r="C135" s="26" t="s">
        <v>8588</v>
      </c>
      <c r="D135" t="s">
        <v>589</v>
      </c>
      <c r="E135" s="27" t="s">
        <v>8589</v>
      </c>
      <c r="F135" s="28" t="s">
        <v>614</v>
      </c>
      <c r="G135" s="29">
        <v>13.368</v>
      </c>
      <c r="H135" s="28">
        <v>0.17119999999999999</v>
      </c>
      <c r="I135" s="30">
        <f>ROUND(G135*H135,P4)</f>
        <v>0</v>
      </c>
      <c r="L135" s="30">
        <v>0</v>
      </c>
      <c r="M135" s="24">
        <f>ROUND(G135*L135,P4)</f>
        <v>0</v>
      </c>
      <c r="N135" s="25" t="s">
        <v>7500</v>
      </c>
      <c r="O135" s="31">
        <f>M135*AA135</f>
        <v>0</v>
      </c>
      <c r="P135" s="1">
        <v>3</v>
      </c>
      <c r="AA135" s="1">
        <f>IF(P135=1,$O$3,IF(P135=2,$O$4,$O$5))</f>
        <v>0</v>
      </c>
    </row>
    <row r="136" ht="26.4">
      <c r="A136" s="1" t="s">
        <v>593</v>
      </c>
      <c r="E136" s="27" t="s">
        <v>8590</v>
      </c>
    </row>
    <row r="137" ht="26.4">
      <c r="A137" s="1" t="s">
        <v>594</v>
      </c>
      <c r="E137" s="32" t="s">
        <v>8591</v>
      </c>
    </row>
    <row r="138">
      <c r="A138" s="1" t="s">
        <v>596</v>
      </c>
      <c r="E138" s="27" t="s">
        <v>589</v>
      </c>
    </row>
    <row r="139">
      <c r="A139" s="1" t="s">
        <v>587</v>
      </c>
      <c r="B139" s="1">
        <v>32</v>
      </c>
      <c r="C139" s="26" t="s">
        <v>8592</v>
      </c>
      <c r="D139" t="s">
        <v>589</v>
      </c>
      <c r="E139" s="27" t="s">
        <v>8593</v>
      </c>
      <c r="F139" s="28" t="s">
        <v>614</v>
      </c>
      <c r="G139" s="29">
        <v>41.850000000000001</v>
      </c>
      <c r="H139" s="28">
        <v>0.26878000000000002</v>
      </c>
      <c r="I139" s="30">
        <f>ROUND(G139*H139,P4)</f>
        <v>0</v>
      </c>
      <c r="L139" s="30">
        <v>0</v>
      </c>
      <c r="M139" s="24">
        <f>ROUND(G139*L139,P4)</f>
        <v>0</v>
      </c>
      <c r="N139" s="25" t="s">
        <v>7500</v>
      </c>
      <c r="O139" s="31">
        <f>M139*AA139</f>
        <v>0</v>
      </c>
      <c r="P139" s="1">
        <v>3</v>
      </c>
      <c r="AA139" s="1">
        <f>IF(P139=1,$O$3,IF(P139=2,$O$4,$O$5))</f>
        <v>0</v>
      </c>
    </row>
    <row r="140" ht="26.4">
      <c r="A140" s="1" t="s">
        <v>593</v>
      </c>
      <c r="E140" s="27" t="s">
        <v>8594</v>
      </c>
    </row>
    <row r="141" ht="26.4">
      <c r="A141" s="1" t="s">
        <v>594</v>
      </c>
      <c r="E141" s="32" t="s">
        <v>8595</v>
      </c>
    </row>
    <row r="142">
      <c r="A142" s="1" t="s">
        <v>596</v>
      </c>
      <c r="E142" s="27" t="s">
        <v>589</v>
      </c>
    </row>
    <row r="143">
      <c r="A143" s="1" t="s">
        <v>587</v>
      </c>
      <c r="B143" s="1">
        <v>33</v>
      </c>
      <c r="C143" s="26" t="s">
        <v>8596</v>
      </c>
      <c r="D143" t="s">
        <v>589</v>
      </c>
      <c r="E143" s="27" t="s">
        <v>8597</v>
      </c>
      <c r="F143" s="28" t="s">
        <v>614</v>
      </c>
      <c r="G143" s="29">
        <v>128.81999999999999</v>
      </c>
      <c r="H143" s="28">
        <v>0.34925</v>
      </c>
      <c r="I143" s="30">
        <f>ROUND(G143*H143,P4)</f>
        <v>0</v>
      </c>
      <c r="L143" s="30">
        <v>0</v>
      </c>
      <c r="M143" s="24">
        <f>ROUND(G143*L143,P4)</f>
        <v>0</v>
      </c>
      <c r="N143" s="25" t="s">
        <v>7500</v>
      </c>
      <c r="O143" s="31">
        <f>M143*AA143</f>
        <v>0</v>
      </c>
      <c r="P143" s="1">
        <v>3</v>
      </c>
      <c r="AA143" s="1">
        <f>IF(P143=1,$O$3,IF(P143=2,$O$4,$O$5))</f>
        <v>0</v>
      </c>
    </row>
    <row r="144" ht="26.4">
      <c r="A144" s="1" t="s">
        <v>593</v>
      </c>
      <c r="E144" s="27" t="s">
        <v>8598</v>
      </c>
    </row>
    <row r="145" ht="66">
      <c r="A145" s="1" t="s">
        <v>594</v>
      </c>
      <c r="E145" s="32" t="s">
        <v>8599</v>
      </c>
    </row>
    <row r="146">
      <c r="A146" s="1" t="s">
        <v>596</v>
      </c>
      <c r="E146" s="27" t="s">
        <v>589</v>
      </c>
    </row>
    <row r="147" ht="26.4">
      <c r="A147" s="1" t="s">
        <v>587</v>
      </c>
      <c r="B147" s="1">
        <v>34</v>
      </c>
      <c r="C147" s="26" t="s">
        <v>8600</v>
      </c>
      <c r="D147" t="s">
        <v>589</v>
      </c>
      <c r="E147" s="27" t="s">
        <v>8601</v>
      </c>
      <c r="F147" s="28" t="s">
        <v>607</v>
      </c>
      <c r="G147" s="29">
        <v>28.949999999999999</v>
      </c>
      <c r="H147" s="28">
        <v>0.0104</v>
      </c>
      <c r="I147" s="30">
        <f>ROUND(G147*H147,P4)</f>
        <v>0</v>
      </c>
      <c r="L147" s="30">
        <v>0</v>
      </c>
      <c r="M147" s="24">
        <f>ROUND(G147*L147,P4)</f>
        <v>0</v>
      </c>
      <c r="N147" s="25" t="s">
        <v>7500</v>
      </c>
      <c r="O147" s="31">
        <f>M147*AA147</f>
        <v>0</v>
      </c>
      <c r="P147" s="1">
        <v>3</v>
      </c>
      <c r="AA147" s="1">
        <f>IF(P147=1,$O$3,IF(P147=2,$O$4,$O$5))</f>
        <v>0</v>
      </c>
    </row>
    <row r="148" ht="26.4">
      <c r="A148" s="1" t="s">
        <v>593</v>
      </c>
      <c r="E148" s="27" t="s">
        <v>8602</v>
      </c>
    </row>
    <row r="149" ht="26.4">
      <c r="A149" s="1" t="s">
        <v>594</v>
      </c>
      <c r="E149" s="32" t="s">
        <v>8603</v>
      </c>
    </row>
    <row r="150">
      <c r="A150" s="1" t="s">
        <v>596</v>
      </c>
      <c r="E150" s="27" t="s">
        <v>589</v>
      </c>
    </row>
    <row r="151" ht="26.4">
      <c r="A151" s="1" t="s">
        <v>587</v>
      </c>
      <c r="B151" s="1">
        <v>35</v>
      </c>
      <c r="C151" s="26" t="s">
        <v>8604</v>
      </c>
      <c r="D151" t="s">
        <v>589</v>
      </c>
      <c r="E151" s="27" t="s">
        <v>8605</v>
      </c>
      <c r="F151" s="28" t="s">
        <v>607</v>
      </c>
      <c r="G151" s="29">
        <v>13.5</v>
      </c>
      <c r="H151" s="28">
        <v>0.023529999999999999</v>
      </c>
      <c r="I151" s="30">
        <f>ROUND(G151*H151,P4)</f>
        <v>0</v>
      </c>
      <c r="L151" s="30">
        <v>0</v>
      </c>
      <c r="M151" s="24">
        <f>ROUND(G151*L151,P4)</f>
        <v>0</v>
      </c>
      <c r="N151" s="25" t="s">
        <v>7500</v>
      </c>
      <c r="O151" s="31">
        <f>M151*AA151</f>
        <v>0</v>
      </c>
      <c r="P151" s="1">
        <v>3</v>
      </c>
      <c r="AA151" s="1">
        <f>IF(P151=1,$O$3,IF(P151=2,$O$4,$O$5))</f>
        <v>0</v>
      </c>
    </row>
    <row r="152" ht="26.4">
      <c r="A152" s="1" t="s">
        <v>593</v>
      </c>
      <c r="E152" s="27" t="s">
        <v>8606</v>
      </c>
    </row>
    <row r="153" ht="26.4">
      <c r="A153" s="1" t="s">
        <v>594</v>
      </c>
      <c r="E153" s="32" t="s">
        <v>8607</v>
      </c>
    </row>
    <row r="154">
      <c r="A154" s="1" t="s">
        <v>596</v>
      </c>
      <c r="E154" s="27" t="s">
        <v>589</v>
      </c>
    </row>
    <row r="155" ht="26.4">
      <c r="A155" s="1" t="s">
        <v>587</v>
      </c>
      <c r="B155" s="1">
        <v>36</v>
      </c>
      <c r="C155" s="26" t="s">
        <v>8608</v>
      </c>
      <c r="D155" t="s">
        <v>589</v>
      </c>
      <c r="E155" s="27" t="s">
        <v>8609</v>
      </c>
      <c r="F155" s="28" t="s">
        <v>607</v>
      </c>
      <c r="G155" s="29">
        <v>49.299999999999997</v>
      </c>
      <c r="H155" s="28">
        <v>0.02725</v>
      </c>
      <c r="I155" s="30">
        <f>ROUND(G155*H155,P4)</f>
        <v>0</v>
      </c>
      <c r="L155" s="30">
        <v>0</v>
      </c>
      <c r="M155" s="24">
        <f>ROUND(G155*L155,P4)</f>
        <v>0</v>
      </c>
      <c r="N155" s="25" t="s">
        <v>7500</v>
      </c>
      <c r="O155" s="31">
        <f>M155*AA155</f>
        <v>0</v>
      </c>
      <c r="P155" s="1">
        <v>3</v>
      </c>
      <c r="AA155" s="1">
        <f>IF(P155=1,$O$3,IF(P155=2,$O$4,$O$5))</f>
        <v>0</v>
      </c>
    </row>
    <row r="156" ht="26.4">
      <c r="A156" s="1" t="s">
        <v>593</v>
      </c>
      <c r="E156" s="27" t="s">
        <v>8610</v>
      </c>
    </row>
    <row r="157">
      <c r="A157" s="1" t="s">
        <v>594</v>
      </c>
      <c r="E157" s="32" t="s">
        <v>8611</v>
      </c>
    </row>
    <row r="158">
      <c r="A158" s="1" t="s">
        <v>596</v>
      </c>
      <c r="E158" s="27" t="s">
        <v>589</v>
      </c>
    </row>
    <row r="159">
      <c r="A159" s="1" t="s">
        <v>587</v>
      </c>
      <c r="B159" s="1">
        <v>37</v>
      </c>
      <c r="C159" s="26" t="s">
        <v>8612</v>
      </c>
      <c r="D159" t="s">
        <v>589</v>
      </c>
      <c r="E159" s="27" t="s">
        <v>8613</v>
      </c>
      <c r="F159" s="28" t="s">
        <v>621</v>
      </c>
      <c r="G159" s="29">
        <v>5</v>
      </c>
      <c r="H159" s="28">
        <v>0.036549999999999999</v>
      </c>
      <c r="I159" s="30">
        <f>ROUND(G159*H159,P4)</f>
        <v>0</v>
      </c>
      <c r="L159" s="30">
        <v>0</v>
      </c>
      <c r="M159" s="24">
        <f>ROUND(G159*L159,P4)</f>
        <v>0</v>
      </c>
      <c r="N159" s="25" t="s">
        <v>7500</v>
      </c>
      <c r="O159" s="31">
        <f>M159*AA159</f>
        <v>0</v>
      </c>
      <c r="P159" s="1">
        <v>3</v>
      </c>
      <c r="AA159" s="1">
        <f>IF(P159=1,$O$3,IF(P159=2,$O$4,$O$5))</f>
        <v>0</v>
      </c>
    </row>
    <row r="160" ht="26.4">
      <c r="A160" s="1" t="s">
        <v>593</v>
      </c>
      <c r="E160" s="27" t="s">
        <v>8614</v>
      </c>
    </row>
    <row r="161" ht="26.4">
      <c r="A161" s="1" t="s">
        <v>594</v>
      </c>
      <c r="E161" s="32" t="s">
        <v>8615</v>
      </c>
    </row>
    <row r="162">
      <c r="A162" s="1" t="s">
        <v>596</v>
      </c>
      <c r="E162" s="27" t="s">
        <v>589</v>
      </c>
    </row>
    <row r="163">
      <c r="A163" s="1" t="s">
        <v>587</v>
      </c>
      <c r="B163" s="1">
        <v>38</v>
      </c>
      <c r="C163" s="26" t="s">
        <v>8616</v>
      </c>
      <c r="D163" t="s">
        <v>589</v>
      </c>
      <c r="E163" s="27" t="s">
        <v>8617</v>
      </c>
      <c r="F163" s="28" t="s">
        <v>621</v>
      </c>
      <c r="G163" s="29">
        <v>1</v>
      </c>
      <c r="H163" s="28">
        <v>0.04555</v>
      </c>
      <c r="I163" s="30">
        <f>ROUND(G163*H163,P4)</f>
        <v>0</v>
      </c>
      <c r="L163" s="30">
        <v>0</v>
      </c>
      <c r="M163" s="24">
        <f>ROUND(G163*L163,P4)</f>
        <v>0</v>
      </c>
      <c r="N163" s="25" t="s">
        <v>7500</v>
      </c>
      <c r="O163" s="31">
        <f>M163*AA163</f>
        <v>0</v>
      </c>
      <c r="P163" s="1">
        <v>3</v>
      </c>
      <c r="AA163" s="1">
        <f>IF(P163=1,$O$3,IF(P163=2,$O$4,$O$5))</f>
        <v>0</v>
      </c>
    </row>
    <row r="164" ht="26.4">
      <c r="A164" s="1" t="s">
        <v>593</v>
      </c>
      <c r="E164" s="27" t="s">
        <v>8618</v>
      </c>
    </row>
    <row r="165" ht="26.4">
      <c r="A165" s="1" t="s">
        <v>594</v>
      </c>
      <c r="E165" s="32" t="s">
        <v>8619</v>
      </c>
    </row>
    <row r="166">
      <c r="A166" s="1" t="s">
        <v>596</v>
      </c>
      <c r="E166" s="27" t="s">
        <v>589</v>
      </c>
    </row>
    <row r="167">
      <c r="A167" s="1" t="s">
        <v>587</v>
      </c>
      <c r="B167" s="1">
        <v>39</v>
      </c>
      <c r="C167" s="26" t="s">
        <v>8620</v>
      </c>
      <c r="D167" t="s">
        <v>589</v>
      </c>
      <c r="E167" s="27" t="s">
        <v>8621</v>
      </c>
      <c r="F167" s="28" t="s">
        <v>621</v>
      </c>
      <c r="G167" s="29">
        <v>20</v>
      </c>
      <c r="H167" s="28">
        <v>0.063549999999999995</v>
      </c>
      <c r="I167" s="30">
        <f>ROUND(G167*H167,P4)</f>
        <v>0</v>
      </c>
      <c r="L167" s="30">
        <v>0</v>
      </c>
      <c r="M167" s="24">
        <f>ROUND(G167*L167,P4)</f>
        <v>0</v>
      </c>
      <c r="N167" s="25" t="s">
        <v>7500</v>
      </c>
      <c r="O167" s="31">
        <f>M167*AA167</f>
        <v>0</v>
      </c>
      <c r="P167" s="1">
        <v>3</v>
      </c>
      <c r="AA167" s="1">
        <f>IF(P167=1,$O$3,IF(P167=2,$O$4,$O$5))</f>
        <v>0</v>
      </c>
    </row>
    <row r="168" ht="26.4">
      <c r="A168" s="1" t="s">
        <v>593</v>
      </c>
      <c r="E168" s="27" t="s">
        <v>8622</v>
      </c>
    </row>
    <row r="169" ht="26.4">
      <c r="A169" s="1" t="s">
        <v>594</v>
      </c>
      <c r="E169" s="32" t="s">
        <v>8623</v>
      </c>
    </row>
    <row r="170">
      <c r="A170" s="1" t="s">
        <v>596</v>
      </c>
      <c r="E170" s="27" t="s">
        <v>589</v>
      </c>
    </row>
    <row r="171">
      <c r="A171" s="1" t="s">
        <v>587</v>
      </c>
      <c r="B171" s="1">
        <v>40</v>
      </c>
      <c r="C171" s="26" t="s">
        <v>8624</v>
      </c>
      <c r="D171" t="s">
        <v>589</v>
      </c>
      <c r="E171" s="27" t="s">
        <v>8625</v>
      </c>
      <c r="F171" s="28" t="s">
        <v>621</v>
      </c>
      <c r="G171" s="29">
        <v>15</v>
      </c>
      <c r="H171" s="28">
        <v>0.072849999999999998</v>
      </c>
      <c r="I171" s="30">
        <f>ROUND(G171*H171,P4)</f>
        <v>0</v>
      </c>
      <c r="L171" s="30">
        <v>0</v>
      </c>
      <c r="M171" s="24">
        <f>ROUND(G171*L171,P4)</f>
        <v>0</v>
      </c>
      <c r="N171" s="25" t="s">
        <v>7500</v>
      </c>
      <c r="O171" s="31">
        <f>M171*AA171</f>
        <v>0</v>
      </c>
      <c r="P171" s="1">
        <v>3</v>
      </c>
      <c r="AA171" s="1">
        <f>IF(P171=1,$O$3,IF(P171=2,$O$4,$O$5))</f>
        <v>0</v>
      </c>
    </row>
    <row r="172" ht="26.4">
      <c r="A172" s="1" t="s">
        <v>593</v>
      </c>
      <c r="E172" s="27" t="s">
        <v>8626</v>
      </c>
    </row>
    <row r="173" ht="26.4">
      <c r="A173" s="1" t="s">
        <v>594</v>
      </c>
      <c r="E173" s="32" t="s">
        <v>8627</v>
      </c>
    </row>
    <row r="174">
      <c r="A174" s="1" t="s">
        <v>596</v>
      </c>
      <c r="E174" s="27" t="s">
        <v>589</v>
      </c>
    </row>
    <row r="175">
      <c r="A175" s="1" t="s">
        <v>587</v>
      </c>
      <c r="B175" s="1">
        <v>41</v>
      </c>
      <c r="C175" s="26" t="s">
        <v>8628</v>
      </c>
      <c r="D175" t="s">
        <v>589</v>
      </c>
      <c r="E175" s="27" t="s">
        <v>8629</v>
      </c>
      <c r="F175" s="28" t="s">
        <v>607</v>
      </c>
      <c r="G175" s="29">
        <v>15.25</v>
      </c>
      <c r="H175" s="28">
        <v>0.00034000000000000002</v>
      </c>
      <c r="I175" s="30">
        <f>ROUND(G175*H175,P4)</f>
        <v>0</v>
      </c>
      <c r="L175" s="30">
        <v>0</v>
      </c>
      <c r="M175" s="24">
        <f>ROUND(G175*L175,P4)</f>
        <v>0</v>
      </c>
      <c r="N175" s="25" t="s">
        <v>7500</v>
      </c>
      <c r="O175" s="31">
        <f>M175*AA175</f>
        <v>0</v>
      </c>
      <c r="P175" s="1">
        <v>3</v>
      </c>
      <c r="AA175" s="1">
        <f>IF(P175=1,$O$3,IF(P175=2,$O$4,$O$5))</f>
        <v>0</v>
      </c>
    </row>
    <row r="176">
      <c r="A176" s="1" t="s">
        <v>593</v>
      </c>
      <c r="E176" s="27" t="s">
        <v>8630</v>
      </c>
    </row>
    <row r="177">
      <c r="A177" s="1" t="s">
        <v>594</v>
      </c>
      <c r="E177" s="32" t="s">
        <v>8631</v>
      </c>
    </row>
    <row r="178">
      <c r="A178" s="1" t="s">
        <v>596</v>
      </c>
      <c r="E178" s="27" t="s">
        <v>589</v>
      </c>
    </row>
    <row r="179">
      <c r="A179" s="1" t="s">
        <v>587</v>
      </c>
      <c r="B179" s="1">
        <v>42</v>
      </c>
      <c r="C179" s="26" t="s">
        <v>8632</v>
      </c>
      <c r="D179" t="s">
        <v>589</v>
      </c>
      <c r="E179" s="27" t="s">
        <v>8633</v>
      </c>
      <c r="F179" s="28" t="s">
        <v>614</v>
      </c>
      <c r="G179" s="29">
        <v>99.003</v>
      </c>
      <c r="H179" s="28">
        <v>0.11396000000000001</v>
      </c>
      <c r="I179" s="30">
        <f>ROUND(G179*H179,P4)</f>
        <v>0</v>
      </c>
      <c r="L179" s="30">
        <v>0</v>
      </c>
      <c r="M179" s="24">
        <f>ROUND(G179*L179,P4)</f>
        <v>0</v>
      </c>
      <c r="N179" s="25" t="s">
        <v>7500</v>
      </c>
      <c r="O179" s="31">
        <f>M179*AA179</f>
        <v>0</v>
      </c>
      <c r="P179" s="1">
        <v>3</v>
      </c>
      <c r="AA179" s="1">
        <f>IF(P179=1,$O$3,IF(P179=2,$O$4,$O$5))</f>
        <v>0</v>
      </c>
    </row>
    <row r="180" ht="26.4">
      <c r="A180" s="1" t="s">
        <v>593</v>
      </c>
      <c r="E180" s="27" t="s">
        <v>8634</v>
      </c>
    </row>
    <row r="181" ht="52.8">
      <c r="A181" s="1" t="s">
        <v>594</v>
      </c>
      <c r="E181" s="32" t="s">
        <v>8635</v>
      </c>
    </row>
    <row r="182">
      <c r="A182" s="1" t="s">
        <v>596</v>
      </c>
      <c r="E182" s="27" t="s">
        <v>589</v>
      </c>
    </row>
    <row r="183">
      <c r="A183" s="1" t="s">
        <v>587</v>
      </c>
      <c r="B183" s="1">
        <v>43</v>
      </c>
      <c r="C183" s="26" t="s">
        <v>8636</v>
      </c>
      <c r="D183" t="s">
        <v>589</v>
      </c>
      <c r="E183" s="27" t="s">
        <v>8637</v>
      </c>
      <c r="F183" s="28" t="s">
        <v>607</v>
      </c>
      <c r="G183" s="29">
        <v>40.200000000000003</v>
      </c>
      <c r="H183" s="28">
        <v>0.00013999999999999999</v>
      </c>
      <c r="I183" s="30">
        <f>ROUND(G183*H183,P4)</f>
        <v>0</v>
      </c>
      <c r="L183" s="30">
        <v>0</v>
      </c>
      <c r="M183" s="24">
        <f>ROUND(G183*L183,P4)</f>
        <v>0</v>
      </c>
      <c r="N183" s="25" t="s">
        <v>7500</v>
      </c>
      <c r="O183" s="31">
        <f>M183*AA183</f>
        <v>0</v>
      </c>
      <c r="P183" s="1">
        <v>3</v>
      </c>
      <c r="AA183" s="1">
        <f>IF(P183=1,$O$3,IF(P183=2,$O$4,$O$5))</f>
        <v>0</v>
      </c>
    </row>
    <row r="184">
      <c r="A184" s="1" t="s">
        <v>593</v>
      </c>
      <c r="E184" s="27" t="s">
        <v>8638</v>
      </c>
    </row>
    <row r="185">
      <c r="A185" s="1" t="s">
        <v>594</v>
      </c>
      <c r="E185" s="32" t="s">
        <v>8639</v>
      </c>
    </row>
    <row r="186">
      <c r="A186" s="1" t="s">
        <v>596</v>
      </c>
      <c r="E186" s="27" t="s">
        <v>589</v>
      </c>
    </row>
    <row r="187">
      <c r="A187" s="1" t="s">
        <v>587</v>
      </c>
      <c r="B187" s="1">
        <v>44</v>
      </c>
      <c r="C187" s="26" t="s">
        <v>8640</v>
      </c>
      <c r="D187" t="s">
        <v>589</v>
      </c>
      <c r="E187" s="27" t="s">
        <v>8641</v>
      </c>
      <c r="F187" s="28" t="s">
        <v>695</v>
      </c>
      <c r="G187" s="29">
        <v>0.045999999999999999</v>
      </c>
      <c r="H187" s="28">
        <v>1.0384</v>
      </c>
      <c r="I187" s="30">
        <f>ROUND(G187*H187,P4)</f>
        <v>0</v>
      </c>
      <c r="L187" s="30">
        <v>0</v>
      </c>
      <c r="M187" s="24">
        <f>ROUND(G187*L187,P4)</f>
        <v>0</v>
      </c>
      <c r="N187" s="25" t="s">
        <v>7500</v>
      </c>
      <c r="O187" s="31">
        <f>M187*AA187</f>
        <v>0</v>
      </c>
      <c r="P187" s="1">
        <v>3</v>
      </c>
      <c r="AA187" s="1">
        <f>IF(P187=1,$O$3,IF(P187=2,$O$4,$O$5))</f>
        <v>0</v>
      </c>
    </row>
    <row r="188" ht="26.4">
      <c r="A188" s="1" t="s">
        <v>593</v>
      </c>
      <c r="E188" s="27" t="s">
        <v>8642</v>
      </c>
    </row>
    <row r="189" ht="26.4">
      <c r="A189" s="1" t="s">
        <v>594</v>
      </c>
      <c r="E189" s="32" t="s">
        <v>8643</v>
      </c>
    </row>
    <row r="190">
      <c r="A190" s="1" t="s">
        <v>596</v>
      </c>
      <c r="E190" s="27" t="s">
        <v>589</v>
      </c>
    </row>
    <row r="191">
      <c r="A191" s="1" t="s">
        <v>587</v>
      </c>
      <c r="B191" s="1">
        <v>45</v>
      </c>
      <c r="C191" s="26" t="s">
        <v>8644</v>
      </c>
      <c r="D191" t="s">
        <v>589</v>
      </c>
      <c r="E191" s="27" t="s">
        <v>8645</v>
      </c>
      <c r="F191" s="28" t="s">
        <v>591</v>
      </c>
      <c r="G191" s="29">
        <v>1.091</v>
      </c>
      <c r="H191" s="28">
        <v>2.6446800000000001</v>
      </c>
      <c r="I191" s="30">
        <f>ROUND(G191*H191,P4)</f>
        <v>0</v>
      </c>
      <c r="L191" s="30">
        <v>0</v>
      </c>
      <c r="M191" s="24">
        <f>ROUND(G191*L191,P4)</f>
        <v>0</v>
      </c>
      <c r="N191" s="25" t="s">
        <v>7500</v>
      </c>
      <c r="O191" s="31">
        <f>M191*AA191</f>
        <v>0</v>
      </c>
      <c r="P191" s="1">
        <v>3</v>
      </c>
      <c r="AA191" s="1">
        <f>IF(P191=1,$O$3,IF(P191=2,$O$4,$O$5))</f>
        <v>0</v>
      </c>
    </row>
    <row r="192">
      <c r="A192" s="1" t="s">
        <v>593</v>
      </c>
      <c r="E192" s="27" t="s">
        <v>8645</v>
      </c>
    </row>
    <row r="193">
      <c r="A193" s="1" t="s">
        <v>594</v>
      </c>
      <c r="E193" s="32" t="s">
        <v>8646</v>
      </c>
    </row>
    <row r="194">
      <c r="A194" s="1" t="s">
        <v>596</v>
      </c>
      <c r="E194" s="27" t="s">
        <v>589</v>
      </c>
    </row>
    <row r="195">
      <c r="A195" s="1" t="s">
        <v>587</v>
      </c>
      <c r="B195" s="1">
        <v>46</v>
      </c>
      <c r="C195" s="26" t="s">
        <v>8647</v>
      </c>
      <c r="D195" t="s">
        <v>589</v>
      </c>
      <c r="E195" s="27" t="s">
        <v>8648</v>
      </c>
      <c r="F195" s="28" t="s">
        <v>607</v>
      </c>
      <c r="G195" s="29">
        <v>1.7</v>
      </c>
      <c r="H195" s="28">
        <v>1.08504</v>
      </c>
      <c r="I195" s="30">
        <f>ROUND(G195*H195,P4)</f>
        <v>0</v>
      </c>
      <c r="L195" s="30">
        <v>0</v>
      </c>
      <c r="M195" s="24">
        <f>ROUND(G195*L195,P4)</f>
        <v>0</v>
      </c>
      <c r="N195" s="25" t="s">
        <v>589</v>
      </c>
      <c r="O195" s="31">
        <f>M195*AA195</f>
        <v>0</v>
      </c>
      <c r="P195" s="1">
        <v>3</v>
      </c>
      <c r="AA195" s="1">
        <f>IF(P195=1,$O$3,IF(P195=2,$O$4,$O$5))</f>
        <v>0</v>
      </c>
    </row>
    <row r="196" ht="66">
      <c r="A196" s="1" t="s">
        <v>593</v>
      </c>
      <c r="E196" s="27" t="s">
        <v>8649</v>
      </c>
    </row>
    <row r="197" ht="26.4">
      <c r="A197" s="1" t="s">
        <v>594</v>
      </c>
      <c r="E197" s="32" t="s">
        <v>8650</v>
      </c>
    </row>
    <row r="198">
      <c r="A198" s="1" t="s">
        <v>596</v>
      </c>
      <c r="E198" s="27" t="s">
        <v>589</v>
      </c>
    </row>
    <row r="199">
      <c r="A199" s="1" t="s">
        <v>587</v>
      </c>
      <c r="B199" s="1">
        <v>47</v>
      </c>
      <c r="C199" s="26" t="s">
        <v>8651</v>
      </c>
      <c r="D199" t="s">
        <v>589</v>
      </c>
      <c r="E199" s="27" t="s">
        <v>8652</v>
      </c>
      <c r="F199" s="28" t="s">
        <v>607</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6">
      <c r="A200" s="1" t="s">
        <v>593</v>
      </c>
      <c r="E200" s="27" t="s">
        <v>8653</v>
      </c>
    </row>
    <row r="201" ht="26.4">
      <c r="A201" s="1" t="s">
        <v>594</v>
      </c>
      <c r="E201" s="32" t="s">
        <v>8654</v>
      </c>
    </row>
    <row r="202">
      <c r="A202" s="1" t="s">
        <v>596</v>
      </c>
      <c r="E202" s="27" t="s">
        <v>589</v>
      </c>
    </row>
    <row r="203">
      <c r="A203" s="1" t="s">
        <v>587</v>
      </c>
      <c r="B203" s="1">
        <v>48</v>
      </c>
      <c r="C203" s="26" t="s">
        <v>8655</v>
      </c>
      <c r="D203" t="s">
        <v>589</v>
      </c>
      <c r="E203" s="27" t="s">
        <v>8656</v>
      </c>
      <c r="F203" s="28" t="s">
        <v>607</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2.8">
      <c r="A204" s="1" t="s">
        <v>593</v>
      </c>
      <c r="E204" s="27" t="s">
        <v>8657</v>
      </c>
    </row>
    <row r="205" ht="26.4">
      <c r="A205" s="1" t="s">
        <v>594</v>
      </c>
      <c r="E205" s="32" t="s">
        <v>8658</v>
      </c>
    </row>
    <row r="206">
      <c r="A206" s="1" t="s">
        <v>596</v>
      </c>
      <c r="E206" s="27" t="s">
        <v>589</v>
      </c>
    </row>
    <row r="207">
      <c r="A207" s="1" t="s">
        <v>584</v>
      </c>
      <c r="C207" s="22" t="s">
        <v>2997</v>
      </c>
      <c r="E207" s="23" t="s">
        <v>3792</v>
      </c>
      <c r="L207" s="24">
        <f>SUMIFS(L208:L239,A208:A239,"P")</f>
        <v>0</v>
      </c>
      <c r="M207" s="24">
        <f>SUMIFS(M208:M239,A208:A239,"P")</f>
        <v>0</v>
      </c>
      <c r="N207" s="25"/>
    </row>
    <row r="208" ht="26.4">
      <c r="A208" s="1" t="s">
        <v>587</v>
      </c>
      <c r="B208" s="1">
        <v>49</v>
      </c>
      <c r="C208" s="26" t="s">
        <v>8659</v>
      </c>
      <c r="D208" t="s">
        <v>589</v>
      </c>
      <c r="E208" s="27" t="s">
        <v>8660</v>
      </c>
      <c r="F208" s="28" t="s">
        <v>621</v>
      </c>
      <c r="G208" s="29">
        <v>14</v>
      </c>
      <c r="H208" s="28">
        <v>0.14979999999999999</v>
      </c>
      <c r="I208" s="30">
        <f>ROUND(G208*H208,P4)</f>
        <v>0</v>
      </c>
      <c r="L208" s="30">
        <v>0</v>
      </c>
      <c r="M208" s="24">
        <f>ROUND(G208*L208,P4)</f>
        <v>0</v>
      </c>
      <c r="N208" s="25" t="s">
        <v>7500</v>
      </c>
      <c r="O208" s="31">
        <f>M208*AA208</f>
        <v>0</v>
      </c>
      <c r="P208" s="1">
        <v>3</v>
      </c>
      <c r="AA208" s="1">
        <f>IF(P208=1,$O$3,IF(P208=2,$O$4,$O$5))</f>
        <v>0</v>
      </c>
    </row>
    <row r="209" ht="26.4">
      <c r="A209" s="1" t="s">
        <v>593</v>
      </c>
      <c r="E209" s="27" t="s">
        <v>8661</v>
      </c>
    </row>
    <row r="210" ht="66">
      <c r="A210" s="1" t="s">
        <v>594</v>
      </c>
      <c r="E210" s="32" t="s">
        <v>8662</v>
      </c>
    </row>
    <row r="211">
      <c r="A211" s="1" t="s">
        <v>596</v>
      </c>
      <c r="E211" s="27" t="s">
        <v>589</v>
      </c>
    </row>
    <row r="212">
      <c r="A212" s="1" t="s">
        <v>587</v>
      </c>
      <c r="B212" s="1">
        <v>50</v>
      </c>
      <c r="C212" s="26" t="s">
        <v>8663</v>
      </c>
      <c r="D212" t="s">
        <v>589</v>
      </c>
      <c r="E212" s="27" t="s">
        <v>8664</v>
      </c>
      <c r="F212" s="28" t="s">
        <v>621</v>
      </c>
      <c r="G212" s="29">
        <v>12</v>
      </c>
      <c r="H212" s="28">
        <v>0.17021</v>
      </c>
      <c r="I212" s="30">
        <f>ROUND(G212*H212,P4)</f>
        <v>0</v>
      </c>
      <c r="L212" s="30">
        <v>0</v>
      </c>
      <c r="M212" s="24">
        <f>ROUND(G212*L212,P4)</f>
        <v>0</v>
      </c>
      <c r="N212" s="25" t="s">
        <v>7500</v>
      </c>
      <c r="O212" s="31">
        <f>M212*AA212</f>
        <v>0</v>
      </c>
      <c r="P212" s="1">
        <v>3</v>
      </c>
      <c r="AA212" s="1">
        <f>IF(P212=1,$O$3,IF(P212=2,$O$4,$O$5))</f>
        <v>0</v>
      </c>
    </row>
    <row r="213" ht="26.4">
      <c r="A213" s="1" t="s">
        <v>593</v>
      </c>
      <c r="E213" s="27" t="s">
        <v>8665</v>
      </c>
    </row>
    <row r="214" ht="26.4">
      <c r="A214" s="1" t="s">
        <v>594</v>
      </c>
      <c r="E214" s="32" t="s">
        <v>8666</v>
      </c>
    </row>
    <row r="215">
      <c r="A215" s="1" t="s">
        <v>596</v>
      </c>
      <c r="E215" s="27" t="s">
        <v>589</v>
      </c>
    </row>
    <row r="216">
      <c r="A216" s="1" t="s">
        <v>587</v>
      </c>
      <c r="B216" s="1">
        <v>51</v>
      </c>
      <c r="C216" s="26" t="s">
        <v>8667</v>
      </c>
      <c r="D216" t="s">
        <v>589</v>
      </c>
      <c r="E216" s="27" t="s">
        <v>8668</v>
      </c>
      <c r="F216" s="28" t="s">
        <v>591</v>
      </c>
      <c r="G216" s="29">
        <v>8.1029999999999998</v>
      </c>
      <c r="H216" s="28">
        <v>2.5019800000000001</v>
      </c>
      <c r="I216" s="30">
        <f>ROUND(G216*H216,P4)</f>
        <v>0</v>
      </c>
      <c r="L216" s="30">
        <v>0</v>
      </c>
      <c r="M216" s="24">
        <f>ROUND(G216*L216,P4)</f>
        <v>0</v>
      </c>
      <c r="N216" s="25" t="s">
        <v>7500</v>
      </c>
      <c r="O216" s="31">
        <f>M216*AA216</f>
        <v>0</v>
      </c>
      <c r="P216" s="1">
        <v>3</v>
      </c>
      <c r="AA216" s="1">
        <f>IF(P216=1,$O$3,IF(P216=2,$O$4,$O$5))</f>
        <v>0</v>
      </c>
    </row>
    <row r="217">
      <c r="A217" s="1" t="s">
        <v>593</v>
      </c>
      <c r="E217" s="27" t="s">
        <v>8669</v>
      </c>
    </row>
    <row r="218" ht="118.8">
      <c r="A218" s="1" t="s">
        <v>594</v>
      </c>
      <c r="E218" s="32" t="s">
        <v>8670</v>
      </c>
    </row>
    <row r="219">
      <c r="A219" s="1" t="s">
        <v>596</v>
      </c>
      <c r="E219" s="27" t="s">
        <v>589</v>
      </c>
    </row>
    <row r="220">
      <c r="A220" s="1" t="s">
        <v>587</v>
      </c>
      <c r="B220" s="1">
        <v>52</v>
      </c>
      <c r="C220" s="26" t="s">
        <v>8671</v>
      </c>
      <c r="D220" t="s">
        <v>589</v>
      </c>
      <c r="E220" s="27" t="s">
        <v>8672</v>
      </c>
      <c r="F220" s="28" t="s">
        <v>614</v>
      </c>
      <c r="G220" s="29">
        <v>48.503</v>
      </c>
      <c r="H220" s="28">
        <v>0.011169999999999999</v>
      </c>
      <c r="I220" s="30">
        <f>ROUND(G220*H220,P4)</f>
        <v>0</v>
      </c>
      <c r="L220" s="30">
        <v>0</v>
      </c>
      <c r="M220" s="24">
        <f>ROUND(G220*L220,P4)</f>
        <v>0</v>
      </c>
      <c r="N220" s="25" t="s">
        <v>7500</v>
      </c>
      <c r="O220" s="31">
        <f>M220*AA220</f>
        <v>0</v>
      </c>
      <c r="P220" s="1">
        <v>3</v>
      </c>
      <c r="AA220" s="1">
        <f>IF(P220=1,$O$3,IF(P220=2,$O$4,$O$5))</f>
        <v>0</v>
      </c>
    </row>
    <row r="221">
      <c r="A221" s="1" t="s">
        <v>593</v>
      </c>
      <c r="E221" s="27" t="s">
        <v>8673</v>
      </c>
    </row>
    <row r="222" ht="118.8">
      <c r="A222" s="1" t="s">
        <v>594</v>
      </c>
      <c r="E222" s="32" t="s">
        <v>8674</v>
      </c>
    </row>
    <row r="223">
      <c r="A223" s="1" t="s">
        <v>596</v>
      </c>
      <c r="E223" s="27" t="s">
        <v>589</v>
      </c>
    </row>
    <row r="224">
      <c r="A224" s="1" t="s">
        <v>587</v>
      </c>
      <c r="B224" s="1">
        <v>53</v>
      </c>
      <c r="C224" s="26" t="s">
        <v>8675</v>
      </c>
      <c r="D224" t="s">
        <v>589</v>
      </c>
      <c r="E224" s="27" t="s">
        <v>8676</v>
      </c>
      <c r="F224" s="28" t="s">
        <v>614</v>
      </c>
      <c r="G224" s="29">
        <v>48.503</v>
      </c>
      <c r="H224" s="28">
        <v>0</v>
      </c>
      <c r="I224" s="30">
        <f>ROUND(G224*H224,P4)</f>
        <v>0</v>
      </c>
      <c r="L224" s="30">
        <v>0</v>
      </c>
      <c r="M224" s="24">
        <f>ROUND(G224*L224,P4)</f>
        <v>0</v>
      </c>
      <c r="N224" s="25" t="s">
        <v>7500</v>
      </c>
      <c r="O224" s="31">
        <f>M224*AA224</f>
        <v>0</v>
      </c>
      <c r="P224" s="1">
        <v>3</v>
      </c>
      <c r="AA224" s="1">
        <f>IF(P224=1,$O$3,IF(P224=2,$O$4,$O$5))</f>
        <v>0</v>
      </c>
    </row>
    <row r="225">
      <c r="A225" s="1" t="s">
        <v>593</v>
      </c>
      <c r="E225" s="27" t="s">
        <v>8677</v>
      </c>
    </row>
    <row r="226">
      <c r="A226" s="1" t="s">
        <v>594</v>
      </c>
      <c r="E226" s="32" t="s">
        <v>8678</v>
      </c>
    </row>
    <row r="227">
      <c r="A227" s="1" t="s">
        <v>596</v>
      </c>
      <c r="E227" s="27" t="s">
        <v>589</v>
      </c>
    </row>
    <row r="228">
      <c r="A228" s="1" t="s">
        <v>587</v>
      </c>
      <c r="B228" s="1">
        <v>54</v>
      </c>
      <c r="C228" s="26" t="s">
        <v>8679</v>
      </c>
      <c r="D228" t="s">
        <v>589</v>
      </c>
      <c r="E228" s="27" t="s">
        <v>8680</v>
      </c>
      <c r="F228" s="28" t="s">
        <v>695</v>
      </c>
      <c r="G228" s="29">
        <v>1.054</v>
      </c>
      <c r="H228" s="28">
        <v>1.05291</v>
      </c>
      <c r="I228" s="30">
        <f>ROUND(G228*H228,P4)</f>
        <v>0</v>
      </c>
      <c r="L228" s="30">
        <v>0</v>
      </c>
      <c r="M228" s="24">
        <f>ROUND(G228*L228,P4)</f>
        <v>0</v>
      </c>
      <c r="N228" s="25" t="s">
        <v>7500</v>
      </c>
      <c r="O228" s="31">
        <f>M228*AA228</f>
        <v>0</v>
      </c>
      <c r="P228" s="1">
        <v>3</v>
      </c>
      <c r="AA228" s="1">
        <f>IF(P228=1,$O$3,IF(P228=2,$O$4,$O$5))</f>
        <v>0</v>
      </c>
    </row>
    <row r="229">
      <c r="A229" s="1" t="s">
        <v>593</v>
      </c>
      <c r="E229" s="27" t="s">
        <v>8681</v>
      </c>
    </row>
    <row r="230">
      <c r="A230" s="1" t="s">
        <v>594</v>
      </c>
      <c r="E230" s="32" t="s">
        <v>8682</v>
      </c>
    </row>
    <row r="231">
      <c r="A231" s="1" t="s">
        <v>596</v>
      </c>
      <c r="E231" s="27" t="s">
        <v>8683</v>
      </c>
    </row>
    <row r="232">
      <c r="A232" s="1" t="s">
        <v>587</v>
      </c>
      <c r="B232" s="1">
        <v>55</v>
      </c>
      <c r="C232" s="26" t="s">
        <v>8684</v>
      </c>
      <c r="D232" t="s">
        <v>589</v>
      </c>
      <c r="E232" s="27" t="s">
        <v>8685</v>
      </c>
      <c r="F232" s="28" t="s">
        <v>621</v>
      </c>
      <c r="G232" s="29">
        <v>2</v>
      </c>
      <c r="H232" s="28">
        <v>0.034410000000000003</v>
      </c>
      <c r="I232" s="30">
        <f>ROUND(G232*H232,P4)</f>
        <v>0</v>
      </c>
      <c r="L232" s="30">
        <v>0</v>
      </c>
      <c r="M232" s="24">
        <f>ROUND(G232*L232,P4)</f>
        <v>0</v>
      </c>
      <c r="N232" s="25" t="s">
        <v>589</v>
      </c>
      <c r="O232" s="31">
        <f>M232*AA232</f>
        <v>0</v>
      </c>
      <c r="P232" s="1">
        <v>3</v>
      </c>
      <c r="AA232" s="1">
        <f>IF(P232=1,$O$3,IF(P232=2,$O$4,$O$5))</f>
        <v>0</v>
      </c>
    </row>
    <row r="233" ht="26.4">
      <c r="A233" s="1" t="s">
        <v>593</v>
      </c>
      <c r="E233" s="27" t="s">
        <v>8686</v>
      </c>
    </row>
    <row r="234" ht="26.4">
      <c r="A234" s="1" t="s">
        <v>594</v>
      </c>
      <c r="E234" s="32" t="s">
        <v>8687</v>
      </c>
    </row>
    <row r="235">
      <c r="A235" s="1" t="s">
        <v>596</v>
      </c>
      <c r="E235" s="27" t="s">
        <v>589</v>
      </c>
    </row>
    <row r="236">
      <c r="A236" s="1" t="s">
        <v>587</v>
      </c>
      <c r="B236" s="1">
        <v>56</v>
      </c>
      <c r="C236" s="26" t="s">
        <v>8688</v>
      </c>
      <c r="D236" t="s">
        <v>589</v>
      </c>
      <c r="E236" s="27" t="s">
        <v>8689</v>
      </c>
      <c r="F236" s="28" t="s">
        <v>614</v>
      </c>
      <c r="G236" s="29">
        <v>156.78</v>
      </c>
      <c r="H236" s="28">
        <v>0.31</v>
      </c>
      <c r="I236" s="30">
        <f>ROUND(G236*H236,P4)</f>
        <v>0</v>
      </c>
      <c r="L236" s="30">
        <v>0</v>
      </c>
      <c r="M236" s="24">
        <f>ROUND(G236*L236,P4)</f>
        <v>0</v>
      </c>
      <c r="N236" s="25" t="s">
        <v>589</v>
      </c>
      <c r="O236" s="31">
        <f>M236*AA236</f>
        <v>0</v>
      </c>
      <c r="P236" s="1">
        <v>3</v>
      </c>
      <c r="AA236" s="1">
        <f>IF(P236=1,$O$3,IF(P236=2,$O$4,$O$5))</f>
        <v>0</v>
      </c>
    </row>
    <row r="237">
      <c r="A237" s="1" t="s">
        <v>593</v>
      </c>
      <c r="E237" s="27" t="s">
        <v>8689</v>
      </c>
    </row>
    <row r="238" ht="26.4">
      <c r="A238" s="1" t="s">
        <v>594</v>
      </c>
      <c r="E238" s="32" t="s">
        <v>8690</v>
      </c>
    </row>
    <row r="239">
      <c r="A239" s="1" t="s">
        <v>596</v>
      </c>
      <c r="E239" s="27" t="s">
        <v>589</v>
      </c>
    </row>
    <row r="240">
      <c r="A240" s="1" t="s">
        <v>584</v>
      </c>
      <c r="C240" s="22" t="s">
        <v>7621</v>
      </c>
      <c r="E240" s="23" t="s">
        <v>7622</v>
      </c>
      <c r="L240" s="24">
        <f>SUMIFS(L241:L272,A241:A272,"P")</f>
        <v>0</v>
      </c>
      <c r="M240" s="24">
        <f>SUMIFS(M241:M272,A241:A272,"P")</f>
        <v>0</v>
      </c>
      <c r="N240" s="25"/>
    </row>
    <row r="241" ht="26.4">
      <c r="A241" s="1" t="s">
        <v>587</v>
      </c>
      <c r="B241" s="1">
        <v>57</v>
      </c>
      <c r="C241" s="26" t="s">
        <v>8691</v>
      </c>
      <c r="D241" t="s">
        <v>589</v>
      </c>
      <c r="E241" s="27" t="s">
        <v>8692</v>
      </c>
      <c r="F241" s="28" t="s">
        <v>607</v>
      </c>
      <c r="G241" s="29">
        <v>19</v>
      </c>
      <c r="H241" s="28">
        <v>0.22563</v>
      </c>
      <c r="I241" s="30">
        <f>ROUND(G241*H241,P4)</f>
        <v>0</v>
      </c>
      <c r="L241" s="30">
        <v>0</v>
      </c>
      <c r="M241" s="24">
        <f>ROUND(G241*L241,P4)</f>
        <v>0</v>
      </c>
      <c r="N241" s="25" t="s">
        <v>7500</v>
      </c>
      <c r="O241" s="31">
        <f>M241*AA241</f>
        <v>0</v>
      </c>
      <c r="P241" s="1">
        <v>3</v>
      </c>
      <c r="AA241" s="1">
        <f>IF(P241=1,$O$3,IF(P241=2,$O$4,$O$5))</f>
        <v>0</v>
      </c>
    </row>
    <row r="242" ht="26.4">
      <c r="A242" s="1" t="s">
        <v>593</v>
      </c>
      <c r="E242" s="27" t="s">
        <v>8693</v>
      </c>
    </row>
    <row r="243" ht="264">
      <c r="A243" s="1" t="s">
        <v>594</v>
      </c>
      <c r="E243" s="32" t="s">
        <v>8694</v>
      </c>
    </row>
    <row r="244">
      <c r="A244" s="1" t="s">
        <v>596</v>
      </c>
      <c r="E244" s="27" t="s">
        <v>589</v>
      </c>
    </row>
    <row r="245" ht="26.4">
      <c r="A245" s="1" t="s">
        <v>587</v>
      </c>
      <c r="B245" s="1">
        <v>58</v>
      </c>
      <c r="C245" s="26" t="s">
        <v>7623</v>
      </c>
      <c r="D245" t="s">
        <v>589</v>
      </c>
      <c r="E245" s="27" t="s">
        <v>7624</v>
      </c>
      <c r="F245" s="28" t="s">
        <v>607</v>
      </c>
      <c r="G245" s="29">
        <v>2</v>
      </c>
      <c r="H245" s="28">
        <v>0.27030999999999999</v>
      </c>
      <c r="I245" s="30">
        <f>ROUND(G245*H245,P4)</f>
        <v>0</v>
      </c>
      <c r="L245" s="30">
        <v>0</v>
      </c>
      <c r="M245" s="24">
        <f>ROUND(G245*L245,P4)</f>
        <v>0</v>
      </c>
      <c r="N245" s="25" t="s">
        <v>7500</v>
      </c>
      <c r="O245" s="31">
        <f>M245*AA245</f>
        <v>0</v>
      </c>
      <c r="P245" s="1">
        <v>3</v>
      </c>
      <c r="AA245" s="1">
        <f>IF(P245=1,$O$3,IF(P245=2,$O$4,$O$5))</f>
        <v>0</v>
      </c>
    </row>
    <row r="246" ht="26.4">
      <c r="A246" s="1" t="s">
        <v>593</v>
      </c>
      <c r="E246" s="27" t="s">
        <v>7625</v>
      </c>
    </row>
    <row r="247" ht="66">
      <c r="A247" s="1" t="s">
        <v>594</v>
      </c>
      <c r="E247" s="32" t="s">
        <v>8695</v>
      </c>
    </row>
    <row r="248">
      <c r="A248" s="1" t="s">
        <v>596</v>
      </c>
      <c r="E248" s="27" t="s">
        <v>589</v>
      </c>
    </row>
    <row r="249">
      <c r="A249" s="1" t="s">
        <v>587</v>
      </c>
      <c r="B249" s="1">
        <v>59</v>
      </c>
      <c r="C249" s="26" t="s">
        <v>8696</v>
      </c>
      <c r="D249" t="s">
        <v>589</v>
      </c>
      <c r="E249" s="27" t="s">
        <v>8697</v>
      </c>
      <c r="F249" s="28" t="s">
        <v>621</v>
      </c>
      <c r="G249" s="29">
        <v>3</v>
      </c>
      <c r="H249" s="28">
        <v>0</v>
      </c>
      <c r="I249" s="30">
        <f>ROUND(G249*H249,P4)</f>
        <v>0</v>
      </c>
      <c r="L249" s="30">
        <v>0</v>
      </c>
      <c r="M249" s="24">
        <f>ROUND(G249*L249,P4)</f>
        <v>0</v>
      </c>
      <c r="N249" s="25" t="s">
        <v>589</v>
      </c>
      <c r="O249" s="31">
        <f>M249*AA249</f>
        <v>0</v>
      </c>
      <c r="P249" s="1">
        <v>3</v>
      </c>
      <c r="AA249" s="1">
        <f>IF(P249=1,$O$3,IF(P249=2,$O$4,$O$5))</f>
        <v>0</v>
      </c>
    </row>
    <row r="250">
      <c r="A250" s="1" t="s">
        <v>593</v>
      </c>
      <c r="E250" s="27" t="s">
        <v>8698</v>
      </c>
    </row>
    <row r="251">
      <c r="A251" s="1" t="s">
        <v>594</v>
      </c>
    </row>
    <row r="252">
      <c r="A252" s="1" t="s">
        <v>596</v>
      </c>
      <c r="E252" s="27" t="s">
        <v>589</v>
      </c>
    </row>
    <row r="253">
      <c r="A253" s="1" t="s">
        <v>587</v>
      </c>
      <c r="B253" s="1">
        <v>60</v>
      </c>
      <c r="C253" s="26" t="s">
        <v>8158</v>
      </c>
      <c r="D253" t="s">
        <v>589</v>
      </c>
      <c r="E253" s="27" t="s">
        <v>8159</v>
      </c>
      <c r="F253" s="28" t="s">
        <v>621</v>
      </c>
      <c r="G253" s="29">
        <v>29</v>
      </c>
      <c r="H253" s="28">
        <v>0</v>
      </c>
      <c r="I253" s="30">
        <f>ROUND(G253*H253,P4)</f>
        <v>0</v>
      </c>
      <c r="L253" s="30">
        <v>0</v>
      </c>
      <c r="M253" s="24">
        <f>ROUND(G253*L253,P4)</f>
        <v>0</v>
      </c>
      <c r="N253" s="25" t="s">
        <v>589</v>
      </c>
      <c r="O253" s="31">
        <f>M253*AA253</f>
        <v>0</v>
      </c>
      <c r="P253" s="1">
        <v>3</v>
      </c>
      <c r="AA253" s="1">
        <f>IF(P253=1,$O$3,IF(P253=2,$O$4,$O$5))</f>
        <v>0</v>
      </c>
    </row>
    <row r="254">
      <c r="A254" s="1" t="s">
        <v>593</v>
      </c>
      <c r="E254" s="27" t="s">
        <v>8159</v>
      </c>
    </row>
    <row r="255">
      <c r="A255" s="1" t="s">
        <v>594</v>
      </c>
      <c r="E255" s="32" t="s">
        <v>8699</v>
      </c>
    </row>
    <row r="256">
      <c r="A256" s="1" t="s">
        <v>596</v>
      </c>
      <c r="E256" s="27" t="s">
        <v>589</v>
      </c>
    </row>
    <row r="257">
      <c r="A257" s="1" t="s">
        <v>587</v>
      </c>
      <c r="B257" s="1">
        <v>61</v>
      </c>
      <c r="C257" s="26" t="s">
        <v>8700</v>
      </c>
      <c r="D257" t="s">
        <v>589</v>
      </c>
      <c r="E257" s="27" t="s">
        <v>8701</v>
      </c>
      <c r="F257" s="28" t="s">
        <v>607</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593</v>
      </c>
      <c r="E258" s="27" t="s">
        <v>8702</v>
      </c>
    </row>
    <row r="259" ht="52.8">
      <c r="A259" s="1" t="s">
        <v>594</v>
      </c>
      <c r="E259" s="32" t="s">
        <v>8703</v>
      </c>
    </row>
    <row r="260">
      <c r="A260" s="1" t="s">
        <v>596</v>
      </c>
      <c r="E260" s="27" t="s">
        <v>589</v>
      </c>
    </row>
    <row r="261">
      <c r="A261" s="1" t="s">
        <v>587</v>
      </c>
      <c r="B261" s="1">
        <v>62</v>
      </c>
      <c r="C261" s="26" t="s">
        <v>8704</v>
      </c>
      <c r="D261" t="s">
        <v>589</v>
      </c>
      <c r="E261" s="27" t="s">
        <v>8705</v>
      </c>
      <c r="F261" s="28" t="s">
        <v>607</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593</v>
      </c>
      <c r="E262" s="27" t="s">
        <v>8702</v>
      </c>
    </row>
    <row r="263">
      <c r="A263" s="1" t="s">
        <v>594</v>
      </c>
      <c r="E263" s="32" t="s">
        <v>8706</v>
      </c>
    </row>
    <row r="264">
      <c r="A264" s="1" t="s">
        <v>596</v>
      </c>
      <c r="E264" s="27" t="s">
        <v>589</v>
      </c>
    </row>
    <row r="265">
      <c r="A265" s="1" t="s">
        <v>587</v>
      </c>
      <c r="B265" s="1">
        <v>63</v>
      </c>
      <c r="C265" s="26" t="s">
        <v>8707</v>
      </c>
      <c r="D265" t="s">
        <v>589</v>
      </c>
      <c r="E265" s="27" t="s">
        <v>8708</v>
      </c>
      <c r="F265" s="28" t="s">
        <v>607</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593</v>
      </c>
      <c r="E266" s="27" t="s">
        <v>8709</v>
      </c>
    </row>
    <row r="267" ht="26.4">
      <c r="A267" s="1" t="s">
        <v>594</v>
      </c>
      <c r="E267" s="32" t="s">
        <v>8710</v>
      </c>
    </row>
    <row r="268">
      <c r="A268" s="1" t="s">
        <v>596</v>
      </c>
      <c r="E268" s="27" t="s">
        <v>589</v>
      </c>
    </row>
    <row r="269">
      <c r="A269" s="1" t="s">
        <v>587</v>
      </c>
      <c r="B269" s="1">
        <v>64</v>
      </c>
      <c r="C269" s="26" t="s">
        <v>8711</v>
      </c>
      <c r="D269" t="s">
        <v>589</v>
      </c>
      <c r="E269" s="27" t="s">
        <v>8712</v>
      </c>
      <c r="F269" s="28" t="s">
        <v>607</v>
      </c>
      <c r="G269" s="29">
        <v>3</v>
      </c>
      <c r="H269" s="28">
        <v>0.38428000000000001</v>
      </c>
      <c r="I269" s="30">
        <f>ROUND(G269*H269,P4)</f>
        <v>0</v>
      </c>
      <c r="L269" s="30">
        <v>0</v>
      </c>
      <c r="M269" s="24">
        <f>ROUND(G269*L269,P4)</f>
        <v>0</v>
      </c>
      <c r="N269" s="25" t="s">
        <v>589</v>
      </c>
      <c r="O269" s="31">
        <f>M269*AA269</f>
        <v>0</v>
      </c>
      <c r="P269" s="1">
        <v>3</v>
      </c>
      <c r="AA269" s="1">
        <f>IF(P269=1,$O$3,IF(P269=2,$O$4,$O$5))</f>
        <v>0</v>
      </c>
    </row>
    <row r="270" ht="26.4">
      <c r="A270" s="1" t="s">
        <v>593</v>
      </c>
      <c r="E270" s="27" t="s">
        <v>8713</v>
      </c>
    </row>
    <row r="271">
      <c r="A271" s="1" t="s">
        <v>594</v>
      </c>
      <c r="E271" s="32" t="s">
        <v>8714</v>
      </c>
    </row>
    <row r="272">
      <c r="A272" s="1" t="s">
        <v>596</v>
      </c>
      <c r="E272" s="27" t="s">
        <v>589</v>
      </c>
    </row>
    <row r="273">
      <c r="A273" s="1" t="s">
        <v>584</v>
      </c>
      <c r="C273" s="22" t="s">
        <v>3003</v>
      </c>
      <c r="E273" s="23" t="s">
        <v>4010</v>
      </c>
      <c r="L273" s="24">
        <f>SUMIFS(L274:L293,A274:A293,"P")</f>
        <v>0</v>
      </c>
      <c r="M273" s="24">
        <f>SUMIFS(M274:M293,A274:A293,"P")</f>
        <v>0</v>
      </c>
      <c r="N273" s="25"/>
    </row>
    <row r="274">
      <c r="A274" s="1" t="s">
        <v>587</v>
      </c>
      <c r="B274" s="1">
        <v>65</v>
      </c>
      <c r="C274" s="26" t="s">
        <v>8715</v>
      </c>
      <c r="D274" t="s">
        <v>589</v>
      </c>
      <c r="E274" s="27" t="s">
        <v>8716</v>
      </c>
      <c r="F274" s="28" t="s">
        <v>591</v>
      </c>
      <c r="G274" s="29">
        <v>2.5960000000000001</v>
      </c>
      <c r="H274" s="28">
        <v>2.593</v>
      </c>
      <c r="I274" s="30">
        <f>ROUND(G274*H274,P4)</f>
        <v>0</v>
      </c>
      <c r="L274" s="30">
        <v>0</v>
      </c>
      <c r="M274" s="24">
        <f>ROUND(G274*L274,P4)</f>
        <v>0</v>
      </c>
      <c r="N274" s="25" t="s">
        <v>7500</v>
      </c>
      <c r="O274" s="31">
        <f>M274*AA274</f>
        <v>0</v>
      </c>
      <c r="P274" s="1">
        <v>3</v>
      </c>
      <c r="AA274" s="1">
        <f>IF(P274=1,$O$3,IF(P274=2,$O$4,$O$5))</f>
        <v>0</v>
      </c>
    </row>
    <row r="275" ht="26.4">
      <c r="A275" s="1" t="s">
        <v>593</v>
      </c>
      <c r="E275" s="27" t="s">
        <v>8717</v>
      </c>
    </row>
    <row r="276" ht="26.4">
      <c r="A276" s="1" t="s">
        <v>594</v>
      </c>
      <c r="E276" s="32" t="s">
        <v>8718</v>
      </c>
    </row>
    <row r="277">
      <c r="A277" s="1" t="s">
        <v>596</v>
      </c>
      <c r="E277" s="27" t="s">
        <v>589</v>
      </c>
    </row>
    <row r="278">
      <c r="A278" s="1" t="s">
        <v>587</v>
      </c>
      <c r="B278" s="1">
        <v>66</v>
      </c>
      <c r="C278" s="26" t="s">
        <v>8719</v>
      </c>
      <c r="D278" t="s">
        <v>589</v>
      </c>
      <c r="E278" s="27" t="s">
        <v>8720</v>
      </c>
      <c r="F278" s="28" t="s">
        <v>614</v>
      </c>
      <c r="G278" s="29">
        <v>32.448</v>
      </c>
      <c r="H278" s="28">
        <v>0</v>
      </c>
      <c r="I278" s="30">
        <f>ROUND(G278*H278,P4)</f>
        <v>0</v>
      </c>
      <c r="L278" s="30">
        <v>0</v>
      </c>
      <c r="M278" s="24">
        <f>ROUND(G278*L278,P4)</f>
        <v>0</v>
      </c>
      <c r="N278" s="25" t="s">
        <v>7500</v>
      </c>
      <c r="O278" s="31">
        <f>M278*AA278</f>
        <v>0</v>
      </c>
      <c r="P278" s="1">
        <v>3</v>
      </c>
      <c r="AA278" s="1">
        <f>IF(P278=1,$O$3,IF(P278=2,$O$4,$O$5))</f>
        <v>0</v>
      </c>
    </row>
    <row r="279" ht="26.4">
      <c r="A279" s="1" t="s">
        <v>593</v>
      </c>
      <c r="E279" s="27" t="s">
        <v>8721</v>
      </c>
    </row>
    <row r="280">
      <c r="A280" s="1" t="s">
        <v>594</v>
      </c>
      <c r="E280" s="32" t="s">
        <v>8722</v>
      </c>
    </row>
    <row r="281">
      <c r="A281" s="1" t="s">
        <v>596</v>
      </c>
      <c r="E281" s="27" t="s">
        <v>589</v>
      </c>
    </row>
    <row r="282">
      <c r="A282" s="1" t="s">
        <v>587</v>
      </c>
      <c r="B282" s="1">
        <v>67</v>
      </c>
      <c r="C282" s="26" t="s">
        <v>8723</v>
      </c>
      <c r="D282" t="s">
        <v>589</v>
      </c>
      <c r="E282" s="27" t="s">
        <v>8724</v>
      </c>
      <c r="F282" s="28" t="s">
        <v>614</v>
      </c>
      <c r="G282" s="29">
        <v>32.448</v>
      </c>
      <c r="H282" s="28">
        <v>0</v>
      </c>
      <c r="I282" s="30">
        <f>ROUND(G282*H282,P4)</f>
        <v>0</v>
      </c>
      <c r="L282" s="30">
        <v>0</v>
      </c>
      <c r="M282" s="24">
        <f>ROUND(G282*L282,P4)</f>
        <v>0</v>
      </c>
      <c r="N282" s="25" t="s">
        <v>7500</v>
      </c>
      <c r="O282" s="31">
        <f>M282*AA282</f>
        <v>0</v>
      </c>
      <c r="P282" s="1">
        <v>3</v>
      </c>
      <c r="AA282" s="1">
        <f>IF(P282=1,$O$3,IF(P282=2,$O$4,$O$5))</f>
        <v>0</v>
      </c>
    </row>
    <row r="283" ht="26.4">
      <c r="A283" s="1" t="s">
        <v>593</v>
      </c>
      <c r="E283" s="27" t="s">
        <v>8725</v>
      </c>
    </row>
    <row r="284">
      <c r="A284" s="1" t="s">
        <v>594</v>
      </c>
      <c r="E284" s="32" t="s">
        <v>8722</v>
      </c>
    </row>
    <row r="285">
      <c r="A285" s="1" t="s">
        <v>596</v>
      </c>
      <c r="E285" s="27" t="s">
        <v>589</v>
      </c>
    </row>
    <row r="286">
      <c r="A286" s="1" t="s">
        <v>587</v>
      </c>
      <c r="B286" s="1">
        <v>68</v>
      </c>
      <c r="C286" s="26" t="s">
        <v>8726</v>
      </c>
      <c r="D286" t="s">
        <v>589</v>
      </c>
      <c r="E286" s="27" t="s">
        <v>8727</v>
      </c>
      <c r="F286" s="28" t="s">
        <v>614</v>
      </c>
      <c r="G286" s="29">
        <v>32.448</v>
      </c>
      <c r="H286" s="28">
        <v>0</v>
      </c>
      <c r="I286" s="30">
        <f>ROUND(G286*H286,P4)</f>
        <v>0</v>
      </c>
      <c r="L286" s="30">
        <v>0</v>
      </c>
      <c r="M286" s="24">
        <f>ROUND(G286*L286,P4)</f>
        <v>0</v>
      </c>
      <c r="N286" s="25" t="s">
        <v>7500</v>
      </c>
      <c r="O286" s="31">
        <f>M286*AA286</f>
        <v>0</v>
      </c>
      <c r="P286" s="1">
        <v>3</v>
      </c>
      <c r="AA286" s="1">
        <f>IF(P286=1,$O$3,IF(P286=2,$O$4,$O$5))</f>
        <v>0</v>
      </c>
    </row>
    <row r="287" ht="26.4">
      <c r="A287" s="1" t="s">
        <v>593</v>
      </c>
      <c r="E287" s="27" t="s">
        <v>8728</v>
      </c>
    </row>
    <row r="288">
      <c r="A288" s="1" t="s">
        <v>594</v>
      </c>
      <c r="E288" s="32" t="s">
        <v>8722</v>
      </c>
    </row>
    <row r="289">
      <c r="A289" s="1" t="s">
        <v>596</v>
      </c>
      <c r="E289" s="27" t="s">
        <v>589</v>
      </c>
    </row>
    <row r="290" ht="26.4">
      <c r="A290" s="1" t="s">
        <v>587</v>
      </c>
      <c r="B290" s="1">
        <v>69</v>
      </c>
      <c r="C290" s="26" t="s">
        <v>8729</v>
      </c>
      <c r="D290" t="s">
        <v>589</v>
      </c>
      <c r="E290" s="27" t="s">
        <v>8730</v>
      </c>
      <c r="F290" s="28" t="s">
        <v>614</v>
      </c>
      <c r="G290" s="29">
        <v>32.448</v>
      </c>
      <c r="H290" s="28">
        <v>0</v>
      </c>
      <c r="I290" s="30">
        <f>ROUND(G290*H290,P4)</f>
        <v>0</v>
      </c>
      <c r="L290" s="30">
        <v>0</v>
      </c>
      <c r="M290" s="24">
        <f>ROUND(G290*L290,P4)</f>
        <v>0</v>
      </c>
      <c r="N290" s="25" t="s">
        <v>7500</v>
      </c>
      <c r="O290" s="31">
        <f>M290*AA290</f>
        <v>0</v>
      </c>
      <c r="P290" s="1">
        <v>3</v>
      </c>
      <c r="AA290" s="1">
        <f>IF(P290=1,$O$3,IF(P290=2,$O$4,$O$5))</f>
        <v>0</v>
      </c>
    </row>
    <row r="291" ht="26.4">
      <c r="A291" s="1" t="s">
        <v>593</v>
      </c>
      <c r="E291" s="27" t="s">
        <v>8731</v>
      </c>
    </row>
    <row r="292">
      <c r="A292" s="1" t="s">
        <v>594</v>
      </c>
      <c r="E292" s="32" t="s">
        <v>8722</v>
      </c>
    </row>
    <row r="293">
      <c r="A293" s="1" t="s">
        <v>596</v>
      </c>
      <c r="E293" s="27" t="s">
        <v>589</v>
      </c>
    </row>
    <row r="294">
      <c r="A294" s="1" t="s">
        <v>584</v>
      </c>
      <c r="C294" s="22" t="s">
        <v>3264</v>
      </c>
      <c r="E294" s="23" t="s">
        <v>7642</v>
      </c>
      <c r="L294" s="24">
        <f>SUMIFS(L295:L446,A295:A446,"P")</f>
        <v>0</v>
      </c>
      <c r="M294" s="24">
        <f>SUMIFS(M295:M446,A295:A446,"P")</f>
        <v>0</v>
      </c>
      <c r="N294" s="25"/>
    </row>
    <row r="295" ht="26.4">
      <c r="A295" s="1" t="s">
        <v>587</v>
      </c>
      <c r="B295" s="1">
        <v>70</v>
      </c>
      <c r="C295" s="26" t="s">
        <v>8732</v>
      </c>
      <c r="D295" t="s">
        <v>589</v>
      </c>
      <c r="E295" s="27" t="s">
        <v>8733</v>
      </c>
      <c r="F295" s="28" t="s">
        <v>621</v>
      </c>
      <c r="G295" s="29">
        <v>1</v>
      </c>
      <c r="H295" s="28">
        <v>0.01553</v>
      </c>
      <c r="I295" s="30">
        <f>ROUND(G295*H295,P4)</f>
        <v>0</v>
      </c>
      <c r="L295" s="30">
        <v>0</v>
      </c>
      <c r="M295" s="24">
        <f>ROUND(G295*L295,P4)</f>
        <v>0</v>
      </c>
      <c r="N295" s="25" t="s">
        <v>7500</v>
      </c>
      <c r="O295" s="31">
        <f>M295*AA295</f>
        <v>0</v>
      </c>
      <c r="P295" s="1">
        <v>3</v>
      </c>
      <c r="AA295" s="1">
        <f>IF(P295=1,$O$3,IF(P295=2,$O$4,$O$5))</f>
        <v>0</v>
      </c>
    </row>
    <row r="296" ht="26.4">
      <c r="A296" s="1" t="s">
        <v>593</v>
      </c>
      <c r="E296" s="27" t="s">
        <v>8733</v>
      </c>
    </row>
    <row r="297" ht="26.4">
      <c r="A297" s="1" t="s">
        <v>594</v>
      </c>
      <c r="E297" s="32" t="s">
        <v>8734</v>
      </c>
    </row>
    <row r="298">
      <c r="A298" s="1" t="s">
        <v>596</v>
      </c>
      <c r="E298" s="27" t="s">
        <v>589</v>
      </c>
    </row>
    <row r="299">
      <c r="A299" s="1" t="s">
        <v>587</v>
      </c>
      <c r="B299" s="1">
        <v>71</v>
      </c>
      <c r="C299" s="26" t="s">
        <v>8735</v>
      </c>
      <c r="D299" t="s">
        <v>589</v>
      </c>
      <c r="E299" s="27" t="s">
        <v>8736</v>
      </c>
      <c r="F299" s="28" t="s">
        <v>607</v>
      </c>
      <c r="G299" s="29">
        <v>57.476999999999997</v>
      </c>
      <c r="H299" s="28">
        <v>0.0001</v>
      </c>
      <c r="I299" s="30">
        <f>ROUND(G299*H299,P4)</f>
        <v>0</v>
      </c>
      <c r="L299" s="30">
        <v>0</v>
      </c>
      <c r="M299" s="24">
        <f>ROUND(G299*L299,P4)</f>
        <v>0</v>
      </c>
      <c r="N299" s="25" t="s">
        <v>7500</v>
      </c>
      <c r="O299" s="31">
        <f>M299*AA299</f>
        <v>0</v>
      </c>
      <c r="P299" s="1">
        <v>3</v>
      </c>
      <c r="AA299" s="1">
        <f>IF(P299=1,$O$3,IF(P299=2,$O$4,$O$5))</f>
        <v>0</v>
      </c>
    </row>
    <row r="300">
      <c r="A300" s="1" t="s">
        <v>593</v>
      </c>
      <c r="E300" s="27" t="s">
        <v>8736</v>
      </c>
    </row>
    <row r="301">
      <c r="A301" s="1" t="s">
        <v>594</v>
      </c>
      <c r="E301" s="32" t="s">
        <v>8737</v>
      </c>
    </row>
    <row r="302">
      <c r="A302" s="1" t="s">
        <v>596</v>
      </c>
      <c r="E302" s="27" t="s">
        <v>589</v>
      </c>
    </row>
    <row r="303">
      <c r="A303" s="1" t="s">
        <v>587</v>
      </c>
      <c r="B303" s="1">
        <v>72</v>
      </c>
      <c r="C303" s="26" t="s">
        <v>8738</v>
      </c>
      <c r="D303" t="s">
        <v>589</v>
      </c>
      <c r="E303" s="27" t="s">
        <v>8739</v>
      </c>
      <c r="F303" s="28" t="s">
        <v>607</v>
      </c>
      <c r="G303" s="29">
        <v>46.305</v>
      </c>
      <c r="H303" s="28">
        <v>5.0000000000000002E-05</v>
      </c>
      <c r="I303" s="30">
        <f>ROUND(G303*H303,P4)</f>
        <v>0</v>
      </c>
      <c r="L303" s="30">
        <v>0</v>
      </c>
      <c r="M303" s="24">
        <f>ROUND(G303*L303,P4)</f>
        <v>0</v>
      </c>
      <c r="N303" s="25" t="s">
        <v>7500</v>
      </c>
      <c r="O303" s="31">
        <f>M303*AA303</f>
        <v>0</v>
      </c>
      <c r="P303" s="1">
        <v>3</v>
      </c>
      <c r="AA303" s="1">
        <f>IF(P303=1,$O$3,IF(P303=2,$O$4,$O$5))</f>
        <v>0</v>
      </c>
    </row>
    <row r="304">
      <c r="A304" s="1" t="s">
        <v>593</v>
      </c>
      <c r="E304" s="27" t="s">
        <v>8739</v>
      </c>
    </row>
    <row r="305">
      <c r="A305" s="1" t="s">
        <v>594</v>
      </c>
      <c r="E305" s="32" t="s">
        <v>8740</v>
      </c>
    </row>
    <row r="306">
      <c r="A306" s="1" t="s">
        <v>596</v>
      </c>
      <c r="E306" s="27" t="s">
        <v>589</v>
      </c>
    </row>
    <row r="307">
      <c r="A307" s="1" t="s">
        <v>587</v>
      </c>
      <c r="B307" s="1">
        <v>73</v>
      </c>
      <c r="C307" s="26" t="s">
        <v>8741</v>
      </c>
      <c r="D307" t="s">
        <v>589</v>
      </c>
      <c r="E307" s="27" t="s">
        <v>8742</v>
      </c>
      <c r="F307" s="28" t="s">
        <v>614</v>
      </c>
      <c r="G307" s="29">
        <v>99.069999999999993</v>
      </c>
      <c r="H307" s="28">
        <v>0.0073499999999999998</v>
      </c>
      <c r="I307" s="30">
        <f>ROUND(G307*H307,P4)</f>
        <v>0</v>
      </c>
      <c r="L307" s="30">
        <v>0</v>
      </c>
      <c r="M307" s="24">
        <f>ROUND(G307*L307,P4)</f>
        <v>0</v>
      </c>
      <c r="N307" s="25" t="s">
        <v>7500</v>
      </c>
      <c r="O307" s="31">
        <f>M307*AA307</f>
        <v>0</v>
      </c>
      <c r="P307" s="1">
        <v>3</v>
      </c>
      <c r="AA307" s="1">
        <f>IF(P307=1,$O$3,IF(P307=2,$O$4,$O$5))</f>
        <v>0</v>
      </c>
    </row>
    <row r="308" ht="26.4">
      <c r="A308" s="1" t="s">
        <v>593</v>
      </c>
      <c r="E308" s="27" t="s">
        <v>8743</v>
      </c>
    </row>
    <row r="309" ht="52.8">
      <c r="A309" s="1" t="s">
        <v>594</v>
      </c>
      <c r="E309" s="32" t="s">
        <v>8744</v>
      </c>
    </row>
    <row r="310">
      <c r="A310" s="1" t="s">
        <v>596</v>
      </c>
      <c r="E310" s="27" t="s">
        <v>589</v>
      </c>
    </row>
    <row r="311">
      <c r="A311" s="1" t="s">
        <v>587</v>
      </c>
      <c r="B311" s="1">
        <v>74</v>
      </c>
      <c r="C311" s="26" t="s">
        <v>8745</v>
      </c>
      <c r="D311" t="s">
        <v>589</v>
      </c>
      <c r="E311" s="27" t="s">
        <v>8746</v>
      </c>
      <c r="F311" s="28" t="s">
        <v>614</v>
      </c>
      <c r="G311" s="29">
        <v>377.39499999999998</v>
      </c>
      <c r="H311" s="28">
        <v>0.0073499999999999998</v>
      </c>
      <c r="I311" s="30">
        <f>ROUND(G311*H311,P4)</f>
        <v>0</v>
      </c>
      <c r="L311" s="30">
        <v>0</v>
      </c>
      <c r="M311" s="24">
        <f>ROUND(G311*L311,P4)</f>
        <v>0</v>
      </c>
      <c r="N311" s="25" t="s">
        <v>7500</v>
      </c>
      <c r="O311" s="31">
        <f>M311*AA311</f>
        <v>0</v>
      </c>
      <c r="P311" s="1">
        <v>3</v>
      </c>
      <c r="AA311" s="1">
        <f>IF(P311=1,$O$3,IF(P311=2,$O$4,$O$5))</f>
        <v>0</v>
      </c>
    </row>
    <row r="312" ht="26.4">
      <c r="A312" s="1" t="s">
        <v>593</v>
      </c>
      <c r="E312" s="27" t="s">
        <v>8747</v>
      </c>
    </row>
    <row r="313" ht="250.8">
      <c r="A313" s="1" t="s">
        <v>594</v>
      </c>
      <c r="E313" s="32" t="s">
        <v>8748</v>
      </c>
    </row>
    <row r="314">
      <c r="A314" s="1" t="s">
        <v>596</v>
      </c>
      <c r="E314" s="27" t="s">
        <v>589</v>
      </c>
    </row>
    <row r="315">
      <c r="A315" s="1" t="s">
        <v>587</v>
      </c>
      <c r="B315" s="1">
        <v>75</v>
      </c>
      <c r="C315" s="26" t="s">
        <v>8749</v>
      </c>
      <c r="D315" t="s">
        <v>589</v>
      </c>
      <c r="E315" s="27" t="s">
        <v>8750</v>
      </c>
      <c r="F315" s="28" t="s">
        <v>614</v>
      </c>
      <c r="G315" s="29">
        <v>113.218</v>
      </c>
      <c r="H315" s="28">
        <v>0.0043800000000000002</v>
      </c>
      <c r="I315" s="30">
        <f>ROUND(G315*H315,P4)</f>
        <v>0</v>
      </c>
      <c r="L315" s="30">
        <v>0</v>
      </c>
      <c r="M315" s="24">
        <f>ROUND(G315*L315,P4)</f>
        <v>0</v>
      </c>
      <c r="N315" s="25" t="s">
        <v>7500</v>
      </c>
      <c r="O315" s="31">
        <f>M315*AA315</f>
        <v>0</v>
      </c>
      <c r="P315" s="1">
        <v>3</v>
      </c>
      <c r="AA315" s="1">
        <f>IF(P315=1,$O$3,IF(P315=2,$O$4,$O$5))</f>
        <v>0</v>
      </c>
    </row>
    <row r="316" ht="26.4">
      <c r="A316" s="1" t="s">
        <v>593</v>
      </c>
      <c r="E316" s="27" t="s">
        <v>8751</v>
      </c>
    </row>
    <row r="317" ht="26.4">
      <c r="A317" s="1" t="s">
        <v>594</v>
      </c>
      <c r="E317" s="32" t="s">
        <v>8752</v>
      </c>
    </row>
    <row r="318">
      <c r="A318" s="1" t="s">
        <v>596</v>
      </c>
      <c r="E318" s="27" t="s">
        <v>589</v>
      </c>
    </row>
    <row r="319">
      <c r="A319" s="1" t="s">
        <v>587</v>
      </c>
      <c r="B319" s="1">
        <v>76</v>
      </c>
      <c r="C319" s="26" t="s">
        <v>8753</v>
      </c>
      <c r="D319" t="s">
        <v>589</v>
      </c>
      <c r="E319" s="27" t="s">
        <v>8754</v>
      </c>
      <c r="F319" s="28" t="s">
        <v>614</v>
      </c>
      <c r="G319" s="29">
        <v>377.39499999999998</v>
      </c>
      <c r="H319" s="28">
        <v>0.013599999999999999</v>
      </c>
      <c r="I319" s="30">
        <f>ROUND(G319*H319,P4)</f>
        <v>0</v>
      </c>
      <c r="L319" s="30">
        <v>0</v>
      </c>
      <c r="M319" s="24">
        <f>ROUND(G319*L319,P4)</f>
        <v>0</v>
      </c>
      <c r="N319" s="25" t="s">
        <v>7500</v>
      </c>
      <c r="O319" s="31">
        <f>M319*AA319</f>
        <v>0</v>
      </c>
      <c r="P319" s="1">
        <v>3</v>
      </c>
      <c r="AA319" s="1">
        <f>IF(P319=1,$O$3,IF(P319=2,$O$4,$O$5))</f>
        <v>0</v>
      </c>
    </row>
    <row r="320" ht="26.4">
      <c r="A320" s="1" t="s">
        <v>593</v>
      </c>
      <c r="E320" s="27" t="s">
        <v>8755</v>
      </c>
    </row>
    <row r="321">
      <c r="A321" s="1" t="s">
        <v>594</v>
      </c>
      <c r="E321" s="32" t="s">
        <v>8756</v>
      </c>
    </row>
    <row r="322">
      <c r="A322" s="1" t="s">
        <v>596</v>
      </c>
      <c r="E322" s="27" t="s">
        <v>589</v>
      </c>
    </row>
    <row r="323" ht="26.4">
      <c r="A323" s="1" t="s">
        <v>587</v>
      </c>
      <c r="B323" s="1">
        <v>77</v>
      </c>
      <c r="C323" s="26" t="s">
        <v>8757</v>
      </c>
      <c r="D323" t="s">
        <v>589</v>
      </c>
      <c r="E323" s="27" t="s">
        <v>8758</v>
      </c>
      <c r="F323" s="28" t="s">
        <v>614</v>
      </c>
      <c r="G323" s="29">
        <v>377.39499999999998</v>
      </c>
      <c r="H323" s="28">
        <v>0.0067999999999999996</v>
      </c>
      <c r="I323" s="30">
        <f>ROUND(G323*H323,P4)</f>
        <v>0</v>
      </c>
      <c r="L323" s="30">
        <v>0</v>
      </c>
      <c r="M323" s="24">
        <f>ROUND(G323*L323,P4)</f>
        <v>0</v>
      </c>
      <c r="N323" s="25" t="s">
        <v>7500</v>
      </c>
      <c r="O323" s="31">
        <f>M323*AA323</f>
        <v>0</v>
      </c>
      <c r="P323" s="1">
        <v>3</v>
      </c>
      <c r="AA323" s="1">
        <f>IF(P323=1,$O$3,IF(P323=2,$O$4,$O$5))</f>
        <v>0</v>
      </c>
    </row>
    <row r="324" ht="26.4">
      <c r="A324" s="1" t="s">
        <v>593</v>
      </c>
      <c r="E324" s="27" t="s">
        <v>8759</v>
      </c>
    </row>
    <row r="325">
      <c r="A325" s="1" t="s">
        <v>594</v>
      </c>
      <c r="E325" s="32" t="s">
        <v>8760</v>
      </c>
    </row>
    <row r="326">
      <c r="A326" s="1" t="s">
        <v>596</v>
      </c>
      <c r="E326" s="27" t="s">
        <v>589</v>
      </c>
    </row>
    <row r="327">
      <c r="A327" s="1" t="s">
        <v>587</v>
      </c>
      <c r="B327" s="1">
        <v>78</v>
      </c>
      <c r="C327" s="26" t="s">
        <v>8761</v>
      </c>
      <c r="D327" t="s">
        <v>589</v>
      </c>
      <c r="E327" s="27" t="s">
        <v>8762</v>
      </c>
      <c r="F327" s="28" t="s">
        <v>614</v>
      </c>
      <c r="G327" s="29">
        <v>39.060000000000002</v>
      </c>
      <c r="H327" s="28">
        <v>0.00025999999999999998</v>
      </c>
      <c r="I327" s="30">
        <f>ROUND(G327*H327,P4)</f>
        <v>0</v>
      </c>
      <c r="L327" s="30">
        <v>0</v>
      </c>
      <c r="M327" s="24">
        <f>ROUND(G327*L327,P4)</f>
        <v>0</v>
      </c>
      <c r="N327" s="25" t="s">
        <v>7500</v>
      </c>
      <c r="O327" s="31">
        <f>M327*AA327</f>
        <v>0</v>
      </c>
      <c r="P327" s="1">
        <v>3</v>
      </c>
      <c r="AA327" s="1">
        <f>IF(P327=1,$O$3,IF(P327=2,$O$4,$O$5))</f>
        <v>0</v>
      </c>
    </row>
    <row r="328" ht="26.4">
      <c r="A328" s="1" t="s">
        <v>593</v>
      </c>
      <c r="E328" s="27" t="s">
        <v>8763</v>
      </c>
    </row>
    <row r="329">
      <c r="A329" s="1" t="s">
        <v>594</v>
      </c>
      <c r="E329" s="32" t="s">
        <v>8764</v>
      </c>
    </row>
    <row r="330">
      <c r="A330" s="1" t="s">
        <v>596</v>
      </c>
      <c r="E330" s="27" t="s">
        <v>8765</v>
      </c>
    </row>
    <row r="331">
      <c r="A331" s="1" t="s">
        <v>587</v>
      </c>
      <c r="B331" s="1">
        <v>79</v>
      </c>
      <c r="C331" s="26" t="s">
        <v>8766</v>
      </c>
      <c r="D331" t="s">
        <v>589</v>
      </c>
      <c r="E331" s="27" t="s">
        <v>8767</v>
      </c>
      <c r="F331" s="28" t="s">
        <v>614</v>
      </c>
      <c r="G331" s="29">
        <v>39.060000000000002</v>
      </c>
      <c r="H331" s="28">
        <v>0.0043800000000000002</v>
      </c>
      <c r="I331" s="30">
        <f>ROUND(G331*H331,P4)</f>
        <v>0</v>
      </c>
      <c r="L331" s="30">
        <v>0</v>
      </c>
      <c r="M331" s="24">
        <f>ROUND(G331*L331,P4)</f>
        <v>0</v>
      </c>
      <c r="N331" s="25" t="s">
        <v>7500</v>
      </c>
      <c r="O331" s="31">
        <f>M331*AA331</f>
        <v>0</v>
      </c>
      <c r="P331" s="1">
        <v>3</v>
      </c>
      <c r="AA331" s="1">
        <f>IF(P331=1,$O$3,IF(P331=2,$O$4,$O$5))</f>
        <v>0</v>
      </c>
    </row>
    <row r="332" ht="26.4">
      <c r="A332" s="1" t="s">
        <v>593</v>
      </c>
      <c r="E332" s="27" t="s">
        <v>8768</v>
      </c>
    </row>
    <row r="333">
      <c r="A333" s="1" t="s">
        <v>594</v>
      </c>
      <c r="E333" s="32" t="s">
        <v>8769</v>
      </c>
    </row>
    <row r="334">
      <c r="A334" s="1" t="s">
        <v>596</v>
      </c>
      <c r="E334" s="27" t="s">
        <v>8770</v>
      </c>
    </row>
    <row r="335">
      <c r="A335" s="1" t="s">
        <v>587</v>
      </c>
      <c r="B335" s="1">
        <v>80</v>
      </c>
      <c r="C335" s="26" t="s">
        <v>8771</v>
      </c>
      <c r="D335" t="s">
        <v>589</v>
      </c>
      <c r="E335" s="27" t="s">
        <v>8772</v>
      </c>
      <c r="F335" s="28" t="s">
        <v>614</v>
      </c>
      <c r="G335" s="29">
        <v>39.060000000000002</v>
      </c>
      <c r="H335" s="28">
        <v>0.0027299999999999998</v>
      </c>
      <c r="I335" s="30">
        <f>ROUND(G335*H335,P4)</f>
        <v>0</v>
      </c>
      <c r="L335" s="30">
        <v>0</v>
      </c>
      <c r="M335" s="24">
        <f>ROUND(G335*L335,P4)</f>
        <v>0</v>
      </c>
      <c r="N335" s="25" t="s">
        <v>7500</v>
      </c>
      <c r="O335" s="31">
        <f>M335*AA335</f>
        <v>0</v>
      </c>
      <c r="P335" s="1">
        <v>3</v>
      </c>
      <c r="AA335" s="1">
        <f>IF(P335=1,$O$3,IF(P335=2,$O$4,$O$5))</f>
        <v>0</v>
      </c>
    </row>
    <row r="336">
      <c r="A336" s="1" t="s">
        <v>593</v>
      </c>
      <c r="E336" s="27" t="s">
        <v>8773</v>
      </c>
    </row>
    <row r="337">
      <c r="A337" s="1" t="s">
        <v>594</v>
      </c>
      <c r="E337" s="32" t="s">
        <v>8769</v>
      </c>
    </row>
    <row r="338">
      <c r="A338" s="1" t="s">
        <v>596</v>
      </c>
      <c r="E338" s="27" t="s">
        <v>8770</v>
      </c>
    </row>
    <row r="339">
      <c r="A339" s="1" t="s">
        <v>587</v>
      </c>
      <c r="B339" s="1">
        <v>81</v>
      </c>
      <c r="C339" s="26" t="s">
        <v>8774</v>
      </c>
      <c r="D339" t="s">
        <v>589</v>
      </c>
      <c r="E339" s="27" t="s">
        <v>8775</v>
      </c>
      <c r="F339" s="28" t="s">
        <v>614</v>
      </c>
      <c r="G339" s="29">
        <v>39.060000000000002</v>
      </c>
      <c r="H339" s="28">
        <v>0.018749999999999999</v>
      </c>
      <c r="I339" s="30">
        <f>ROUND(G339*H339,P4)</f>
        <v>0</v>
      </c>
      <c r="L339" s="30">
        <v>0</v>
      </c>
      <c r="M339" s="24">
        <f>ROUND(G339*L339,P4)</f>
        <v>0</v>
      </c>
      <c r="N339" s="25" t="s">
        <v>7500</v>
      </c>
      <c r="O339" s="31">
        <f>M339*AA339</f>
        <v>0</v>
      </c>
      <c r="P339" s="1">
        <v>3</v>
      </c>
      <c r="AA339" s="1">
        <f>IF(P339=1,$O$3,IF(P339=2,$O$4,$O$5))</f>
        <v>0</v>
      </c>
    </row>
    <row r="340" ht="26.4">
      <c r="A340" s="1" t="s">
        <v>593</v>
      </c>
      <c r="E340" s="27" t="s">
        <v>8776</v>
      </c>
    </row>
    <row r="341">
      <c r="A341" s="1" t="s">
        <v>594</v>
      </c>
      <c r="E341" s="32" t="s">
        <v>8769</v>
      </c>
    </row>
    <row r="342">
      <c r="A342" s="1" t="s">
        <v>596</v>
      </c>
      <c r="E342" s="27" t="s">
        <v>8770</v>
      </c>
    </row>
    <row r="343">
      <c r="A343" s="1" t="s">
        <v>587</v>
      </c>
      <c r="B343" s="1">
        <v>82</v>
      </c>
      <c r="C343" s="26" t="s">
        <v>8777</v>
      </c>
      <c r="D343" t="s">
        <v>589</v>
      </c>
      <c r="E343" s="27" t="s">
        <v>8778</v>
      </c>
      <c r="F343" s="28" t="s">
        <v>614</v>
      </c>
      <c r="G343" s="29">
        <v>167.75700000000001</v>
      </c>
      <c r="H343" s="28">
        <v>0.0073499999999999998</v>
      </c>
      <c r="I343" s="30">
        <f>ROUND(G343*H343,P4)</f>
        <v>0</v>
      </c>
      <c r="L343" s="30">
        <v>0</v>
      </c>
      <c r="M343" s="24">
        <f>ROUND(G343*L343,P4)</f>
        <v>0</v>
      </c>
      <c r="N343" s="25" t="s">
        <v>7500</v>
      </c>
      <c r="O343" s="31">
        <f>M343*AA343</f>
        <v>0</v>
      </c>
      <c r="P343" s="1">
        <v>3</v>
      </c>
      <c r="AA343" s="1">
        <f>IF(P343=1,$O$3,IF(P343=2,$O$4,$O$5))</f>
        <v>0</v>
      </c>
    </row>
    <row r="344" ht="26.4">
      <c r="A344" s="1" t="s">
        <v>593</v>
      </c>
      <c r="E344" s="27" t="s">
        <v>8779</v>
      </c>
    </row>
    <row r="345">
      <c r="A345" s="1" t="s">
        <v>594</v>
      </c>
      <c r="E345" s="32" t="s">
        <v>8780</v>
      </c>
    </row>
    <row r="346">
      <c r="A346" s="1" t="s">
        <v>596</v>
      </c>
      <c r="E346" s="27" t="s">
        <v>589</v>
      </c>
    </row>
    <row r="347">
      <c r="A347" s="1" t="s">
        <v>587</v>
      </c>
      <c r="B347" s="1">
        <v>83</v>
      </c>
      <c r="C347" s="26" t="s">
        <v>8781</v>
      </c>
      <c r="D347" t="s">
        <v>589</v>
      </c>
      <c r="E347" s="27" t="s">
        <v>8782</v>
      </c>
      <c r="F347" s="28" t="s">
        <v>614</v>
      </c>
      <c r="G347" s="29">
        <v>167.75700000000001</v>
      </c>
      <c r="H347" s="28">
        <v>0.0043800000000000002</v>
      </c>
      <c r="I347" s="30">
        <f>ROUND(G347*H347,P4)</f>
        <v>0</v>
      </c>
      <c r="L347" s="30">
        <v>0</v>
      </c>
      <c r="M347" s="24">
        <f>ROUND(G347*L347,P4)</f>
        <v>0</v>
      </c>
      <c r="N347" s="25" t="s">
        <v>7500</v>
      </c>
      <c r="O347" s="31">
        <f>M347*AA347</f>
        <v>0</v>
      </c>
      <c r="P347" s="1">
        <v>3</v>
      </c>
      <c r="AA347" s="1">
        <f>IF(P347=1,$O$3,IF(P347=2,$O$4,$O$5))</f>
        <v>0</v>
      </c>
    </row>
    <row r="348" ht="26.4">
      <c r="A348" s="1" t="s">
        <v>593</v>
      </c>
      <c r="E348" s="27" t="s">
        <v>8783</v>
      </c>
    </row>
    <row r="349">
      <c r="A349" s="1" t="s">
        <v>594</v>
      </c>
      <c r="E349" s="32" t="s">
        <v>8780</v>
      </c>
    </row>
    <row r="350">
      <c r="A350" s="1" t="s">
        <v>596</v>
      </c>
      <c r="E350" s="27" t="s">
        <v>589</v>
      </c>
    </row>
    <row r="351">
      <c r="A351" s="1" t="s">
        <v>587</v>
      </c>
      <c r="B351" s="1">
        <v>84</v>
      </c>
      <c r="C351" s="26" t="s">
        <v>8784</v>
      </c>
      <c r="D351" t="s">
        <v>589</v>
      </c>
      <c r="E351" s="27" t="s">
        <v>8785</v>
      </c>
      <c r="F351" s="28" t="s">
        <v>607</v>
      </c>
      <c r="G351" s="29">
        <v>54.740000000000002</v>
      </c>
      <c r="H351" s="28">
        <v>0</v>
      </c>
      <c r="I351" s="30">
        <f>ROUND(G351*H351,P4)</f>
        <v>0</v>
      </c>
      <c r="L351" s="30">
        <v>0</v>
      </c>
      <c r="M351" s="24">
        <f>ROUND(G351*L351,P4)</f>
        <v>0</v>
      </c>
      <c r="N351" s="25" t="s">
        <v>7500</v>
      </c>
      <c r="O351" s="31">
        <f>M351*AA351</f>
        <v>0</v>
      </c>
      <c r="P351" s="1">
        <v>3</v>
      </c>
      <c r="AA351" s="1">
        <f>IF(P351=1,$O$3,IF(P351=2,$O$4,$O$5))</f>
        <v>0</v>
      </c>
    </row>
    <row r="352" ht="26.4">
      <c r="A352" s="1" t="s">
        <v>593</v>
      </c>
      <c r="E352" s="27" t="s">
        <v>8786</v>
      </c>
    </row>
    <row r="353">
      <c r="A353" s="1" t="s">
        <v>594</v>
      </c>
      <c r="E353" s="32" t="s">
        <v>8787</v>
      </c>
    </row>
    <row r="354">
      <c r="A354" s="1" t="s">
        <v>596</v>
      </c>
      <c r="E354" s="27" t="s">
        <v>589</v>
      </c>
    </row>
    <row r="355">
      <c r="A355" s="1" t="s">
        <v>587</v>
      </c>
      <c r="B355" s="1">
        <v>85</v>
      </c>
      <c r="C355" s="26" t="s">
        <v>8788</v>
      </c>
      <c r="D355" t="s">
        <v>589</v>
      </c>
      <c r="E355" s="27" t="s">
        <v>8789</v>
      </c>
      <c r="F355" s="28" t="s">
        <v>607</v>
      </c>
      <c r="G355" s="29">
        <v>44.100000000000001</v>
      </c>
      <c r="H355" s="28">
        <v>0</v>
      </c>
      <c r="I355" s="30">
        <f>ROUND(G355*H355,P4)</f>
        <v>0</v>
      </c>
      <c r="L355" s="30">
        <v>0</v>
      </c>
      <c r="M355" s="24">
        <f>ROUND(G355*L355,P4)</f>
        <v>0</v>
      </c>
      <c r="N355" s="25" t="s">
        <v>7500</v>
      </c>
      <c r="O355" s="31">
        <f>M355*AA355</f>
        <v>0</v>
      </c>
      <c r="P355" s="1">
        <v>3</v>
      </c>
      <c r="AA355" s="1">
        <f>IF(P355=1,$O$3,IF(P355=2,$O$4,$O$5))</f>
        <v>0</v>
      </c>
    </row>
    <row r="356" ht="39.6">
      <c r="A356" s="1" t="s">
        <v>593</v>
      </c>
      <c r="E356" s="27" t="s">
        <v>8790</v>
      </c>
    </row>
    <row r="357" ht="26.4">
      <c r="A357" s="1" t="s">
        <v>594</v>
      </c>
      <c r="E357" s="32" t="s">
        <v>8791</v>
      </c>
    </row>
    <row r="358">
      <c r="A358" s="1" t="s">
        <v>596</v>
      </c>
      <c r="E358" s="27" t="s">
        <v>589</v>
      </c>
    </row>
    <row r="359">
      <c r="A359" s="1" t="s">
        <v>587</v>
      </c>
      <c r="B359" s="1">
        <v>86</v>
      </c>
      <c r="C359" s="26" t="s">
        <v>8792</v>
      </c>
      <c r="D359" t="s">
        <v>589</v>
      </c>
      <c r="E359" s="27" t="s">
        <v>8793</v>
      </c>
      <c r="F359" s="28" t="s">
        <v>614</v>
      </c>
      <c r="G359" s="29">
        <v>167.75700000000001</v>
      </c>
      <c r="H359" s="28">
        <v>0.0027299999999999998</v>
      </c>
      <c r="I359" s="30">
        <f>ROUND(G359*H359,P4)</f>
        <v>0</v>
      </c>
      <c r="L359" s="30">
        <v>0</v>
      </c>
      <c r="M359" s="24">
        <f>ROUND(G359*L359,P4)</f>
        <v>0</v>
      </c>
      <c r="N359" s="25" t="s">
        <v>7500</v>
      </c>
      <c r="O359" s="31">
        <f>M359*AA359</f>
        <v>0</v>
      </c>
      <c r="P359" s="1">
        <v>3</v>
      </c>
      <c r="AA359" s="1">
        <f>IF(P359=1,$O$3,IF(P359=2,$O$4,$O$5))</f>
        <v>0</v>
      </c>
    </row>
    <row r="360">
      <c r="A360" s="1" t="s">
        <v>593</v>
      </c>
      <c r="E360" s="27" t="s">
        <v>8794</v>
      </c>
    </row>
    <row r="361">
      <c r="A361" s="1" t="s">
        <v>594</v>
      </c>
      <c r="E361" s="32" t="s">
        <v>8780</v>
      </c>
    </row>
    <row r="362">
      <c r="A362" s="1" t="s">
        <v>596</v>
      </c>
      <c r="E362" s="27" t="s">
        <v>589</v>
      </c>
    </row>
    <row r="363">
      <c r="A363" s="1" t="s">
        <v>587</v>
      </c>
      <c r="B363" s="1">
        <v>87</v>
      </c>
      <c r="C363" s="26" t="s">
        <v>8795</v>
      </c>
      <c r="D363" t="s">
        <v>589</v>
      </c>
      <c r="E363" s="27" t="s">
        <v>8796</v>
      </c>
      <c r="F363" s="28" t="s">
        <v>614</v>
      </c>
      <c r="G363" s="29">
        <v>167.75700000000001</v>
      </c>
      <c r="H363" s="28">
        <v>0.018749999999999999</v>
      </c>
      <c r="I363" s="30">
        <f>ROUND(G363*H363,P4)</f>
        <v>0</v>
      </c>
      <c r="L363" s="30">
        <v>0</v>
      </c>
      <c r="M363" s="24">
        <f>ROUND(G363*L363,P4)</f>
        <v>0</v>
      </c>
      <c r="N363" s="25" t="s">
        <v>7500</v>
      </c>
      <c r="O363" s="31">
        <f>M363*AA363</f>
        <v>0</v>
      </c>
      <c r="P363" s="1">
        <v>3</v>
      </c>
      <c r="AA363" s="1">
        <f>IF(P363=1,$O$3,IF(P363=2,$O$4,$O$5))</f>
        <v>0</v>
      </c>
    </row>
    <row r="364" ht="26.4">
      <c r="A364" s="1" t="s">
        <v>593</v>
      </c>
      <c r="E364" s="27" t="s">
        <v>8797</v>
      </c>
    </row>
    <row r="365" ht="52.8">
      <c r="A365" s="1" t="s">
        <v>594</v>
      </c>
      <c r="E365" s="32" t="s">
        <v>8798</v>
      </c>
    </row>
    <row r="366">
      <c r="A366" s="1" t="s">
        <v>596</v>
      </c>
      <c r="E366" s="27" t="s">
        <v>589</v>
      </c>
    </row>
    <row r="367">
      <c r="A367" s="1" t="s">
        <v>587</v>
      </c>
      <c r="B367" s="1">
        <v>88</v>
      </c>
      <c r="C367" s="26" t="s">
        <v>8799</v>
      </c>
      <c r="D367" t="s">
        <v>589</v>
      </c>
      <c r="E367" s="27" t="s">
        <v>8800</v>
      </c>
      <c r="F367" s="28" t="s">
        <v>614</v>
      </c>
      <c r="G367" s="29">
        <v>22.539999999999999</v>
      </c>
      <c r="H367" s="28">
        <v>2.0000000000000002E-05</v>
      </c>
      <c r="I367" s="30">
        <f>ROUND(G367*H367,P4)</f>
        <v>0</v>
      </c>
      <c r="L367" s="30">
        <v>0</v>
      </c>
      <c r="M367" s="24">
        <f>ROUND(G367*L367,P4)</f>
        <v>0</v>
      </c>
      <c r="N367" s="25" t="s">
        <v>7500</v>
      </c>
      <c r="O367" s="31">
        <f>M367*AA367</f>
        <v>0</v>
      </c>
      <c r="P367" s="1">
        <v>3</v>
      </c>
      <c r="AA367" s="1">
        <f>IF(P367=1,$O$3,IF(P367=2,$O$4,$O$5))</f>
        <v>0</v>
      </c>
    </row>
    <row r="368" ht="26.4">
      <c r="A368" s="1" t="s">
        <v>593</v>
      </c>
      <c r="E368" s="27" t="s">
        <v>8801</v>
      </c>
    </row>
    <row r="369" ht="26.4">
      <c r="A369" s="1" t="s">
        <v>594</v>
      </c>
      <c r="E369" s="32" t="s">
        <v>8802</v>
      </c>
    </row>
    <row r="370">
      <c r="A370" s="1" t="s">
        <v>596</v>
      </c>
      <c r="E370" s="27" t="s">
        <v>589</v>
      </c>
    </row>
    <row r="371" ht="26.4">
      <c r="A371" s="1" t="s">
        <v>587</v>
      </c>
      <c r="B371" s="1">
        <v>89</v>
      </c>
      <c r="C371" s="26" t="s">
        <v>8803</v>
      </c>
      <c r="D371" t="s">
        <v>589</v>
      </c>
      <c r="E371" s="27" t="s">
        <v>8804</v>
      </c>
      <c r="F371" s="28" t="s">
        <v>591</v>
      </c>
      <c r="G371" s="29">
        <v>8.7349999999999994</v>
      </c>
      <c r="H371" s="28">
        <v>2.5018699999999998</v>
      </c>
      <c r="I371" s="30">
        <f>ROUND(G371*H371,P4)</f>
        <v>0</v>
      </c>
      <c r="L371" s="30">
        <v>0</v>
      </c>
      <c r="M371" s="24">
        <f>ROUND(G371*L371,P4)</f>
        <v>0</v>
      </c>
      <c r="N371" s="25" t="s">
        <v>7500</v>
      </c>
      <c r="O371" s="31">
        <f>M371*AA371</f>
        <v>0</v>
      </c>
      <c r="P371" s="1">
        <v>3</v>
      </c>
      <c r="AA371" s="1">
        <f>IF(P371=1,$O$3,IF(P371=2,$O$4,$O$5))</f>
        <v>0</v>
      </c>
    </row>
    <row r="372" ht="26.4">
      <c r="A372" s="1" t="s">
        <v>593</v>
      </c>
      <c r="E372" s="27" t="s">
        <v>8805</v>
      </c>
    </row>
    <row r="373" ht="26.4">
      <c r="A373" s="1" t="s">
        <v>594</v>
      </c>
      <c r="E373" s="32" t="s">
        <v>8806</v>
      </c>
    </row>
    <row r="374">
      <c r="A374" s="1" t="s">
        <v>596</v>
      </c>
      <c r="E374" s="27" t="s">
        <v>589</v>
      </c>
    </row>
    <row r="375">
      <c r="A375" s="1" t="s">
        <v>587</v>
      </c>
      <c r="B375" s="1">
        <v>90</v>
      </c>
      <c r="C375" s="26" t="s">
        <v>8807</v>
      </c>
      <c r="D375" t="s">
        <v>589</v>
      </c>
      <c r="E375" s="27" t="s">
        <v>8808</v>
      </c>
      <c r="F375" s="28" t="s">
        <v>695</v>
      </c>
      <c r="G375" s="29">
        <v>1.6910000000000001</v>
      </c>
      <c r="H375" s="28">
        <v>1.06277</v>
      </c>
      <c r="I375" s="30">
        <f>ROUND(G375*H375,P4)</f>
        <v>0</v>
      </c>
      <c r="L375" s="30">
        <v>0</v>
      </c>
      <c r="M375" s="24">
        <f>ROUND(G375*L375,P4)</f>
        <v>0</v>
      </c>
      <c r="N375" s="25" t="s">
        <v>7500</v>
      </c>
      <c r="O375" s="31">
        <f>M375*AA375</f>
        <v>0</v>
      </c>
      <c r="P375" s="1">
        <v>3</v>
      </c>
      <c r="AA375" s="1">
        <f>IF(P375=1,$O$3,IF(P375=2,$O$4,$O$5))</f>
        <v>0</v>
      </c>
    </row>
    <row r="376">
      <c r="A376" s="1" t="s">
        <v>593</v>
      </c>
      <c r="E376" s="27" t="s">
        <v>8809</v>
      </c>
    </row>
    <row r="377" ht="66">
      <c r="A377" s="1" t="s">
        <v>594</v>
      </c>
      <c r="E377" s="32" t="s">
        <v>8810</v>
      </c>
    </row>
    <row r="378">
      <c r="A378" s="1" t="s">
        <v>596</v>
      </c>
      <c r="E378" s="27" t="s">
        <v>589</v>
      </c>
    </row>
    <row r="379">
      <c r="A379" s="1" t="s">
        <v>587</v>
      </c>
      <c r="B379" s="1">
        <v>91</v>
      </c>
      <c r="C379" s="26" t="s">
        <v>8811</v>
      </c>
      <c r="D379" t="s">
        <v>589</v>
      </c>
      <c r="E379" s="27" t="s">
        <v>8812</v>
      </c>
      <c r="F379" s="28" t="s">
        <v>614</v>
      </c>
      <c r="G379" s="29">
        <v>87.159999999999997</v>
      </c>
      <c r="H379" s="28">
        <v>0.11</v>
      </c>
      <c r="I379" s="30">
        <f>ROUND(G379*H379,P4)</f>
        <v>0</v>
      </c>
      <c r="L379" s="30">
        <v>0</v>
      </c>
      <c r="M379" s="24">
        <f>ROUND(G379*L379,P4)</f>
        <v>0</v>
      </c>
      <c r="N379" s="25" t="s">
        <v>7500</v>
      </c>
      <c r="O379" s="31">
        <f>M379*AA379</f>
        <v>0</v>
      </c>
      <c r="P379" s="1">
        <v>3</v>
      </c>
      <c r="AA379" s="1">
        <f>IF(P379=1,$O$3,IF(P379=2,$O$4,$O$5))</f>
        <v>0</v>
      </c>
    </row>
    <row r="380">
      <c r="A380" s="1" t="s">
        <v>593</v>
      </c>
      <c r="E380" s="27" t="s">
        <v>8813</v>
      </c>
    </row>
    <row r="381">
      <c r="A381" s="1" t="s">
        <v>594</v>
      </c>
      <c r="E381" s="32" t="s">
        <v>8814</v>
      </c>
    </row>
    <row r="382">
      <c r="A382" s="1" t="s">
        <v>596</v>
      </c>
      <c r="E382" s="27" t="s">
        <v>589</v>
      </c>
    </row>
    <row r="383">
      <c r="A383" s="1" t="s">
        <v>587</v>
      </c>
      <c r="B383" s="1">
        <v>92</v>
      </c>
      <c r="C383" s="26" t="s">
        <v>8815</v>
      </c>
      <c r="D383" t="s">
        <v>589</v>
      </c>
      <c r="E383" s="27" t="s">
        <v>8816</v>
      </c>
      <c r="F383" s="28" t="s">
        <v>614</v>
      </c>
      <c r="G383" s="29">
        <v>871.60000000000002</v>
      </c>
      <c r="H383" s="28">
        <v>0.010999999999999999</v>
      </c>
      <c r="I383" s="30">
        <f>ROUND(G383*H383,P4)</f>
        <v>0</v>
      </c>
      <c r="L383" s="30">
        <v>0</v>
      </c>
      <c r="M383" s="24">
        <f>ROUND(G383*L383,P4)</f>
        <v>0</v>
      </c>
      <c r="N383" s="25" t="s">
        <v>7500</v>
      </c>
      <c r="O383" s="31">
        <f>M383*AA383</f>
        <v>0</v>
      </c>
      <c r="P383" s="1">
        <v>3</v>
      </c>
      <c r="AA383" s="1">
        <f>IF(P383=1,$O$3,IF(P383=2,$O$4,$O$5))</f>
        <v>0</v>
      </c>
    </row>
    <row r="384" ht="26.4">
      <c r="A384" s="1" t="s">
        <v>593</v>
      </c>
      <c r="E384" s="27" t="s">
        <v>8817</v>
      </c>
    </row>
    <row r="385">
      <c r="A385" s="1" t="s">
        <v>594</v>
      </c>
      <c r="E385" s="32" t="s">
        <v>8818</v>
      </c>
    </row>
    <row r="386">
      <c r="A386" s="1" t="s">
        <v>596</v>
      </c>
      <c r="E386" s="27" t="s">
        <v>589</v>
      </c>
    </row>
    <row r="387">
      <c r="A387" s="1" t="s">
        <v>587</v>
      </c>
      <c r="B387" s="1">
        <v>93</v>
      </c>
      <c r="C387" s="26" t="s">
        <v>8819</v>
      </c>
      <c r="D387" t="s">
        <v>589</v>
      </c>
      <c r="E387" s="27" t="s">
        <v>8820</v>
      </c>
      <c r="F387" s="28" t="s">
        <v>607</v>
      </c>
      <c r="G387" s="29">
        <v>1.8</v>
      </c>
      <c r="H387" s="28">
        <v>0</v>
      </c>
      <c r="I387" s="30">
        <f>ROUND(G387*H387,P4)</f>
        <v>0</v>
      </c>
      <c r="L387" s="30">
        <v>0</v>
      </c>
      <c r="M387" s="24">
        <f>ROUND(G387*L387,P4)</f>
        <v>0</v>
      </c>
      <c r="N387" s="25" t="s">
        <v>7500</v>
      </c>
      <c r="O387" s="31">
        <f>M387*AA387</f>
        <v>0</v>
      </c>
      <c r="P387" s="1">
        <v>3</v>
      </c>
      <c r="AA387" s="1">
        <f>IF(P387=1,$O$3,IF(P387=2,$O$4,$O$5))</f>
        <v>0</v>
      </c>
    </row>
    <row r="388" ht="26.4">
      <c r="A388" s="1" t="s">
        <v>593</v>
      </c>
      <c r="E388" s="27" t="s">
        <v>8821</v>
      </c>
    </row>
    <row r="389" ht="26.4">
      <c r="A389" s="1" t="s">
        <v>594</v>
      </c>
      <c r="E389" s="32" t="s">
        <v>8822</v>
      </c>
    </row>
    <row r="390">
      <c r="A390" s="1" t="s">
        <v>596</v>
      </c>
      <c r="E390" s="27" t="s">
        <v>589</v>
      </c>
    </row>
    <row r="391">
      <c r="A391" s="1" t="s">
        <v>587</v>
      </c>
      <c r="B391" s="1">
        <v>94</v>
      </c>
      <c r="C391" s="26" t="s">
        <v>8823</v>
      </c>
      <c r="D391" t="s">
        <v>589</v>
      </c>
      <c r="E391" s="27" t="s">
        <v>8824</v>
      </c>
      <c r="F391" s="28" t="s">
        <v>614</v>
      </c>
      <c r="G391" s="29">
        <v>3.4199999999999999</v>
      </c>
      <c r="H391" s="28">
        <v>0</v>
      </c>
      <c r="I391" s="30">
        <f>ROUND(G391*H391,P4)</f>
        <v>0</v>
      </c>
      <c r="L391" s="30">
        <v>0</v>
      </c>
      <c r="M391" s="24">
        <f>ROUND(G391*L391,P4)</f>
        <v>0</v>
      </c>
      <c r="N391" s="25" t="s">
        <v>7500</v>
      </c>
      <c r="O391" s="31">
        <f>M391*AA391</f>
        <v>0</v>
      </c>
      <c r="P391" s="1">
        <v>3</v>
      </c>
      <c r="AA391" s="1">
        <f>IF(P391=1,$O$3,IF(P391=2,$O$4,$O$5))</f>
        <v>0</v>
      </c>
    </row>
    <row r="392" ht="26.4">
      <c r="A392" s="1" t="s">
        <v>593</v>
      </c>
      <c r="E392" s="27" t="s">
        <v>8825</v>
      </c>
    </row>
    <row r="393" ht="26.4">
      <c r="A393" s="1" t="s">
        <v>594</v>
      </c>
      <c r="E393" s="32" t="s">
        <v>8826</v>
      </c>
    </row>
    <row r="394">
      <c r="A394" s="1" t="s">
        <v>596</v>
      </c>
      <c r="E394" s="27" t="s">
        <v>589</v>
      </c>
    </row>
    <row r="395" ht="26.4">
      <c r="A395" s="1" t="s">
        <v>587</v>
      </c>
      <c r="B395" s="1">
        <v>95</v>
      </c>
      <c r="C395" s="26" t="s">
        <v>8827</v>
      </c>
      <c r="D395" t="s">
        <v>589</v>
      </c>
      <c r="E395" s="27" t="s">
        <v>8828</v>
      </c>
      <c r="F395" s="28" t="s">
        <v>614</v>
      </c>
      <c r="G395" s="29">
        <v>94.659999999999997</v>
      </c>
      <c r="H395" s="28">
        <v>0</v>
      </c>
      <c r="I395" s="30">
        <f>ROUND(G395*H395,P4)</f>
        <v>0</v>
      </c>
      <c r="L395" s="30">
        <v>0</v>
      </c>
      <c r="M395" s="24">
        <f>ROUND(G395*L395,P4)</f>
        <v>0</v>
      </c>
      <c r="N395" s="25" t="s">
        <v>7500</v>
      </c>
      <c r="O395" s="31">
        <f>M395*AA395</f>
        <v>0</v>
      </c>
      <c r="P395" s="1">
        <v>3</v>
      </c>
      <c r="AA395" s="1">
        <f>IF(P395=1,$O$3,IF(P395=2,$O$4,$O$5))</f>
        <v>0</v>
      </c>
    </row>
    <row r="396" ht="26.4">
      <c r="A396" s="1" t="s">
        <v>593</v>
      </c>
      <c r="E396" s="27" t="s">
        <v>8829</v>
      </c>
    </row>
    <row r="397">
      <c r="A397" s="1" t="s">
        <v>594</v>
      </c>
      <c r="E397" s="32" t="s">
        <v>8830</v>
      </c>
    </row>
    <row r="398">
      <c r="A398" s="1" t="s">
        <v>596</v>
      </c>
      <c r="E398" s="27" t="s">
        <v>589</v>
      </c>
    </row>
    <row r="399">
      <c r="A399" s="1" t="s">
        <v>587</v>
      </c>
      <c r="B399" s="1">
        <v>96</v>
      </c>
      <c r="C399" s="26" t="s">
        <v>8831</v>
      </c>
      <c r="D399" t="s">
        <v>589</v>
      </c>
      <c r="E399" s="27" t="s">
        <v>8832</v>
      </c>
      <c r="F399" s="28" t="s">
        <v>614</v>
      </c>
      <c r="G399" s="29">
        <v>94.659999999999997</v>
      </c>
      <c r="H399" s="28">
        <v>0</v>
      </c>
      <c r="I399" s="30">
        <f>ROUND(G399*H399,P4)</f>
        <v>0</v>
      </c>
      <c r="L399" s="30">
        <v>0</v>
      </c>
      <c r="M399" s="24">
        <f>ROUND(G399*L399,P4)</f>
        <v>0</v>
      </c>
      <c r="N399" s="25" t="s">
        <v>7500</v>
      </c>
      <c r="O399" s="31">
        <f>M399*AA399</f>
        <v>0</v>
      </c>
      <c r="P399" s="1">
        <v>3</v>
      </c>
      <c r="AA399" s="1">
        <f>IF(P399=1,$O$3,IF(P399=2,$O$4,$O$5))</f>
        <v>0</v>
      </c>
    </row>
    <row r="400">
      <c r="A400" s="1" t="s">
        <v>593</v>
      </c>
      <c r="E400" s="27" t="s">
        <v>8833</v>
      </c>
    </row>
    <row r="401">
      <c r="A401" s="1" t="s">
        <v>594</v>
      </c>
      <c r="E401" s="32" t="s">
        <v>8834</v>
      </c>
    </row>
    <row r="402">
      <c r="A402" s="1" t="s">
        <v>596</v>
      </c>
      <c r="E402" s="27" t="s">
        <v>589</v>
      </c>
    </row>
    <row r="403">
      <c r="A403" s="1" t="s">
        <v>587</v>
      </c>
      <c r="B403" s="1">
        <v>97</v>
      </c>
      <c r="C403" s="26" t="s">
        <v>8161</v>
      </c>
      <c r="D403" t="s">
        <v>589</v>
      </c>
      <c r="E403" s="27" t="s">
        <v>8162</v>
      </c>
      <c r="F403" s="28" t="s">
        <v>614</v>
      </c>
      <c r="G403" s="29">
        <v>7.2000000000000002</v>
      </c>
      <c r="H403" s="28">
        <v>0.1837</v>
      </c>
      <c r="I403" s="30">
        <f>ROUND(G403*H403,P4)</f>
        <v>0</v>
      </c>
      <c r="L403" s="30">
        <v>0</v>
      </c>
      <c r="M403" s="24">
        <f>ROUND(G403*L403,P4)</f>
        <v>0</v>
      </c>
      <c r="N403" s="25" t="s">
        <v>7500</v>
      </c>
      <c r="O403" s="31">
        <f>M403*AA403</f>
        <v>0</v>
      </c>
      <c r="P403" s="1">
        <v>3</v>
      </c>
      <c r="AA403" s="1">
        <f>IF(P403=1,$O$3,IF(P403=2,$O$4,$O$5))</f>
        <v>0</v>
      </c>
    </row>
    <row r="404" ht="26.4">
      <c r="A404" s="1" t="s">
        <v>593</v>
      </c>
      <c r="E404" s="27" t="s">
        <v>8163</v>
      </c>
    </row>
    <row r="405">
      <c r="A405" s="1" t="s">
        <v>594</v>
      </c>
      <c r="E405" s="32" t="s">
        <v>8835</v>
      </c>
    </row>
    <row r="406">
      <c r="A406" s="1" t="s">
        <v>596</v>
      </c>
      <c r="E406" s="27" t="s">
        <v>589</v>
      </c>
    </row>
    <row r="407">
      <c r="A407" s="1" t="s">
        <v>587</v>
      </c>
      <c r="B407" s="1">
        <v>98</v>
      </c>
      <c r="C407" s="26" t="s">
        <v>8165</v>
      </c>
      <c r="D407" t="s">
        <v>589</v>
      </c>
      <c r="E407" s="27" t="s">
        <v>8166</v>
      </c>
      <c r="F407" s="28" t="s">
        <v>614</v>
      </c>
      <c r="G407" s="29">
        <v>7.2000000000000002</v>
      </c>
      <c r="H407" s="28">
        <v>0.30357000000000001</v>
      </c>
      <c r="I407" s="30">
        <f>ROUND(G407*H407,P4)</f>
        <v>0</v>
      </c>
      <c r="L407" s="30">
        <v>0</v>
      </c>
      <c r="M407" s="24">
        <f>ROUND(G407*L407,P4)</f>
        <v>0</v>
      </c>
      <c r="N407" s="25" t="s">
        <v>7500</v>
      </c>
      <c r="O407" s="31">
        <f>M407*AA407</f>
        <v>0</v>
      </c>
      <c r="P407" s="1">
        <v>3</v>
      </c>
      <c r="AA407" s="1">
        <f>IF(P407=1,$O$3,IF(P407=2,$O$4,$O$5))</f>
        <v>0</v>
      </c>
    </row>
    <row r="408" ht="26.4">
      <c r="A408" s="1" t="s">
        <v>593</v>
      </c>
      <c r="E408" s="27" t="s">
        <v>8167</v>
      </c>
    </row>
    <row r="409">
      <c r="A409" s="1" t="s">
        <v>594</v>
      </c>
      <c r="E409" s="32" t="s">
        <v>8836</v>
      </c>
    </row>
    <row r="410">
      <c r="A410" s="1" t="s">
        <v>596</v>
      </c>
      <c r="E410" s="27" t="s">
        <v>589</v>
      </c>
    </row>
    <row r="411">
      <c r="A411" s="1" t="s">
        <v>587</v>
      </c>
      <c r="B411" s="1">
        <v>99</v>
      </c>
      <c r="C411" s="26" t="s">
        <v>8837</v>
      </c>
      <c r="D411" t="s">
        <v>589</v>
      </c>
      <c r="E411" s="27" t="s">
        <v>8838</v>
      </c>
      <c r="F411" s="28" t="s">
        <v>607</v>
      </c>
      <c r="G411" s="29">
        <v>16.629999999999999</v>
      </c>
      <c r="H411" s="28">
        <v>0.22445000000000001</v>
      </c>
      <c r="I411" s="30">
        <f>ROUND(G411*H411,P4)</f>
        <v>0</v>
      </c>
      <c r="L411" s="30">
        <v>0</v>
      </c>
      <c r="M411" s="24">
        <f>ROUND(G411*L411,P4)</f>
        <v>0</v>
      </c>
      <c r="N411" s="25" t="s">
        <v>7500</v>
      </c>
      <c r="O411" s="31">
        <f>M411*AA411</f>
        <v>0</v>
      </c>
      <c r="P411" s="1">
        <v>3</v>
      </c>
      <c r="AA411" s="1">
        <f>IF(P411=1,$O$3,IF(P411=2,$O$4,$O$5))</f>
        <v>0</v>
      </c>
    </row>
    <row r="412" ht="26.4">
      <c r="A412" s="1" t="s">
        <v>593</v>
      </c>
      <c r="E412" s="27" t="s">
        <v>8839</v>
      </c>
    </row>
    <row r="413" ht="26.4">
      <c r="A413" s="1" t="s">
        <v>594</v>
      </c>
      <c r="E413" s="32" t="s">
        <v>8840</v>
      </c>
    </row>
    <row r="414">
      <c r="A414" s="1" t="s">
        <v>596</v>
      </c>
      <c r="E414" s="27" t="s">
        <v>589</v>
      </c>
    </row>
    <row r="415">
      <c r="A415" s="1" t="s">
        <v>587</v>
      </c>
      <c r="B415" s="1">
        <v>100</v>
      </c>
      <c r="C415" s="26" t="s">
        <v>8029</v>
      </c>
      <c r="D415" t="s">
        <v>589</v>
      </c>
      <c r="E415" s="27" t="s">
        <v>8030</v>
      </c>
      <c r="F415" s="28" t="s">
        <v>607</v>
      </c>
      <c r="G415" s="29">
        <v>31.199999999999999</v>
      </c>
      <c r="H415" s="28">
        <v>0.19663</v>
      </c>
      <c r="I415" s="30">
        <f>ROUND(G415*H415,P4)</f>
        <v>0</v>
      </c>
      <c r="L415" s="30">
        <v>0</v>
      </c>
      <c r="M415" s="24">
        <f>ROUND(G415*L415,P4)</f>
        <v>0</v>
      </c>
      <c r="N415" s="25" t="s">
        <v>7500</v>
      </c>
      <c r="O415" s="31">
        <f>M415*AA415</f>
        <v>0</v>
      </c>
      <c r="P415" s="1">
        <v>3</v>
      </c>
      <c r="AA415" s="1">
        <f>IF(P415=1,$O$3,IF(P415=2,$O$4,$O$5))</f>
        <v>0</v>
      </c>
    </row>
    <row r="416" ht="26.4">
      <c r="A416" s="1" t="s">
        <v>593</v>
      </c>
      <c r="E416" s="27" t="s">
        <v>8031</v>
      </c>
    </row>
    <row r="417">
      <c r="A417" s="1" t="s">
        <v>594</v>
      </c>
      <c r="E417" s="32" t="s">
        <v>8841</v>
      </c>
    </row>
    <row r="418">
      <c r="A418" s="1" t="s">
        <v>596</v>
      </c>
      <c r="E418" s="27" t="s">
        <v>589</v>
      </c>
    </row>
    <row r="419">
      <c r="A419" s="1" t="s">
        <v>587</v>
      </c>
      <c r="B419" s="1">
        <v>101</v>
      </c>
      <c r="C419" s="26" t="s">
        <v>8842</v>
      </c>
      <c r="D419" t="s">
        <v>589</v>
      </c>
      <c r="E419" s="27" t="s">
        <v>8843</v>
      </c>
      <c r="F419" s="28" t="s">
        <v>621</v>
      </c>
      <c r="G419" s="29">
        <v>4</v>
      </c>
      <c r="H419" s="28">
        <v>0.00048000000000000001</v>
      </c>
      <c r="I419" s="30">
        <f>ROUND(G419*H419,P4)</f>
        <v>0</v>
      </c>
      <c r="L419" s="30">
        <v>0</v>
      </c>
      <c r="M419" s="24">
        <f>ROUND(G419*L419,P4)</f>
        <v>0</v>
      </c>
      <c r="N419" s="25" t="s">
        <v>7500</v>
      </c>
      <c r="O419" s="31">
        <f>M419*AA419</f>
        <v>0</v>
      </c>
      <c r="P419" s="1">
        <v>3</v>
      </c>
      <c r="AA419" s="1">
        <f>IF(P419=1,$O$3,IF(P419=2,$O$4,$O$5))</f>
        <v>0</v>
      </c>
    </row>
    <row r="420" ht="26.4">
      <c r="A420" s="1" t="s">
        <v>593</v>
      </c>
      <c r="E420" s="27" t="s">
        <v>8844</v>
      </c>
    </row>
    <row r="421" ht="26.4">
      <c r="A421" s="1" t="s">
        <v>594</v>
      </c>
      <c r="E421" s="32" t="s">
        <v>8845</v>
      </c>
    </row>
    <row r="422">
      <c r="A422" s="1" t="s">
        <v>596</v>
      </c>
      <c r="E422" s="27" t="s">
        <v>589</v>
      </c>
    </row>
    <row r="423" ht="26.4">
      <c r="A423" s="1" t="s">
        <v>587</v>
      </c>
      <c r="B423" s="1">
        <v>102</v>
      </c>
      <c r="C423" s="26" t="s">
        <v>8846</v>
      </c>
      <c r="D423" t="s">
        <v>589</v>
      </c>
      <c r="E423" s="27" t="s">
        <v>8847</v>
      </c>
      <c r="F423" s="28" t="s">
        <v>621</v>
      </c>
      <c r="G423" s="29">
        <v>3</v>
      </c>
      <c r="H423" s="28">
        <v>0.00096000000000000002</v>
      </c>
      <c r="I423" s="30">
        <f>ROUND(G423*H423,P4)</f>
        <v>0</v>
      </c>
      <c r="L423" s="30">
        <v>0</v>
      </c>
      <c r="M423" s="24">
        <f>ROUND(G423*L423,P4)</f>
        <v>0</v>
      </c>
      <c r="N423" s="25" t="s">
        <v>7500</v>
      </c>
      <c r="O423" s="31">
        <f>M423*AA423</f>
        <v>0</v>
      </c>
      <c r="P423" s="1">
        <v>3</v>
      </c>
      <c r="AA423" s="1">
        <f>IF(P423=1,$O$3,IF(P423=2,$O$4,$O$5))</f>
        <v>0</v>
      </c>
    </row>
    <row r="424" ht="26.4">
      <c r="A424" s="1" t="s">
        <v>593</v>
      </c>
      <c r="E424" s="27" t="s">
        <v>8848</v>
      </c>
    </row>
    <row r="425" ht="26.4">
      <c r="A425" s="1" t="s">
        <v>594</v>
      </c>
      <c r="E425" s="32" t="s">
        <v>8849</v>
      </c>
    </row>
    <row r="426">
      <c r="A426" s="1" t="s">
        <v>596</v>
      </c>
      <c r="E426" s="27" t="s">
        <v>589</v>
      </c>
    </row>
    <row r="427" ht="26.4">
      <c r="A427" s="1" t="s">
        <v>587</v>
      </c>
      <c r="B427" s="1">
        <v>103</v>
      </c>
      <c r="C427" s="26" t="s">
        <v>8850</v>
      </c>
      <c r="D427" t="s">
        <v>589</v>
      </c>
      <c r="E427" s="27" t="s">
        <v>8851</v>
      </c>
      <c r="F427" s="28" t="s">
        <v>621</v>
      </c>
      <c r="G427" s="29">
        <v>1</v>
      </c>
      <c r="H427" s="28">
        <v>0.42153000000000002</v>
      </c>
      <c r="I427" s="30">
        <f>ROUND(G427*H427,P4)</f>
        <v>0</v>
      </c>
      <c r="L427" s="30">
        <v>0</v>
      </c>
      <c r="M427" s="24">
        <f>ROUND(G427*L427,P4)</f>
        <v>0</v>
      </c>
      <c r="N427" s="25" t="s">
        <v>7500</v>
      </c>
      <c r="O427" s="31">
        <f>M427*AA427</f>
        <v>0</v>
      </c>
      <c r="P427" s="1">
        <v>3</v>
      </c>
      <c r="AA427" s="1">
        <f>IF(P427=1,$O$3,IF(P427=2,$O$4,$O$5))</f>
        <v>0</v>
      </c>
    </row>
    <row r="428" ht="26.4">
      <c r="A428" s="1" t="s">
        <v>593</v>
      </c>
      <c r="E428" s="27" t="s">
        <v>8852</v>
      </c>
    </row>
    <row r="429" ht="26.4">
      <c r="A429" s="1" t="s">
        <v>594</v>
      </c>
      <c r="E429" s="32" t="s">
        <v>8734</v>
      </c>
    </row>
    <row r="430">
      <c r="A430" s="1" t="s">
        <v>596</v>
      </c>
      <c r="E430" s="27" t="s">
        <v>589</v>
      </c>
    </row>
    <row r="431">
      <c r="A431" s="1" t="s">
        <v>587</v>
      </c>
      <c r="B431" s="1">
        <v>104</v>
      </c>
      <c r="C431" s="26" t="s">
        <v>8853</v>
      </c>
      <c r="D431" t="s">
        <v>589</v>
      </c>
      <c r="E431" s="27" t="s">
        <v>8854</v>
      </c>
      <c r="F431" s="28" t="s">
        <v>614</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593</v>
      </c>
      <c r="E432" s="27" t="s">
        <v>8855</v>
      </c>
    </row>
    <row r="433" ht="26.4">
      <c r="A433" s="1" t="s">
        <v>594</v>
      </c>
      <c r="E433" s="32" t="s">
        <v>8856</v>
      </c>
    </row>
    <row r="434">
      <c r="A434" s="1" t="s">
        <v>596</v>
      </c>
      <c r="E434" s="27" t="s">
        <v>589</v>
      </c>
    </row>
    <row r="435">
      <c r="A435" s="1" t="s">
        <v>587</v>
      </c>
      <c r="B435" s="1">
        <v>105</v>
      </c>
      <c r="C435" s="26" t="s">
        <v>8857</v>
      </c>
      <c r="D435" t="s">
        <v>589</v>
      </c>
      <c r="E435" s="27" t="s">
        <v>8854</v>
      </c>
      <c r="F435" s="28" t="s">
        <v>614</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593</v>
      </c>
      <c r="E436" s="27" t="s">
        <v>8854</v>
      </c>
    </row>
    <row r="437" ht="26.4">
      <c r="A437" s="1" t="s">
        <v>594</v>
      </c>
      <c r="E437" s="32" t="s">
        <v>8858</v>
      </c>
    </row>
    <row r="438">
      <c r="A438" s="1" t="s">
        <v>596</v>
      </c>
      <c r="E438" s="27" t="s">
        <v>589</v>
      </c>
    </row>
    <row r="439">
      <c r="A439" s="1" t="s">
        <v>587</v>
      </c>
      <c r="B439" s="1">
        <v>106</v>
      </c>
      <c r="C439" s="26" t="s">
        <v>8859</v>
      </c>
      <c r="D439" t="s">
        <v>589</v>
      </c>
      <c r="E439" s="27" t="s">
        <v>8860</v>
      </c>
      <c r="F439" s="28" t="s">
        <v>614</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593</v>
      </c>
      <c r="E440" s="27" t="s">
        <v>8860</v>
      </c>
    </row>
    <row r="441" ht="26.4">
      <c r="A441" s="1" t="s">
        <v>594</v>
      </c>
      <c r="E441" s="32" t="s">
        <v>8861</v>
      </c>
    </row>
    <row r="442">
      <c r="A442" s="1" t="s">
        <v>596</v>
      </c>
      <c r="E442" s="27" t="s">
        <v>589</v>
      </c>
    </row>
    <row r="443">
      <c r="A443" s="1" t="s">
        <v>587</v>
      </c>
      <c r="B443" s="1">
        <v>107</v>
      </c>
      <c r="C443" s="26" t="s">
        <v>8862</v>
      </c>
      <c r="D443" t="s">
        <v>589</v>
      </c>
      <c r="E443" s="27" t="s">
        <v>8863</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8863</v>
      </c>
    </row>
    <row r="445" ht="26.4">
      <c r="A445" s="1" t="s">
        <v>594</v>
      </c>
      <c r="E445" s="32" t="s">
        <v>8822</v>
      </c>
    </row>
    <row r="446">
      <c r="A446" s="1" t="s">
        <v>596</v>
      </c>
      <c r="E446" s="27" t="s">
        <v>589</v>
      </c>
    </row>
    <row r="447">
      <c r="A447" s="1" t="s">
        <v>584</v>
      </c>
      <c r="C447" s="22" t="s">
        <v>4198</v>
      </c>
      <c r="E447" s="23" t="s">
        <v>4199</v>
      </c>
      <c r="L447" s="24">
        <f>SUMIFS(L448:L487,A448:A487,"P")</f>
        <v>0</v>
      </c>
      <c r="M447" s="24">
        <f>SUMIFS(M448:M487,A448:A487,"P")</f>
        <v>0</v>
      </c>
      <c r="N447" s="25"/>
    </row>
    <row r="448">
      <c r="A448" s="1" t="s">
        <v>587</v>
      </c>
      <c r="B448" s="1">
        <v>108</v>
      </c>
      <c r="C448" s="26" t="s">
        <v>8452</v>
      </c>
      <c r="D448" t="s">
        <v>589</v>
      </c>
      <c r="E448" s="27" t="s">
        <v>8453</v>
      </c>
      <c r="F448" s="28" t="s">
        <v>695</v>
      </c>
      <c r="G448" s="29">
        <v>0.070000000000000007</v>
      </c>
      <c r="H448" s="28">
        <v>1</v>
      </c>
      <c r="I448" s="30">
        <f>ROUND(G448*H448,P4)</f>
        <v>0</v>
      </c>
      <c r="L448" s="30">
        <v>0</v>
      </c>
      <c r="M448" s="24">
        <f>ROUND(G448*L448,P4)</f>
        <v>0</v>
      </c>
      <c r="N448" s="25" t="s">
        <v>7500</v>
      </c>
      <c r="O448" s="31">
        <f>M448*AA448</f>
        <v>0</v>
      </c>
      <c r="P448" s="1">
        <v>3</v>
      </c>
      <c r="AA448" s="1">
        <f>IF(P448=1,$O$3,IF(P448=2,$O$4,$O$5))</f>
        <v>0</v>
      </c>
    </row>
    <row r="449">
      <c r="A449" s="1" t="s">
        <v>593</v>
      </c>
      <c r="E449" s="27" t="s">
        <v>8453</v>
      </c>
    </row>
    <row r="450" ht="26.4">
      <c r="A450" s="1" t="s">
        <v>594</v>
      </c>
      <c r="E450" s="32" t="s">
        <v>8864</v>
      </c>
    </row>
    <row r="451">
      <c r="A451" s="1" t="s">
        <v>596</v>
      </c>
      <c r="E451" s="27" t="s">
        <v>589</v>
      </c>
    </row>
    <row r="452" ht="26.4">
      <c r="A452" s="1" t="s">
        <v>587</v>
      </c>
      <c r="B452" s="1">
        <v>109</v>
      </c>
      <c r="C452" s="26" t="s">
        <v>8865</v>
      </c>
      <c r="D452" t="s">
        <v>589</v>
      </c>
      <c r="E452" s="27" t="s">
        <v>8866</v>
      </c>
      <c r="F452" s="28" t="s">
        <v>3050</v>
      </c>
      <c r="G452" s="29">
        <v>107.346</v>
      </c>
      <c r="H452" s="28">
        <v>0.001</v>
      </c>
      <c r="I452" s="30">
        <f>ROUND(G452*H452,P4)</f>
        <v>0</v>
      </c>
      <c r="L452" s="30">
        <v>0</v>
      </c>
      <c r="M452" s="24">
        <f>ROUND(G452*L452,P4)</f>
        <v>0</v>
      </c>
      <c r="N452" s="25" t="s">
        <v>589</v>
      </c>
      <c r="O452" s="31">
        <f>M452*AA452</f>
        <v>0</v>
      </c>
      <c r="P452" s="1">
        <v>3</v>
      </c>
      <c r="AA452" s="1">
        <f>IF(P452=1,$O$3,IF(P452=2,$O$4,$O$5))</f>
        <v>0</v>
      </c>
    </row>
    <row r="453" ht="26.4">
      <c r="A453" s="1" t="s">
        <v>593</v>
      </c>
      <c r="E453" s="27" t="s">
        <v>8866</v>
      </c>
    </row>
    <row r="454">
      <c r="A454" s="1" t="s">
        <v>594</v>
      </c>
      <c r="E454" s="32" t="s">
        <v>8867</v>
      </c>
    </row>
    <row r="455">
      <c r="A455" s="1" t="s">
        <v>596</v>
      </c>
      <c r="E455" s="27" t="s">
        <v>589</v>
      </c>
    </row>
    <row r="456" ht="26.4">
      <c r="A456" s="1" t="s">
        <v>587</v>
      </c>
      <c r="B456" s="1">
        <v>110</v>
      </c>
      <c r="C456" s="26" t="s">
        <v>8454</v>
      </c>
      <c r="D456" t="s">
        <v>589</v>
      </c>
      <c r="E456" s="27" t="s">
        <v>8455</v>
      </c>
      <c r="F456" s="28" t="s">
        <v>614</v>
      </c>
      <c r="G456" s="29">
        <v>573.75999999999999</v>
      </c>
      <c r="H456" s="28">
        <v>0.0054000000000000003</v>
      </c>
      <c r="I456" s="30">
        <f>ROUND(G456*H456,P4)</f>
        <v>0</v>
      </c>
      <c r="L456" s="30">
        <v>0</v>
      </c>
      <c r="M456" s="24">
        <f>ROUND(G456*L456,P4)</f>
        <v>0</v>
      </c>
      <c r="N456" s="25" t="s">
        <v>7500</v>
      </c>
      <c r="O456" s="31">
        <f>M456*AA456</f>
        <v>0</v>
      </c>
      <c r="P456" s="1">
        <v>3</v>
      </c>
      <c r="AA456" s="1">
        <f>IF(P456=1,$O$3,IF(P456=2,$O$4,$O$5))</f>
        <v>0</v>
      </c>
    </row>
    <row r="457" ht="26.4">
      <c r="A457" s="1" t="s">
        <v>593</v>
      </c>
      <c r="E457" s="27" t="s">
        <v>8455</v>
      </c>
    </row>
    <row r="458" ht="39.6">
      <c r="A458" s="1" t="s">
        <v>594</v>
      </c>
      <c r="E458" s="32" t="s">
        <v>8868</v>
      </c>
    </row>
    <row r="459">
      <c r="A459" s="1" t="s">
        <v>596</v>
      </c>
      <c r="E459" s="27" t="s">
        <v>589</v>
      </c>
    </row>
    <row r="460">
      <c r="A460" s="1" t="s">
        <v>587</v>
      </c>
      <c r="B460" s="1">
        <v>111</v>
      </c>
      <c r="C460" s="26" t="s">
        <v>8457</v>
      </c>
      <c r="D460" t="s">
        <v>589</v>
      </c>
      <c r="E460" s="27" t="s">
        <v>8458</v>
      </c>
      <c r="F460" s="28" t="s">
        <v>614</v>
      </c>
      <c r="G460" s="29">
        <v>157.63</v>
      </c>
      <c r="H460" s="28">
        <v>0</v>
      </c>
      <c r="I460" s="30">
        <f>ROUND(G460*H460,P4)</f>
        <v>0</v>
      </c>
      <c r="L460" s="30">
        <v>0</v>
      </c>
      <c r="M460" s="24">
        <f>ROUND(G460*L460,P4)</f>
        <v>0</v>
      </c>
      <c r="N460" s="25" t="s">
        <v>7500</v>
      </c>
      <c r="O460" s="31">
        <f>M460*AA460</f>
        <v>0</v>
      </c>
      <c r="P460" s="1">
        <v>3</v>
      </c>
      <c r="AA460" s="1">
        <f>IF(P460=1,$O$3,IF(P460=2,$O$4,$O$5))</f>
        <v>0</v>
      </c>
    </row>
    <row r="461" ht="26.4">
      <c r="A461" s="1" t="s">
        <v>593</v>
      </c>
      <c r="E461" s="27" t="s">
        <v>8459</v>
      </c>
    </row>
    <row r="462">
      <c r="A462" s="1" t="s">
        <v>594</v>
      </c>
      <c r="E462" s="32" t="s">
        <v>8869</v>
      </c>
    </row>
    <row r="463">
      <c r="A463" s="1" t="s">
        <v>596</v>
      </c>
      <c r="E463" s="27" t="s">
        <v>589</v>
      </c>
    </row>
    <row r="464">
      <c r="A464" s="1" t="s">
        <v>587</v>
      </c>
      <c r="B464" s="1">
        <v>112</v>
      </c>
      <c r="C464" s="26" t="s">
        <v>8870</v>
      </c>
      <c r="D464" t="s">
        <v>589</v>
      </c>
      <c r="E464" s="27" t="s">
        <v>8871</v>
      </c>
      <c r="F464" s="28" t="s">
        <v>614</v>
      </c>
      <c r="G464" s="29">
        <v>77.325000000000003</v>
      </c>
      <c r="H464" s="28">
        <v>0</v>
      </c>
      <c r="I464" s="30">
        <f>ROUND(G464*H464,P4)</f>
        <v>0</v>
      </c>
      <c r="L464" s="30">
        <v>0</v>
      </c>
      <c r="M464" s="24">
        <f>ROUND(G464*L464,P4)</f>
        <v>0</v>
      </c>
      <c r="N464" s="25" t="s">
        <v>7500</v>
      </c>
      <c r="O464" s="31">
        <f>M464*AA464</f>
        <v>0</v>
      </c>
      <c r="P464" s="1">
        <v>3</v>
      </c>
      <c r="AA464" s="1">
        <f>IF(P464=1,$O$3,IF(P464=2,$O$4,$O$5))</f>
        <v>0</v>
      </c>
    </row>
    <row r="465" ht="26.4">
      <c r="A465" s="1" t="s">
        <v>593</v>
      </c>
      <c r="E465" s="27" t="s">
        <v>8872</v>
      </c>
    </row>
    <row r="466" ht="26.4">
      <c r="A466" s="1" t="s">
        <v>594</v>
      </c>
      <c r="E466" s="32" t="s">
        <v>8873</v>
      </c>
    </row>
    <row r="467">
      <c r="A467" s="1" t="s">
        <v>596</v>
      </c>
      <c r="E467" s="27" t="s">
        <v>589</v>
      </c>
    </row>
    <row r="468">
      <c r="A468" s="1" t="s">
        <v>587</v>
      </c>
      <c r="B468" s="1">
        <v>113</v>
      </c>
      <c r="C468" s="26" t="s">
        <v>8461</v>
      </c>
      <c r="D468" t="s">
        <v>589</v>
      </c>
      <c r="E468" s="27" t="s">
        <v>8462</v>
      </c>
      <c r="F468" s="28" t="s">
        <v>614</v>
      </c>
      <c r="G468" s="29">
        <v>315.25999999999999</v>
      </c>
      <c r="H468" s="28">
        <v>0.00040000000000000002</v>
      </c>
      <c r="I468" s="30">
        <f>ROUND(G468*H468,P4)</f>
        <v>0</v>
      </c>
      <c r="L468" s="30">
        <v>0</v>
      </c>
      <c r="M468" s="24">
        <f>ROUND(G468*L468,P4)</f>
        <v>0</v>
      </c>
      <c r="N468" s="25" t="s">
        <v>7500</v>
      </c>
      <c r="O468" s="31">
        <f>M468*AA468</f>
        <v>0</v>
      </c>
      <c r="P468" s="1">
        <v>3</v>
      </c>
      <c r="AA468" s="1">
        <f>IF(P468=1,$O$3,IF(P468=2,$O$4,$O$5))</f>
        <v>0</v>
      </c>
    </row>
    <row r="469">
      <c r="A469" s="1" t="s">
        <v>593</v>
      </c>
      <c r="E469" s="27" t="s">
        <v>8463</v>
      </c>
    </row>
    <row r="470">
      <c r="A470" s="1" t="s">
        <v>594</v>
      </c>
      <c r="E470" s="32" t="s">
        <v>8874</v>
      </c>
    </row>
    <row r="471">
      <c r="A471" s="1" t="s">
        <v>596</v>
      </c>
      <c r="E471" s="27" t="s">
        <v>589</v>
      </c>
    </row>
    <row r="472">
      <c r="A472" s="1" t="s">
        <v>587</v>
      </c>
      <c r="B472" s="1">
        <v>114</v>
      </c>
      <c r="C472" s="26" t="s">
        <v>8465</v>
      </c>
      <c r="D472" t="s">
        <v>589</v>
      </c>
      <c r="E472" s="27" t="s">
        <v>8466</v>
      </c>
      <c r="F472" s="28" t="s">
        <v>614</v>
      </c>
      <c r="G472" s="29">
        <v>154.65000000000001</v>
      </c>
      <c r="H472" s="28">
        <v>0.00040000000000000002</v>
      </c>
      <c r="I472" s="30">
        <f>ROUND(G472*H472,P4)</f>
        <v>0</v>
      </c>
      <c r="L472" s="30">
        <v>0</v>
      </c>
      <c r="M472" s="24">
        <f>ROUND(G472*L472,P4)</f>
        <v>0</v>
      </c>
      <c r="N472" s="25" t="s">
        <v>7500</v>
      </c>
      <c r="O472" s="31">
        <f>M472*AA472</f>
        <v>0</v>
      </c>
      <c r="P472" s="1">
        <v>3</v>
      </c>
      <c r="AA472" s="1">
        <f>IF(P472=1,$O$3,IF(P472=2,$O$4,$O$5))</f>
        <v>0</v>
      </c>
    </row>
    <row r="473">
      <c r="A473" s="1" t="s">
        <v>593</v>
      </c>
      <c r="E473" s="27" t="s">
        <v>8467</v>
      </c>
    </row>
    <row r="474">
      <c r="A474" s="1" t="s">
        <v>594</v>
      </c>
      <c r="E474" s="32" t="s">
        <v>8875</v>
      </c>
    </row>
    <row r="475">
      <c r="A475" s="1" t="s">
        <v>596</v>
      </c>
      <c r="E475" s="27" t="s">
        <v>589</v>
      </c>
    </row>
    <row r="476" ht="26.4">
      <c r="A476" s="1" t="s">
        <v>587</v>
      </c>
      <c r="B476" s="1">
        <v>115</v>
      </c>
      <c r="C476" s="26" t="s">
        <v>8876</v>
      </c>
      <c r="D476" t="s">
        <v>589</v>
      </c>
      <c r="E476" s="27" t="s">
        <v>8877</v>
      </c>
      <c r="F476" s="28" t="s">
        <v>614</v>
      </c>
      <c r="G476" s="29">
        <v>30.091999999999999</v>
      </c>
      <c r="H476" s="28">
        <v>0</v>
      </c>
      <c r="I476" s="30">
        <f>ROUND(G476*H476,P4)</f>
        <v>0</v>
      </c>
      <c r="L476" s="30">
        <v>0</v>
      </c>
      <c r="M476" s="24">
        <f>ROUND(G476*L476,P4)</f>
        <v>0</v>
      </c>
      <c r="N476" s="25" t="s">
        <v>7500</v>
      </c>
      <c r="O476" s="31">
        <f>M476*AA476</f>
        <v>0</v>
      </c>
      <c r="P476" s="1">
        <v>3</v>
      </c>
      <c r="AA476" s="1">
        <f>IF(P476=1,$O$3,IF(P476=2,$O$4,$O$5))</f>
        <v>0</v>
      </c>
    </row>
    <row r="477" ht="26.4">
      <c r="A477" s="1" t="s">
        <v>593</v>
      </c>
      <c r="E477" s="27" t="s">
        <v>8878</v>
      </c>
    </row>
    <row r="478" ht="211.2">
      <c r="A478" s="1" t="s">
        <v>594</v>
      </c>
      <c r="E478" s="32" t="s">
        <v>8879</v>
      </c>
    </row>
    <row r="479">
      <c r="A479" s="1" t="s">
        <v>596</v>
      </c>
      <c r="E479" s="27" t="s">
        <v>589</v>
      </c>
    </row>
    <row r="480">
      <c r="A480" s="1" t="s">
        <v>587</v>
      </c>
      <c r="B480" s="1">
        <v>116</v>
      </c>
      <c r="C480" s="26" t="s">
        <v>8880</v>
      </c>
      <c r="D480" t="s">
        <v>589</v>
      </c>
      <c r="E480" s="27" t="s">
        <v>8881</v>
      </c>
      <c r="F480" s="28" t="s">
        <v>614</v>
      </c>
      <c r="G480" s="29">
        <v>49.795000000000002</v>
      </c>
      <c r="H480" s="28">
        <v>0</v>
      </c>
      <c r="I480" s="30">
        <f>ROUND(G480*H480,P4)</f>
        <v>0</v>
      </c>
      <c r="L480" s="30">
        <v>0</v>
      </c>
      <c r="M480" s="24">
        <f>ROUND(G480*L480,P4)</f>
        <v>0</v>
      </c>
      <c r="N480" s="25" t="s">
        <v>7500</v>
      </c>
      <c r="O480" s="31">
        <f>M480*AA480</f>
        <v>0</v>
      </c>
      <c r="P480" s="1">
        <v>3</v>
      </c>
      <c r="AA480" s="1">
        <f>IF(P480=1,$O$3,IF(P480=2,$O$4,$O$5))</f>
        <v>0</v>
      </c>
    </row>
    <row r="481" ht="26.4">
      <c r="A481" s="1" t="s">
        <v>593</v>
      </c>
      <c r="E481" s="27" t="s">
        <v>8882</v>
      </c>
    </row>
    <row r="482" ht="211.2">
      <c r="A482" s="1" t="s">
        <v>594</v>
      </c>
      <c r="E482" s="32" t="s">
        <v>8883</v>
      </c>
    </row>
    <row r="483">
      <c r="A483" s="1" t="s">
        <v>596</v>
      </c>
      <c r="E483" s="27" t="s">
        <v>589</v>
      </c>
    </row>
    <row r="484">
      <c r="A484" s="1" t="s">
        <v>587</v>
      </c>
      <c r="B484" s="1">
        <v>117</v>
      </c>
      <c r="C484" s="26" t="s">
        <v>8468</v>
      </c>
      <c r="D484" t="s">
        <v>589</v>
      </c>
      <c r="E484" s="27" t="s">
        <v>8469</v>
      </c>
      <c r="F484" s="28" t="s">
        <v>695</v>
      </c>
      <c r="G484" s="29">
        <v>3.464</v>
      </c>
      <c r="H484" s="28">
        <v>0</v>
      </c>
      <c r="I484" s="30">
        <f>ROUND(G484*H484,P4)</f>
        <v>0</v>
      </c>
      <c r="L484" s="30">
        <v>0</v>
      </c>
      <c r="M484" s="24">
        <f>ROUND(G484*L484,P4)</f>
        <v>0</v>
      </c>
      <c r="N484" s="25" t="s">
        <v>7500</v>
      </c>
      <c r="O484" s="31">
        <f>M484*AA484</f>
        <v>0</v>
      </c>
      <c r="P484" s="1">
        <v>3</v>
      </c>
      <c r="AA484" s="1">
        <f>IF(P484=1,$O$3,IF(P484=2,$O$4,$O$5))</f>
        <v>0</v>
      </c>
    </row>
    <row r="485" ht="39.6">
      <c r="A485" s="1" t="s">
        <v>593</v>
      </c>
      <c r="E485" s="27" t="s">
        <v>8470</v>
      </c>
    </row>
    <row r="486">
      <c r="A486" s="1" t="s">
        <v>594</v>
      </c>
    </row>
    <row r="487">
      <c r="A487" s="1" t="s">
        <v>596</v>
      </c>
      <c r="E487" s="27" t="s">
        <v>589</v>
      </c>
    </row>
    <row r="488">
      <c r="A488" s="1" t="s">
        <v>584</v>
      </c>
      <c r="C488" s="22" t="s">
        <v>8471</v>
      </c>
      <c r="E488" s="23" t="s">
        <v>8472</v>
      </c>
      <c r="L488" s="24">
        <f>SUMIFS(L489:L544,A489:A544,"P")</f>
        <v>0</v>
      </c>
      <c r="M488" s="24">
        <f>SUMIFS(M489:M544,A489:A544,"P")</f>
        <v>0</v>
      </c>
      <c r="N488" s="25"/>
    </row>
    <row r="489">
      <c r="A489" s="1" t="s">
        <v>587</v>
      </c>
      <c r="B489" s="1">
        <v>118</v>
      </c>
      <c r="C489" s="26" t="s">
        <v>8884</v>
      </c>
      <c r="D489" t="s">
        <v>589</v>
      </c>
      <c r="E489" s="27" t="s">
        <v>8885</v>
      </c>
      <c r="F489" s="28" t="s">
        <v>614</v>
      </c>
      <c r="G489" s="29">
        <v>101.58499999999999</v>
      </c>
      <c r="H489" s="28">
        <v>0.00013999999999999999</v>
      </c>
      <c r="I489" s="30">
        <f>ROUND(G489*H489,P4)</f>
        <v>0</v>
      </c>
      <c r="L489" s="30">
        <v>0</v>
      </c>
      <c r="M489" s="24">
        <f>ROUND(G489*L489,P4)</f>
        <v>0</v>
      </c>
      <c r="N489" s="25" t="s">
        <v>7500</v>
      </c>
      <c r="O489" s="31">
        <f>M489*AA489</f>
        <v>0</v>
      </c>
      <c r="P489" s="1">
        <v>3</v>
      </c>
      <c r="AA489" s="1">
        <f>IF(P489=1,$O$3,IF(P489=2,$O$4,$O$5))</f>
        <v>0</v>
      </c>
    </row>
    <row r="490">
      <c r="A490" s="1" t="s">
        <v>593</v>
      </c>
      <c r="E490" s="27" t="s">
        <v>8885</v>
      </c>
    </row>
    <row r="491">
      <c r="A491" s="1" t="s">
        <v>594</v>
      </c>
    </row>
    <row r="492">
      <c r="A492" s="1" t="s">
        <v>596</v>
      </c>
      <c r="E492" s="27" t="s">
        <v>589</v>
      </c>
    </row>
    <row r="493">
      <c r="A493" s="1" t="s">
        <v>587</v>
      </c>
      <c r="B493" s="1">
        <v>119</v>
      </c>
      <c r="C493" s="26" t="s">
        <v>8886</v>
      </c>
      <c r="D493" t="s">
        <v>589</v>
      </c>
      <c r="E493" s="27" t="s">
        <v>8887</v>
      </c>
      <c r="F493" s="28" t="s">
        <v>614</v>
      </c>
      <c r="G493" s="29">
        <v>186.965</v>
      </c>
      <c r="H493" s="28">
        <v>0.00019000000000000001</v>
      </c>
      <c r="I493" s="30">
        <f>ROUND(G493*H493,P4)</f>
        <v>0</v>
      </c>
      <c r="L493" s="30">
        <v>0</v>
      </c>
      <c r="M493" s="24">
        <f>ROUND(G493*L493,P4)</f>
        <v>0</v>
      </c>
      <c r="N493" s="25" t="s">
        <v>7500</v>
      </c>
      <c r="O493" s="31">
        <f>M493*AA493</f>
        <v>0</v>
      </c>
      <c r="P493" s="1">
        <v>3</v>
      </c>
      <c r="AA493" s="1">
        <f>IF(P493=1,$O$3,IF(P493=2,$O$4,$O$5))</f>
        <v>0</v>
      </c>
    </row>
    <row r="494">
      <c r="A494" s="1" t="s">
        <v>593</v>
      </c>
      <c r="E494" s="27" t="s">
        <v>8887</v>
      </c>
    </row>
    <row r="495" ht="26.4">
      <c r="A495" s="1" t="s">
        <v>594</v>
      </c>
      <c r="E495" s="32" t="s">
        <v>8888</v>
      </c>
    </row>
    <row r="496">
      <c r="A496" s="1" t="s">
        <v>596</v>
      </c>
      <c r="E496" s="27" t="s">
        <v>589</v>
      </c>
    </row>
    <row r="497">
      <c r="A497" s="1" t="s">
        <v>587</v>
      </c>
      <c r="B497" s="1">
        <v>120</v>
      </c>
      <c r="C497" s="26" t="s">
        <v>8889</v>
      </c>
      <c r="D497" t="s">
        <v>589</v>
      </c>
      <c r="E497" s="27" t="s">
        <v>8890</v>
      </c>
      <c r="F497" s="28" t="s">
        <v>614</v>
      </c>
      <c r="G497" s="29">
        <v>95.876000000000005</v>
      </c>
      <c r="H497" s="28">
        <v>0.00175</v>
      </c>
      <c r="I497" s="30">
        <f>ROUND(G497*H497,P4)</f>
        <v>0</v>
      </c>
      <c r="L497" s="30">
        <v>0</v>
      </c>
      <c r="M497" s="24">
        <f>ROUND(G497*L497,P4)</f>
        <v>0</v>
      </c>
      <c r="N497" s="25" t="s">
        <v>7500</v>
      </c>
      <c r="O497" s="31">
        <f>M497*AA497</f>
        <v>0</v>
      </c>
      <c r="P497" s="1">
        <v>3</v>
      </c>
      <c r="AA497" s="1">
        <f>IF(P497=1,$O$3,IF(P497=2,$O$4,$O$5))</f>
        <v>0</v>
      </c>
    </row>
    <row r="498">
      <c r="A498" s="1" t="s">
        <v>593</v>
      </c>
      <c r="E498" s="27" t="s">
        <v>8890</v>
      </c>
    </row>
    <row r="499" ht="26.4">
      <c r="A499" s="1" t="s">
        <v>594</v>
      </c>
      <c r="E499" s="32" t="s">
        <v>8891</v>
      </c>
    </row>
    <row r="500">
      <c r="A500" s="1" t="s">
        <v>596</v>
      </c>
      <c r="E500" s="27" t="s">
        <v>589</v>
      </c>
    </row>
    <row r="501">
      <c r="A501" s="1" t="s">
        <v>587</v>
      </c>
      <c r="B501" s="1">
        <v>121</v>
      </c>
      <c r="C501" s="26" t="s">
        <v>8892</v>
      </c>
      <c r="D501" t="s">
        <v>589</v>
      </c>
      <c r="E501" s="27" t="s">
        <v>8893</v>
      </c>
      <c r="F501" s="28" t="s">
        <v>614</v>
      </c>
      <c r="G501" s="29">
        <v>40.756</v>
      </c>
      <c r="H501" s="28">
        <v>0.0014</v>
      </c>
      <c r="I501" s="30">
        <f>ROUND(G501*H501,P4)</f>
        <v>0</v>
      </c>
      <c r="L501" s="30">
        <v>0</v>
      </c>
      <c r="M501" s="24">
        <f>ROUND(G501*L501,P4)</f>
        <v>0</v>
      </c>
      <c r="N501" s="25" t="s">
        <v>7500</v>
      </c>
      <c r="O501" s="31">
        <f>M501*AA501</f>
        <v>0</v>
      </c>
      <c r="P501" s="1">
        <v>3</v>
      </c>
      <c r="AA501" s="1">
        <f>IF(P501=1,$O$3,IF(P501=2,$O$4,$O$5))</f>
        <v>0</v>
      </c>
    </row>
    <row r="502">
      <c r="A502" s="1" t="s">
        <v>593</v>
      </c>
      <c r="E502" s="27" t="s">
        <v>8893</v>
      </c>
    </row>
    <row r="503">
      <c r="A503" s="1" t="s">
        <v>594</v>
      </c>
    </row>
    <row r="504">
      <c r="A504" s="1" t="s">
        <v>596</v>
      </c>
      <c r="E504" s="27" t="s">
        <v>589</v>
      </c>
    </row>
    <row r="505">
      <c r="A505" s="1" t="s">
        <v>587</v>
      </c>
      <c r="B505" s="1">
        <v>122</v>
      </c>
      <c r="C505" s="26" t="s">
        <v>8473</v>
      </c>
      <c r="D505" t="s">
        <v>589</v>
      </c>
      <c r="E505" s="27" t="s">
        <v>8474</v>
      </c>
      <c r="F505" s="28" t="s">
        <v>614</v>
      </c>
      <c r="G505" s="29">
        <v>207.899</v>
      </c>
      <c r="H505" s="28">
        <v>0</v>
      </c>
      <c r="I505" s="30">
        <f>ROUND(G505*H505,P4)</f>
        <v>0</v>
      </c>
      <c r="L505" s="30">
        <v>0</v>
      </c>
      <c r="M505" s="24">
        <f>ROUND(G505*L505,P4)</f>
        <v>0</v>
      </c>
      <c r="N505" s="25" t="s">
        <v>7500</v>
      </c>
      <c r="O505" s="31">
        <f>M505*AA505</f>
        <v>0</v>
      </c>
      <c r="P505" s="1">
        <v>3</v>
      </c>
      <c r="AA505" s="1">
        <f>IF(P505=1,$O$3,IF(P505=2,$O$4,$O$5))</f>
        <v>0</v>
      </c>
    </row>
    <row r="506">
      <c r="A506" s="1" t="s">
        <v>593</v>
      </c>
      <c r="E506" s="27" t="s">
        <v>8474</v>
      </c>
    </row>
    <row r="507">
      <c r="A507" s="1" t="s">
        <v>594</v>
      </c>
      <c r="E507" s="32" t="s">
        <v>8894</v>
      </c>
    </row>
    <row r="508">
      <c r="A508" s="1" t="s">
        <v>596</v>
      </c>
      <c r="E508" s="27" t="s">
        <v>589</v>
      </c>
    </row>
    <row r="509">
      <c r="A509" s="1" t="s">
        <v>587</v>
      </c>
      <c r="B509" s="1">
        <v>123</v>
      </c>
      <c r="C509" s="26" t="s">
        <v>8895</v>
      </c>
      <c r="D509" t="s">
        <v>589</v>
      </c>
      <c r="E509" s="27" t="s">
        <v>8896</v>
      </c>
      <c r="F509" s="28" t="s">
        <v>614</v>
      </c>
      <c r="G509" s="29">
        <v>168.43700000000001</v>
      </c>
      <c r="H509" s="28">
        <v>0.0030400000000000002</v>
      </c>
      <c r="I509" s="30">
        <f>ROUND(G509*H509,P4)</f>
        <v>0</v>
      </c>
      <c r="L509" s="30">
        <v>0</v>
      </c>
      <c r="M509" s="24">
        <f>ROUND(G509*L509,P4)</f>
        <v>0</v>
      </c>
      <c r="N509" s="25" t="s">
        <v>7500</v>
      </c>
      <c r="O509" s="31">
        <f>M509*AA509</f>
        <v>0</v>
      </c>
      <c r="P509" s="1">
        <v>3</v>
      </c>
      <c r="AA509" s="1">
        <f>IF(P509=1,$O$3,IF(P509=2,$O$4,$O$5))</f>
        <v>0</v>
      </c>
    </row>
    <row r="510">
      <c r="A510" s="1" t="s">
        <v>593</v>
      </c>
      <c r="E510" s="27" t="s">
        <v>8896</v>
      </c>
    </row>
    <row r="511" ht="26.4">
      <c r="A511" s="1" t="s">
        <v>594</v>
      </c>
      <c r="E511" s="32" t="s">
        <v>8897</v>
      </c>
    </row>
    <row r="512">
      <c r="A512" s="1" t="s">
        <v>596</v>
      </c>
      <c r="E512" s="27" t="s">
        <v>589</v>
      </c>
    </row>
    <row r="513">
      <c r="A513" s="1" t="s">
        <v>587</v>
      </c>
      <c r="B513" s="1">
        <v>124</v>
      </c>
      <c r="C513" s="26" t="s">
        <v>8898</v>
      </c>
      <c r="D513" t="s">
        <v>589</v>
      </c>
      <c r="E513" s="27" t="s">
        <v>8899</v>
      </c>
      <c r="F513" s="28" t="s">
        <v>614</v>
      </c>
      <c r="G513" s="29">
        <v>168.43700000000001</v>
      </c>
      <c r="H513" s="28">
        <v>0.0045599999999999998</v>
      </c>
      <c r="I513" s="30">
        <f>ROUND(G513*H513,P4)</f>
        <v>0</v>
      </c>
      <c r="L513" s="30">
        <v>0</v>
      </c>
      <c r="M513" s="24">
        <f>ROUND(G513*L513,P4)</f>
        <v>0</v>
      </c>
      <c r="N513" s="25" t="s">
        <v>7500</v>
      </c>
      <c r="O513" s="31">
        <f>M513*AA513</f>
        <v>0</v>
      </c>
      <c r="P513" s="1">
        <v>3</v>
      </c>
      <c r="AA513" s="1">
        <f>IF(P513=1,$O$3,IF(P513=2,$O$4,$O$5))</f>
        <v>0</v>
      </c>
    </row>
    <row r="514">
      <c r="A514" s="1" t="s">
        <v>593</v>
      </c>
      <c r="E514" s="27" t="s">
        <v>8899</v>
      </c>
    </row>
    <row r="515">
      <c r="A515" s="1" t="s">
        <v>594</v>
      </c>
    </row>
    <row r="516">
      <c r="A516" s="1" t="s">
        <v>596</v>
      </c>
      <c r="E516" s="27" t="s">
        <v>589</v>
      </c>
    </row>
    <row r="517">
      <c r="A517" s="1" t="s">
        <v>587</v>
      </c>
      <c r="B517" s="1">
        <v>125</v>
      </c>
      <c r="C517" s="26" t="s">
        <v>8900</v>
      </c>
      <c r="D517" t="s">
        <v>589</v>
      </c>
      <c r="E517" s="27" t="s">
        <v>8901</v>
      </c>
      <c r="F517" s="28" t="s">
        <v>614</v>
      </c>
      <c r="G517" s="29">
        <v>320.83199999999999</v>
      </c>
      <c r="H517" s="28">
        <v>0</v>
      </c>
      <c r="I517" s="30">
        <f>ROUND(G517*H517,P4)</f>
        <v>0</v>
      </c>
      <c r="L517" s="30">
        <v>0</v>
      </c>
      <c r="M517" s="24">
        <f>ROUND(G517*L517,P4)</f>
        <v>0</v>
      </c>
      <c r="N517" s="25" t="s">
        <v>7500</v>
      </c>
      <c r="O517" s="31">
        <f>M517*AA517</f>
        <v>0</v>
      </c>
      <c r="P517" s="1">
        <v>3</v>
      </c>
      <c r="AA517" s="1">
        <f>IF(P517=1,$O$3,IF(P517=2,$O$4,$O$5))</f>
        <v>0</v>
      </c>
    </row>
    <row r="518" ht="26.4">
      <c r="A518" s="1" t="s">
        <v>593</v>
      </c>
      <c r="E518" s="27" t="s">
        <v>8902</v>
      </c>
    </row>
    <row r="519" ht="39.6">
      <c r="A519" s="1" t="s">
        <v>594</v>
      </c>
      <c r="E519" s="32" t="s">
        <v>8903</v>
      </c>
    </row>
    <row r="520">
      <c r="A520" s="1" t="s">
        <v>596</v>
      </c>
      <c r="E520" s="27" t="s">
        <v>589</v>
      </c>
    </row>
    <row r="521">
      <c r="A521" s="1" t="s">
        <v>587</v>
      </c>
      <c r="B521" s="1">
        <v>126</v>
      </c>
      <c r="C521" s="26" t="s">
        <v>8904</v>
      </c>
      <c r="D521" t="s">
        <v>589</v>
      </c>
      <c r="E521" s="27" t="s">
        <v>8905</v>
      </c>
      <c r="F521" s="28" t="s">
        <v>614</v>
      </c>
      <c r="G521" s="29">
        <v>87.159999999999997</v>
      </c>
      <c r="H521" s="28">
        <v>0</v>
      </c>
      <c r="I521" s="30">
        <f>ROUND(G521*H521,P4)</f>
        <v>0</v>
      </c>
      <c r="L521" s="30">
        <v>0</v>
      </c>
      <c r="M521" s="24">
        <f>ROUND(G521*L521,P4)</f>
        <v>0</v>
      </c>
      <c r="N521" s="25" t="s">
        <v>7500</v>
      </c>
      <c r="O521" s="31">
        <f>M521*AA521</f>
        <v>0</v>
      </c>
      <c r="P521" s="1">
        <v>3</v>
      </c>
      <c r="AA521" s="1">
        <f>IF(P521=1,$O$3,IF(P521=2,$O$4,$O$5))</f>
        <v>0</v>
      </c>
    </row>
    <row r="522" ht="26.4">
      <c r="A522" s="1" t="s">
        <v>593</v>
      </c>
      <c r="E522" s="27" t="s">
        <v>8906</v>
      </c>
    </row>
    <row r="523">
      <c r="A523" s="1" t="s">
        <v>594</v>
      </c>
      <c r="E523" s="32" t="s">
        <v>8907</v>
      </c>
    </row>
    <row r="524">
      <c r="A524" s="1" t="s">
        <v>596</v>
      </c>
      <c r="E524" s="27" t="s">
        <v>589</v>
      </c>
    </row>
    <row r="525" ht="26.4">
      <c r="A525" s="1" t="s">
        <v>587</v>
      </c>
      <c r="B525" s="1">
        <v>127</v>
      </c>
      <c r="C525" s="26" t="s">
        <v>8476</v>
      </c>
      <c r="D525" t="s">
        <v>589</v>
      </c>
      <c r="E525" s="27" t="s">
        <v>8477</v>
      </c>
      <c r="F525" s="28" t="s">
        <v>614</v>
      </c>
      <c r="G525" s="29">
        <v>192.499</v>
      </c>
      <c r="H525" s="28">
        <v>5.0000000000000002E-05</v>
      </c>
      <c r="I525" s="30">
        <f>ROUND(G525*H525,P4)</f>
        <v>0</v>
      </c>
      <c r="L525" s="30">
        <v>0</v>
      </c>
      <c r="M525" s="24">
        <f>ROUND(G525*L525,P4)</f>
        <v>0</v>
      </c>
      <c r="N525" s="25" t="s">
        <v>7500</v>
      </c>
      <c r="O525" s="31">
        <f>M525*AA525</f>
        <v>0</v>
      </c>
      <c r="P525" s="1">
        <v>3</v>
      </c>
      <c r="AA525" s="1">
        <f>IF(P525=1,$O$3,IF(P525=2,$O$4,$O$5))</f>
        <v>0</v>
      </c>
    </row>
    <row r="526" ht="26.4">
      <c r="A526" s="1" t="s">
        <v>593</v>
      </c>
      <c r="E526" s="27" t="s">
        <v>8478</v>
      </c>
    </row>
    <row r="527" ht="26.4">
      <c r="A527" s="1" t="s">
        <v>594</v>
      </c>
      <c r="E527" s="32" t="s">
        <v>8908</v>
      </c>
    </row>
    <row r="528">
      <c r="A528" s="1" t="s">
        <v>596</v>
      </c>
      <c r="E528" s="27" t="s">
        <v>589</v>
      </c>
    </row>
    <row r="529" ht="26.4">
      <c r="A529" s="1" t="s">
        <v>587</v>
      </c>
      <c r="B529" s="1">
        <v>128</v>
      </c>
      <c r="C529" s="26" t="s">
        <v>8909</v>
      </c>
      <c r="D529" t="s">
        <v>589</v>
      </c>
      <c r="E529" s="27" t="s">
        <v>8910</v>
      </c>
      <c r="F529" s="28" t="s">
        <v>614</v>
      </c>
      <c r="G529" s="29">
        <v>38.816000000000003</v>
      </c>
      <c r="H529" s="28">
        <v>0.0061199999999999996</v>
      </c>
      <c r="I529" s="30">
        <f>ROUND(G529*H529,P4)</f>
        <v>0</v>
      </c>
      <c r="L529" s="30">
        <v>0</v>
      </c>
      <c r="M529" s="24">
        <f>ROUND(G529*L529,P4)</f>
        <v>0</v>
      </c>
      <c r="N529" s="25" t="s">
        <v>7500</v>
      </c>
      <c r="O529" s="31">
        <f>M529*AA529</f>
        <v>0</v>
      </c>
      <c r="P529" s="1">
        <v>3</v>
      </c>
      <c r="AA529" s="1">
        <f>IF(P529=1,$O$3,IF(P529=2,$O$4,$O$5))</f>
        <v>0</v>
      </c>
    </row>
    <row r="530" ht="26.4">
      <c r="A530" s="1" t="s">
        <v>593</v>
      </c>
      <c r="E530" s="27" t="s">
        <v>8911</v>
      </c>
    </row>
    <row r="531" ht="26.4">
      <c r="A531" s="1" t="s">
        <v>594</v>
      </c>
      <c r="E531" s="32" t="s">
        <v>8912</v>
      </c>
    </row>
    <row r="532">
      <c r="A532" s="1" t="s">
        <v>596</v>
      </c>
      <c r="E532" s="27" t="s">
        <v>589</v>
      </c>
    </row>
    <row r="533">
      <c r="A533" s="1" t="s">
        <v>587</v>
      </c>
      <c r="B533" s="1">
        <v>129</v>
      </c>
      <c r="C533" s="26" t="s">
        <v>8913</v>
      </c>
      <c r="D533" t="s">
        <v>589</v>
      </c>
      <c r="E533" s="27" t="s">
        <v>8914</v>
      </c>
      <c r="F533" s="28" t="s">
        <v>614</v>
      </c>
      <c r="G533" s="29">
        <v>87.159999999999997</v>
      </c>
      <c r="H533" s="28">
        <v>0</v>
      </c>
      <c r="I533" s="30">
        <f>ROUND(G533*H533,P4)</f>
        <v>0</v>
      </c>
      <c r="L533" s="30">
        <v>0</v>
      </c>
      <c r="M533" s="24">
        <f>ROUND(G533*L533,P4)</f>
        <v>0</v>
      </c>
      <c r="N533" s="25" t="s">
        <v>7500</v>
      </c>
      <c r="O533" s="31">
        <f>M533*AA533</f>
        <v>0</v>
      </c>
      <c r="P533" s="1">
        <v>3</v>
      </c>
      <c r="AA533" s="1">
        <f>IF(P533=1,$O$3,IF(P533=2,$O$4,$O$5))</f>
        <v>0</v>
      </c>
    </row>
    <row r="534" ht="26.4">
      <c r="A534" s="1" t="s">
        <v>593</v>
      </c>
      <c r="E534" s="27" t="s">
        <v>8915</v>
      </c>
    </row>
    <row r="535">
      <c r="A535" s="1" t="s">
        <v>594</v>
      </c>
      <c r="E535" s="32" t="s">
        <v>8916</v>
      </c>
    </row>
    <row r="536">
      <c r="A536" s="1" t="s">
        <v>596</v>
      </c>
      <c r="E536" s="27" t="s">
        <v>589</v>
      </c>
    </row>
    <row r="537" ht="26.4">
      <c r="A537" s="1" t="s">
        <v>587</v>
      </c>
      <c r="B537" s="1">
        <v>130</v>
      </c>
      <c r="C537" s="26" t="s">
        <v>8917</v>
      </c>
      <c r="D537" t="s">
        <v>589</v>
      </c>
      <c r="E537" s="27" t="s">
        <v>8918</v>
      </c>
      <c r="F537" s="28" t="s">
        <v>614</v>
      </c>
      <c r="G537" s="29">
        <v>160.416</v>
      </c>
      <c r="H537" s="28">
        <v>1.0000000000000001E-05</v>
      </c>
      <c r="I537" s="30">
        <f>ROUND(G537*H537,P4)</f>
        <v>0</v>
      </c>
      <c r="L537" s="30">
        <v>0</v>
      </c>
      <c r="M537" s="24">
        <f>ROUND(G537*L537,P4)</f>
        <v>0</v>
      </c>
      <c r="N537" s="25" t="s">
        <v>7500</v>
      </c>
      <c r="O537" s="31">
        <f>M537*AA537</f>
        <v>0</v>
      </c>
      <c r="P537" s="1">
        <v>3</v>
      </c>
      <c r="AA537" s="1">
        <f>IF(P537=1,$O$3,IF(P537=2,$O$4,$O$5))</f>
        <v>0</v>
      </c>
    </row>
    <row r="538" ht="26.4">
      <c r="A538" s="1" t="s">
        <v>593</v>
      </c>
      <c r="E538" s="27" t="s">
        <v>8919</v>
      </c>
    </row>
    <row r="539">
      <c r="A539" s="1" t="s">
        <v>594</v>
      </c>
      <c r="E539" s="32" t="s">
        <v>8920</v>
      </c>
    </row>
    <row r="540">
      <c r="A540" s="1" t="s">
        <v>596</v>
      </c>
      <c r="E540" s="27" t="s">
        <v>589</v>
      </c>
    </row>
    <row r="541">
      <c r="A541" s="1" t="s">
        <v>587</v>
      </c>
      <c r="B541" s="1">
        <v>131</v>
      </c>
      <c r="C541" s="26" t="s">
        <v>8480</v>
      </c>
      <c r="D541" t="s">
        <v>589</v>
      </c>
      <c r="E541" s="27" t="s">
        <v>8481</v>
      </c>
      <c r="F541" s="28" t="s">
        <v>695</v>
      </c>
      <c r="G541" s="29">
        <v>2.1779999999999999</v>
      </c>
      <c r="H541" s="28">
        <v>0</v>
      </c>
      <c r="I541" s="30">
        <f>ROUND(G541*H541,P4)</f>
        <v>0</v>
      </c>
      <c r="L541" s="30">
        <v>0</v>
      </c>
      <c r="M541" s="24">
        <f>ROUND(G541*L541,P4)</f>
        <v>0</v>
      </c>
      <c r="N541" s="25" t="s">
        <v>7500</v>
      </c>
      <c r="O541" s="31">
        <f>M541*AA541</f>
        <v>0</v>
      </c>
      <c r="P541" s="1">
        <v>3</v>
      </c>
      <c r="AA541" s="1">
        <f>IF(P541=1,$O$3,IF(P541=2,$O$4,$O$5))</f>
        <v>0</v>
      </c>
    </row>
    <row r="542" ht="39.6">
      <c r="A542" s="1" t="s">
        <v>593</v>
      </c>
      <c r="E542" s="27" t="s">
        <v>8482</v>
      </c>
    </row>
    <row r="543">
      <c r="A543" s="1" t="s">
        <v>594</v>
      </c>
    </row>
    <row r="544">
      <c r="A544" s="1" t="s">
        <v>596</v>
      </c>
      <c r="E544" s="27" t="s">
        <v>589</v>
      </c>
    </row>
    <row r="545">
      <c r="A545" s="1" t="s">
        <v>584</v>
      </c>
      <c r="C545" s="22" t="s">
        <v>8921</v>
      </c>
      <c r="E545" s="23" t="s">
        <v>8922</v>
      </c>
      <c r="L545" s="24">
        <f>SUMIFS(L546:L593,A546:A593,"P")</f>
        <v>0</v>
      </c>
      <c r="M545" s="24">
        <f>SUMIFS(M546:M593,A546:A593,"P")</f>
        <v>0</v>
      </c>
      <c r="N545" s="25"/>
    </row>
    <row r="546">
      <c r="A546" s="1" t="s">
        <v>587</v>
      </c>
      <c r="B546" s="1">
        <v>132</v>
      </c>
      <c r="C546" s="26" t="s">
        <v>8923</v>
      </c>
      <c r="D546" t="s">
        <v>589</v>
      </c>
      <c r="E546" s="27" t="s">
        <v>8924</v>
      </c>
      <c r="F546" s="28" t="s">
        <v>591</v>
      </c>
      <c r="G546" s="29">
        <v>4.5739999999999998</v>
      </c>
      <c r="H546" s="28">
        <v>0.55000000000000004</v>
      </c>
      <c r="I546" s="30">
        <f>ROUND(G546*H546,P4)</f>
        <v>0</v>
      </c>
      <c r="L546" s="30">
        <v>0</v>
      </c>
      <c r="M546" s="24">
        <f>ROUND(G546*L546,P4)</f>
        <v>0</v>
      </c>
      <c r="N546" s="25" t="s">
        <v>7500</v>
      </c>
      <c r="O546" s="31">
        <f>M546*AA546</f>
        <v>0</v>
      </c>
      <c r="P546" s="1">
        <v>3</v>
      </c>
      <c r="AA546" s="1">
        <f>IF(P546=1,$O$3,IF(P546=2,$O$4,$O$5))</f>
        <v>0</v>
      </c>
    </row>
    <row r="547">
      <c r="A547" s="1" t="s">
        <v>593</v>
      </c>
      <c r="E547" s="27" t="s">
        <v>8924</v>
      </c>
    </row>
    <row r="548">
      <c r="A548" s="1" t="s">
        <v>594</v>
      </c>
      <c r="E548" s="32" t="s">
        <v>8925</v>
      </c>
    </row>
    <row r="549">
      <c r="A549" s="1" t="s">
        <v>596</v>
      </c>
      <c r="E549" s="27" t="s">
        <v>589</v>
      </c>
    </row>
    <row r="550">
      <c r="A550" s="1" t="s">
        <v>587</v>
      </c>
      <c r="B550" s="1">
        <v>133</v>
      </c>
      <c r="C550" s="26" t="s">
        <v>8926</v>
      </c>
      <c r="D550" t="s">
        <v>589</v>
      </c>
      <c r="E550" s="27" t="s">
        <v>8927</v>
      </c>
      <c r="F550" s="28" t="s">
        <v>591</v>
      </c>
      <c r="G550" s="29">
        <v>0.375</v>
      </c>
      <c r="H550" s="28">
        <v>0.55000000000000004</v>
      </c>
      <c r="I550" s="30">
        <f>ROUND(G550*H550,P4)</f>
        <v>0</v>
      </c>
      <c r="L550" s="30">
        <v>0</v>
      </c>
      <c r="M550" s="24">
        <f>ROUND(G550*L550,P4)</f>
        <v>0</v>
      </c>
      <c r="N550" s="25" t="s">
        <v>7500</v>
      </c>
      <c r="O550" s="31">
        <f>M550*AA550</f>
        <v>0</v>
      </c>
      <c r="P550" s="1">
        <v>3</v>
      </c>
      <c r="AA550" s="1">
        <f>IF(P550=1,$O$3,IF(P550=2,$O$4,$O$5))</f>
        <v>0</v>
      </c>
    </row>
    <row r="551">
      <c r="A551" s="1" t="s">
        <v>593</v>
      </c>
      <c r="E551" s="27" t="s">
        <v>8927</v>
      </c>
    </row>
    <row r="552">
      <c r="A552" s="1" t="s">
        <v>594</v>
      </c>
      <c r="E552" s="32" t="s">
        <v>8928</v>
      </c>
    </row>
    <row r="553">
      <c r="A553" s="1" t="s">
        <v>596</v>
      </c>
      <c r="E553" s="27" t="s">
        <v>589</v>
      </c>
    </row>
    <row r="554">
      <c r="A554" s="1" t="s">
        <v>587</v>
      </c>
      <c r="B554" s="1">
        <v>134</v>
      </c>
      <c r="C554" s="26" t="s">
        <v>8929</v>
      </c>
      <c r="D554" t="s">
        <v>589</v>
      </c>
      <c r="E554" s="27" t="s">
        <v>8930</v>
      </c>
      <c r="F554" s="28" t="s">
        <v>591</v>
      </c>
      <c r="G554" s="29">
        <v>0.432</v>
      </c>
      <c r="H554" s="28">
        <v>0.55000000000000004</v>
      </c>
      <c r="I554" s="30">
        <f>ROUND(G554*H554,P4)</f>
        <v>0</v>
      </c>
      <c r="L554" s="30">
        <v>0</v>
      </c>
      <c r="M554" s="24">
        <f>ROUND(G554*L554,P4)</f>
        <v>0</v>
      </c>
      <c r="N554" s="25" t="s">
        <v>7500</v>
      </c>
      <c r="O554" s="31">
        <f>M554*AA554</f>
        <v>0</v>
      </c>
      <c r="P554" s="1">
        <v>3</v>
      </c>
      <c r="AA554" s="1">
        <f>IF(P554=1,$O$3,IF(P554=2,$O$4,$O$5))</f>
        <v>0</v>
      </c>
    </row>
    <row r="555">
      <c r="A555" s="1" t="s">
        <v>593</v>
      </c>
      <c r="E555" s="27" t="s">
        <v>8930</v>
      </c>
    </row>
    <row r="556" ht="26.4">
      <c r="A556" s="1" t="s">
        <v>594</v>
      </c>
      <c r="E556" s="32" t="s">
        <v>8931</v>
      </c>
    </row>
    <row r="557">
      <c r="A557" s="1" t="s">
        <v>596</v>
      </c>
      <c r="E557" s="27" t="s">
        <v>589</v>
      </c>
    </row>
    <row r="558" ht="26.4">
      <c r="A558" s="1" t="s">
        <v>587</v>
      </c>
      <c r="B558" s="1">
        <v>135</v>
      </c>
      <c r="C558" s="26" t="s">
        <v>8932</v>
      </c>
      <c r="D558" t="s">
        <v>589</v>
      </c>
      <c r="E558" s="27" t="s">
        <v>8933</v>
      </c>
      <c r="F558" s="28" t="s">
        <v>591</v>
      </c>
      <c r="G558" s="29">
        <v>5.3810000000000002</v>
      </c>
      <c r="H558" s="28">
        <v>0.00189</v>
      </c>
      <c r="I558" s="30">
        <f>ROUND(G558*H558,P4)</f>
        <v>0</v>
      </c>
      <c r="L558" s="30">
        <v>0</v>
      </c>
      <c r="M558" s="24">
        <f>ROUND(G558*L558,P4)</f>
        <v>0</v>
      </c>
      <c r="N558" s="25" t="s">
        <v>7500</v>
      </c>
      <c r="O558" s="31">
        <f>M558*AA558</f>
        <v>0</v>
      </c>
      <c r="P558" s="1">
        <v>3</v>
      </c>
      <c r="AA558" s="1">
        <f>IF(P558=1,$O$3,IF(P558=2,$O$4,$O$5))</f>
        <v>0</v>
      </c>
    </row>
    <row r="559" ht="26.4">
      <c r="A559" s="1" t="s">
        <v>593</v>
      </c>
      <c r="E559" s="27" t="s">
        <v>8934</v>
      </c>
    </row>
    <row r="560" ht="92.4">
      <c r="A560" s="1" t="s">
        <v>594</v>
      </c>
      <c r="E560" s="32" t="s">
        <v>8935</v>
      </c>
    </row>
    <row r="561">
      <c r="A561" s="1" t="s">
        <v>596</v>
      </c>
      <c r="E561" s="27" t="s">
        <v>589</v>
      </c>
    </row>
    <row r="562" ht="26.4">
      <c r="A562" s="1" t="s">
        <v>587</v>
      </c>
      <c r="B562" s="1">
        <v>136</v>
      </c>
      <c r="C562" s="26" t="s">
        <v>8936</v>
      </c>
      <c r="D562" t="s">
        <v>589</v>
      </c>
      <c r="E562" s="27" t="s">
        <v>8937</v>
      </c>
      <c r="F562" s="28" t="s">
        <v>607</v>
      </c>
      <c r="G562" s="29">
        <v>30</v>
      </c>
      <c r="H562" s="28">
        <v>0</v>
      </c>
      <c r="I562" s="30">
        <f>ROUND(G562*H562,P4)</f>
        <v>0</v>
      </c>
      <c r="L562" s="30">
        <v>0</v>
      </c>
      <c r="M562" s="24">
        <f>ROUND(G562*L562,P4)</f>
        <v>0</v>
      </c>
      <c r="N562" s="25" t="s">
        <v>7500</v>
      </c>
      <c r="O562" s="31">
        <f>M562*AA562</f>
        <v>0</v>
      </c>
      <c r="P562" s="1">
        <v>3</v>
      </c>
      <c r="AA562" s="1">
        <f>IF(P562=1,$O$3,IF(P562=2,$O$4,$O$5))</f>
        <v>0</v>
      </c>
    </row>
    <row r="563" ht="52.8">
      <c r="A563" s="1" t="s">
        <v>593</v>
      </c>
      <c r="E563" s="27" t="s">
        <v>8938</v>
      </c>
    </row>
    <row r="564" ht="26.4">
      <c r="A564" s="1" t="s">
        <v>594</v>
      </c>
      <c r="E564" s="32" t="s">
        <v>8939</v>
      </c>
    </row>
    <row r="565">
      <c r="A565" s="1" t="s">
        <v>596</v>
      </c>
      <c r="E565" s="27" t="s">
        <v>589</v>
      </c>
    </row>
    <row r="566" ht="26.4">
      <c r="A566" s="1" t="s">
        <v>587</v>
      </c>
      <c r="B566" s="1">
        <v>137</v>
      </c>
      <c r="C566" s="26" t="s">
        <v>8940</v>
      </c>
      <c r="D566" t="s">
        <v>589</v>
      </c>
      <c r="E566" s="27" t="s">
        <v>8941</v>
      </c>
      <c r="F566" s="28" t="s">
        <v>614</v>
      </c>
      <c r="G566" s="29">
        <v>198</v>
      </c>
      <c r="H566" s="28">
        <v>0</v>
      </c>
      <c r="I566" s="30">
        <f>ROUND(G566*H566,P4)</f>
        <v>0</v>
      </c>
      <c r="L566" s="30">
        <v>0</v>
      </c>
      <c r="M566" s="24">
        <f>ROUND(G566*L566,P4)</f>
        <v>0</v>
      </c>
      <c r="N566" s="25" t="s">
        <v>7500</v>
      </c>
      <c r="O566" s="31">
        <f>M566*AA566</f>
        <v>0</v>
      </c>
      <c r="P566" s="1">
        <v>3</v>
      </c>
      <c r="AA566" s="1">
        <f>IF(P566=1,$O$3,IF(P566=2,$O$4,$O$5))</f>
        <v>0</v>
      </c>
    </row>
    <row r="567" ht="26.4">
      <c r="A567" s="1" t="s">
        <v>593</v>
      </c>
      <c r="E567" s="27" t="s">
        <v>8942</v>
      </c>
    </row>
    <row r="568">
      <c r="A568" s="1" t="s">
        <v>594</v>
      </c>
      <c r="E568" s="32" t="s">
        <v>8943</v>
      </c>
    </row>
    <row r="569">
      <c r="A569" s="1" t="s">
        <v>596</v>
      </c>
      <c r="E569" s="27" t="s">
        <v>589</v>
      </c>
    </row>
    <row r="570">
      <c r="A570" s="1" t="s">
        <v>587</v>
      </c>
      <c r="B570" s="1">
        <v>138</v>
      </c>
      <c r="C570" s="26" t="s">
        <v>8944</v>
      </c>
      <c r="D570" t="s">
        <v>589</v>
      </c>
      <c r="E570" s="27" t="s">
        <v>8945</v>
      </c>
      <c r="F570" s="28" t="s">
        <v>591</v>
      </c>
      <c r="G570" s="29">
        <v>4.9489999999999998</v>
      </c>
      <c r="H570" s="28">
        <v>0.022839999999999999</v>
      </c>
      <c r="I570" s="30">
        <f>ROUND(G570*H570,P4)</f>
        <v>0</v>
      </c>
      <c r="L570" s="30">
        <v>0</v>
      </c>
      <c r="M570" s="24">
        <f>ROUND(G570*L570,P4)</f>
        <v>0</v>
      </c>
      <c r="N570" s="25" t="s">
        <v>7500</v>
      </c>
      <c r="O570" s="31">
        <f>M570*AA570</f>
        <v>0</v>
      </c>
      <c r="P570" s="1">
        <v>3</v>
      </c>
      <c r="AA570" s="1">
        <f>IF(P570=1,$O$3,IF(P570=2,$O$4,$O$5))</f>
        <v>0</v>
      </c>
    </row>
    <row r="571" ht="26.4">
      <c r="A571" s="1" t="s">
        <v>593</v>
      </c>
      <c r="E571" s="27" t="s">
        <v>8946</v>
      </c>
    </row>
    <row r="572">
      <c r="A572" s="1" t="s">
        <v>594</v>
      </c>
      <c r="E572" s="32" t="s">
        <v>8947</v>
      </c>
    </row>
    <row r="573">
      <c r="A573" s="1" t="s">
        <v>596</v>
      </c>
      <c r="E573" s="27" t="s">
        <v>589</v>
      </c>
    </row>
    <row r="574">
      <c r="A574" s="1" t="s">
        <v>587</v>
      </c>
      <c r="B574" s="1">
        <v>139</v>
      </c>
      <c r="C574" s="26" t="s">
        <v>8948</v>
      </c>
      <c r="D574" t="s">
        <v>589</v>
      </c>
      <c r="E574" s="27" t="s">
        <v>8949</v>
      </c>
      <c r="F574" s="28" t="s">
        <v>614</v>
      </c>
      <c r="G574" s="29">
        <v>36.600000000000001</v>
      </c>
      <c r="H574" s="28">
        <v>0.021950000000000001</v>
      </c>
      <c r="I574" s="30">
        <f>ROUND(G574*H574,P4)</f>
        <v>0</v>
      </c>
      <c r="L574" s="30">
        <v>0</v>
      </c>
      <c r="M574" s="24">
        <f>ROUND(G574*L574,P4)</f>
        <v>0</v>
      </c>
      <c r="N574" s="25" t="s">
        <v>7500</v>
      </c>
      <c r="O574" s="31">
        <f>M574*AA574</f>
        <v>0</v>
      </c>
      <c r="P574" s="1">
        <v>3</v>
      </c>
      <c r="AA574" s="1">
        <f>IF(P574=1,$O$3,IF(P574=2,$O$4,$O$5))</f>
        <v>0</v>
      </c>
    </row>
    <row r="575" ht="26.4">
      <c r="A575" s="1" t="s">
        <v>593</v>
      </c>
      <c r="E575" s="27" t="s">
        <v>8950</v>
      </c>
    </row>
    <row r="576" ht="52.8">
      <c r="A576" s="1" t="s">
        <v>594</v>
      </c>
      <c r="E576" s="32" t="s">
        <v>8951</v>
      </c>
    </row>
    <row r="577">
      <c r="A577" s="1" t="s">
        <v>596</v>
      </c>
      <c r="E577" s="27" t="s">
        <v>589</v>
      </c>
    </row>
    <row r="578">
      <c r="A578" s="1" t="s">
        <v>587</v>
      </c>
      <c r="B578" s="1">
        <v>140</v>
      </c>
      <c r="C578" s="26" t="s">
        <v>8952</v>
      </c>
      <c r="D578" t="s">
        <v>589</v>
      </c>
      <c r="E578" s="27" t="s">
        <v>8953</v>
      </c>
      <c r="F578" s="28" t="s">
        <v>607</v>
      </c>
      <c r="G578" s="29">
        <v>180</v>
      </c>
      <c r="H578" s="28">
        <v>3.0000000000000001E-05</v>
      </c>
      <c r="I578" s="30">
        <f>ROUND(G578*H578,P4)</f>
        <v>0</v>
      </c>
      <c r="L578" s="30">
        <v>0</v>
      </c>
      <c r="M578" s="24">
        <f>ROUND(G578*L578,P4)</f>
        <v>0</v>
      </c>
      <c r="N578" s="25" t="s">
        <v>7500</v>
      </c>
      <c r="O578" s="31">
        <f>M578*AA578</f>
        <v>0</v>
      </c>
      <c r="P578" s="1">
        <v>3</v>
      </c>
      <c r="AA578" s="1">
        <f>IF(P578=1,$O$3,IF(P578=2,$O$4,$O$5))</f>
        <v>0</v>
      </c>
    </row>
    <row r="579">
      <c r="A579" s="1" t="s">
        <v>593</v>
      </c>
      <c r="E579" s="27" t="s">
        <v>8954</v>
      </c>
    </row>
    <row r="580">
      <c r="A580" s="1" t="s">
        <v>594</v>
      </c>
      <c r="E580" s="32" t="s">
        <v>8955</v>
      </c>
    </row>
    <row r="581">
      <c r="A581" s="1" t="s">
        <v>596</v>
      </c>
      <c r="E581" s="27" t="s">
        <v>589</v>
      </c>
    </row>
    <row r="582">
      <c r="A582" s="1" t="s">
        <v>587</v>
      </c>
      <c r="B582" s="1">
        <v>141</v>
      </c>
      <c r="C582" s="26" t="s">
        <v>8956</v>
      </c>
      <c r="D582" t="s">
        <v>589</v>
      </c>
      <c r="E582" s="27" t="s">
        <v>8957</v>
      </c>
      <c r="F582" s="28" t="s">
        <v>614</v>
      </c>
      <c r="G582" s="29">
        <v>0.432</v>
      </c>
      <c r="H582" s="28">
        <v>0.00018000000000000001</v>
      </c>
      <c r="I582" s="30">
        <f>ROUND(G582*H582,P4)</f>
        <v>0</v>
      </c>
      <c r="L582" s="30">
        <v>0</v>
      </c>
      <c r="M582" s="24">
        <f>ROUND(G582*L582,P4)</f>
        <v>0</v>
      </c>
      <c r="N582" s="25" t="s">
        <v>7500</v>
      </c>
      <c r="O582" s="31">
        <f>M582*AA582</f>
        <v>0</v>
      </c>
      <c r="P582" s="1">
        <v>3</v>
      </c>
      <c r="AA582" s="1">
        <f>IF(P582=1,$O$3,IF(P582=2,$O$4,$O$5))</f>
        <v>0</v>
      </c>
    </row>
    <row r="583" ht="26.4">
      <c r="A583" s="1" t="s">
        <v>593</v>
      </c>
      <c r="E583" s="27" t="s">
        <v>8958</v>
      </c>
    </row>
    <row r="584">
      <c r="A584" s="1" t="s">
        <v>594</v>
      </c>
      <c r="E584" s="32" t="s">
        <v>8959</v>
      </c>
    </row>
    <row r="585">
      <c r="A585" s="1" t="s">
        <v>596</v>
      </c>
      <c r="E585" s="27" t="s">
        <v>589</v>
      </c>
    </row>
    <row r="586">
      <c r="A586" s="1" t="s">
        <v>587</v>
      </c>
      <c r="B586" s="1">
        <v>142</v>
      </c>
      <c r="C586" s="26" t="s">
        <v>8960</v>
      </c>
      <c r="D586" t="s">
        <v>589</v>
      </c>
      <c r="E586" s="27" t="s">
        <v>8961</v>
      </c>
      <c r="F586" s="28" t="s">
        <v>695</v>
      </c>
      <c r="G586" s="29">
        <v>3.8959999999999999</v>
      </c>
      <c r="H586" s="28">
        <v>0</v>
      </c>
      <c r="I586" s="30">
        <f>ROUND(G586*H586,P4)</f>
        <v>0</v>
      </c>
      <c r="L586" s="30">
        <v>0</v>
      </c>
      <c r="M586" s="24">
        <f>ROUND(G586*L586,P4)</f>
        <v>0</v>
      </c>
      <c r="N586" s="25" t="s">
        <v>7500</v>
      </c>
      <c r="O586" s="31">
        <f>M586*AA586</f>
        <v>0</v>
      </c>
      <c r="P586" s="1">
        <v>3</v>
      </c>
      <c r="AA586" s="1">
        <f>IF(P586=1,$O$3,IF(P586=2,$O$4,$O$5))</f>
        <v>0</v>
      </c>
    </row>
    <row r="587" ht="26.4">
      <c r="A587" s="1" t="s">
        <v>593</v>
      </c>
      <c r="E587" s="27" t="s">
        <v>8962</v>
      </c>
    </row>
    <row r="588">
      <c r="A588" s="1" t="s">
        <v>594</v>
      </c>
    </row>
    <row r="589">
      <c r="A589" s="1" t="s">
        <v>596</v>
      </c>
      <c r="E589" s="27" t="s">
        <v>589</v>
      </c>
    </row>
    <row r="590">
      <c r="A590" s="1" t="s">
        <v>587</v>
      </c>
      <c r="B590" s="1">
        <v>143</v>
      </c>
      <c r="C590" s="26" t="s">
        <v>8963</v>
      </c>
      <c r="D590" t="s">
        <v>589</v>
      </c>
      <c r="E590" s="27" t="s">
        <v>8964</v>
      </c>
      <c r="F590" s="28" t="s">
        <v>1456</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593</v>
      </c>
      <c r="E591" s="27" t="s">
        <v>8965</v>
      </c>
    </row>
    <row r="592">
      <c r="A592" s="1" t="s">
        <v>594</v>
      </c>
      <c r="E592" s="32" t="s">
        <v>3860</v>
      </c>
    </row>
    <row r="593">
      <c r="A593" s="1" t="s">
        <v>596</v>
      </c>
      <c r="E593" s="27" t="s">
        <v>589</v>
      </c>
    </row>
    <row r="594">
      <c r="A594" s="1" t="s">
        <v>584</v>
      </c>
      <c r="C594" s="22" t="s">
        <v>8966</v>
      </c>
      <c r="E594" s="23" t="s">
        <v>8967</v>
      </c>
      <c r="L594" s="24">
        <f>SUMIFS(L595:L606,A595:A606,"P")</f>
        <v>0</v>
      </c>
      <c r="M594" s="24">
        <f>SUMIFS(M595:M606,A595:A606,"P")</f>
        <v>0</v>
      </c>
      <c r="N594" s="25"/>
    </row>
    <row r="595">
      <c r="A595" s="1" t="s">
        <v>587</v>
      </c>
      <c r="B595" s="1">
        <v>144</v>
      </c>
      <c r="C595" s="26" t="s">
        <v>8968</v>
      </c>
      <c r="D595" t="s">
        <v>589</v>
      </c>
      <c r="E595" s="27" t="s">
        <v>8969</v>
      </c>
      <c r="F595" s="28" t="s">
        <v>614</v>
      </c>
      <c r="G595" s="29">
        <v>7.5</v>
      </c>
      <c r="H595" s="28">
        <v>0.016920000000000001</v>
      </c>
      <c r="I595" s="30">
        <f>ROUND(G595*H595,P4)</f>
        <v>0</v>
      </c>
      <c r="L595" s="30">
        <v>0</v>
      </c>
      <c r="M595" s="24">
        <f>ROUND(G595*L595,P4)</f>
        <v>0</v>
      </c>
      <c r="N595" s="25" t="s">
        <v>7500</v>
      </c>
      <c r="O595" s="31">
        <f>M595*AA595</f>
        <v>0</v>
      </c>
      <c r="P595" s="1">
        <v>3</v>
      </c>
      <c r="AA595" s="1">
        <f>IF(P595=1,$O$3,IF(P595=2,$O$4,$O$5))</f>
        <v>0</v>
      </c>
    </row>
    <row r="596" ht="39.6">
      <c r="A596" s="1" t="s">
        <v>593</v>
      </c>
      <c r="E596" s="27" t="s">
        <v>8970</v>
      </c>
    </row>
    <row r="597" ht="26.4">
      <c r="A597" s="1" t="s">
        <v>594</v>
      </c>
      <c r="E597" s="32" t="s">
        <v>8971</v>
      </c>
    </row>
    <row r="598">
      <c r="A598" s="1" t="s">
        <v>596</v>
      </c>
      <c r="E598" s="27" t="s">
        <v>589</v>
      </c>
    </row>
    <row r="599">
      <c r="A599" s="1" t="s">
        <v>587</v>
      </c>
      <c r="B599" s="1">
        <v>145</v>
      </c>
      <c r="C599" s="26" t="s">
        <v>8972</v>
      </c>
      <c r="D599" t="s">
        <v>589</v>
      </c>
      <c r="E599" s="27" t="s">
        <v>8973</v>
      </c>
      <c r="F599" s="28" t="s">
        <v>614</v>
      </c>
      <c r="G599" s="29">
        <v>7.5</v>
      </c>
      <c r="H599" s="28">
        <v>0.0001</v>
      </c>
      <c r="I599" s="30">
        <f>ROUND(G599*H599,P4)</f>
        <v>0</v>
      </c>
      <c r="L599" s="30">
        <v>0</v>
      </c>
      <c r="M599" s="24">
        <f>ROUND(G599*L599,P4)</f>
        <v>0</v>
      </c>
      <c r="N599" s="25" t="s">
        <v>7500</v>
      </c>
      <c r="O599" s="31">
        <f>M599*AA599</f>
        <v>0</v>
      </c>
      <c r="P599" s="1">
        <v>3</v>
      </c>
      <c r="AA599" s="1">
        <f>IF(P599=1,$O$3,IF(P599=2,$O$4,$O$5))</f>
        <v>0</v>
      </c>
    </row>
    <row r="600" ht="26.4">
      <c r="A600" s="1" t="s">
        <v>593</v>
      </c>
      <c r="E600" s="27" t="s">
        <v>8974</v>
      </c>
    </row>
    <row r="601">
      <c r="A601" s="1" t="s">
        <v>594</v>
      </c>
      <c r="E601" s="32" t="s">
        <v>8975</v>
      </c>
    </row>
    <row r="602">
      <c r="A602" s="1" t="s">
        <v>596</v>
      </c>
      <c r="E602" s="27" t="s">
        <v>589</v>
      </c>
    </row>
    <row r="603">
      <c r="A603" s="1" t="s">
        <v>587</v>
      </c>
      <c r="B603" s="1">
        <v>146</v>
      </c>
      <c r="C603" s="26" t="s">
        <v>8976</v>
      </c>
      <c r="D603" t="s">
        <v>589</v>
      </c>
      <c r="E603" s="27" t="s">
        <v>8977</v>
      </c>
      <c r="F603" s="28" t="s">
        <v>695</v>
      </c>
      <c r="G603" s="29">
        <v>0.128</v>
      </c>
      <c r="H603" s="28">
        <v>0</v>
      </c>
      <c r="I603" s="30">
        <f>ROUND(G603*H603,P4)</f>
        <v>0</v>
      </c>
      <c r="L603" s="30">
        <v>0</v>
      </c>
      <c r="M603" s="24">
        <f>ROUND(G603*L603,P4)</f>
        <v>0</v>
      </c>
      <c r="N603" s="25" t="s">
        <v>7500</v>
      </c>
      <c r="O603" s="31">
        <f>M603*AA603</f>
        <v>0</v>
      </c>
      <c r="P603" s="1">
        <v>3</v>
      </c>
      <c r="AA603" s="1">
        <f>IF(P603=1,$O$3,IF(P603=2,$O$4,$O$5))</f>
        <v>0</v>
      </c>
    </row>
    <row r="604" ht="39.6">
      <c r="A604" s="1" t="s">
        <v>593</v>
      </c>
      <c r="E604" s="27" t="s">
        <v>8978</v>
      </c>
    </row>
    <row r="605">
      <c r="A605" s="1" t="s">
        <v>594</v>
      </c>
    </row>
    <row r="606">
      <c r="A606" s="1" t="s">
        <v>596</v>
      </c>
      <c r="E606" s="27" t="s">
        <v>589</v>
      </c>
    </row>
    <row r="607">
      <c r="A607" s="1" t="s">
        <v>584</v>
      </c>
      <c r="C607" s="22" t="s">
        <v>8979</v>
      </c>
      <c r="E607" s="23" t="s">
        <v>8980</v>
      </c>
      <c r="L607" s="24">
        <f>SUMIFS(L608:L651,A608:A651,"P")</f>
        <v>0</v>
      </c>
      <c r="M607" s="24">
        <f>SUMIFS(M608:M651,A608:A651,"P")</f>
        <v>0</v>
      </c>
      <c r="N607" s="25"/>
    </row>
    <row r="608">
      <c r="A608" s="1" t="s">
        <v>587</v>
      </c>
      <c r="B608" s="1">
        <v>147</v>
      </c>
      <c r="C608" s="26" t="s">
        <v>8981</v>
      </c>
      <c r="D608" t="s">
        <v>589</v>
      </c>
      <c r="E608" s="27" t="s">
        <v>8982</v>
      </c>
      <c r="F608" s="28" t="s">
        <v>607</v>
      </c>
      <c r="G608" s="29">
        <v>30</v>
      </c>
      <c r="H608" s="28">
        <v>0.00077999999999999999</v>
      </c>
      <c r="I608" s="30">
        <f>ROUND(G608*H608,P4)</f>
        <v>0</v>
      </c>
      <c r="L608" s="30">
        <v>0</v>
      </c>
      <c r="M608" s="24">
        <f>ROUND(G608*L608,P4)</f>
        <v>0</v>
      </c>
      <c r="N608" s="25" t="s">
        <v>7500</v>
      </c>
      <c r="O608" s="31">
        <f>M608*AA608</f>
        <v>0</v>
      </c>
      <c r="P608" s="1">
        <v>3</v>
      </c>
      <c r="AA608" s="1">
        <f>IF(P608=1,$O$3,IF(P608=2,$O$4,$O$5))</f>
        <v>0</v>
      </c>
    </row>
    <row r="609" ht="26.4">
      <c r="A609" s="1" t="s">
        <v>593</v>
      </c>
      <c r="E609" s="27" t="s">
        <v>8983</v>
      </c>
    </row>
    <row r="610" ht="26.4">
      <c r="A610" s="1" t="s">
        <v>594</v>
      </c>
      <c r="E610" s="32" t="s">
        <v>8984</v>
      </c>
    </row>
    <row r="611">
      <c r="A611" s="1" t="s">
        <v>596</v>
      </c>
      <c r="E611" s="27" t="s">
        <v>589</v>
      </c>
    </row>
    <row r="612" ht="26.4">
      <c r="A612" s="1" t="s">
        <v>587</v>
      </c>
      <c r="B612" s="1">
        <v>148</v>
      </c>
      <c r="C612" s="26" t="s">
        <v>8985</v>
      </c>
      <c r="D612" t="s">
        <v>589</v>
      </c>
      <c r="E612" s="27" t="s">
        <v>8986</v>
      </c>
      <c r="F612" s="28" t="s">
        <v>614</v>
      </c>
      <c r="G612" s="29">
        <v>198</v>
      </c>
      <c r="H612" s="28">
        <v>0.0068999999999999999</v>
      </c>
      <c r="I612" s="30">
        <f>ROUND(G612*H612,P4)</f>
        <v>0</v>
      </c>
      <c r="L612" s="30">
        <v>0</v>
      </c>
      <c r="M612" s="24">
        <f>ROUND(G612*L612,P4)</f>
        <v>0</v>
      </c>
      <c r="N612" s="25" t="s">
        <v>7500</v>
      </c>
      <c r="O612" s="31">
        <f>M612*AA612</f>
        <v>0</v>
      </c>
      <c r="P612" s="1">
        <v>3</v>
      </c>
      <c r="AA612" s="1">
        <f>IF(P612=1,$O$3,IF(P612=2,$O$4,$O$5))</f>
        <v>0</v>
      </c>
    </row>
    <row r="613" ht="39.6">
      <c r="A613" s="1" t="s">
        <v>593</v>
      </c>
      <c r="E613" s="27" t="s">
        <v>8987</v>
      </c>
    </row>
    <row r="614">
      <c r="A614" s="1" t="s">
        <v>594</v>
      </c>
      <c r="E614" s="32" t="s">
        <v>8988</v>
      </c>
    </row>
    <row r="615">
      <c r="A615" s="1" t="s">
        <v>596</v>
      </c>
      <c r="E615" s="27" t="s">
        <v>589</v>
      </c>
    </row>
    <row r="616" ht="26.4">
      <c r="A616" s="1" t="s">
        <v>587</v>
      </c>
      <c r="B616" s="1">
        <v>149</v>
      </c>
      <c r="C616" s="26" t="s">
        <v>8989</v>
      </c>
      <c r="D616" t="s">
        <v>589</v>
      </c>
      <c r="E616" s="27" t="s">
        <v>8990</v>
      </c>
      <c r="F616" s="28" t="s">
        <v>607</v>
      </c>
      <c r="G616" s="29">
        <v>15</v>
      </c>
      <c r="H616" s="28">
        <v>0.0057400000000000003</v>
      </c>
      <c r="I616" s="30">
        <f>ROUND(G616*H616,P4)</f>
        <v>0</v>
      </c>
      <c r="L616" s="30">
        <v>0</v>
      </c>
      <c r="M616" s="24">
        <f>ROUND(G616*L616,P4)</f>
        <v>0</v>
      </c>
      <c r="N616" s="25" t="s">
        <v>7500</v>
      </c>
      <c r="O616" s="31">
        <f>M616*AA616</f>
        <v>0</v>
      </c>
      <c r="P616" s="1">
        <v>3</v>
      </c>
      <c r="AA616" s="1">
        <f>IF(P616=1,$O$3,IF(P616=2,$O$4,$O$5))</f>
        <v>0</v>
      </c>
    </row>
    <row r="617" ht="39.6">
      <c r="A617" s="1" t="s">
        <v>593</v>
      </c>
      <c r="E617" s="27" t="s">
        <v>8991</v>
      </c>
    </row>
    <row r="618" ht="26.4">
      <c r="A618" s="1" t="s">
        <v>594</v>
      </c>
      <c r="E618" s="32" t="s">
        <v>8992</v>
      </c>
    </row>
    <row r="619">
      <c r="A619" s="1" t="s">
        <v>596</v>
      </c>
      <c r="E619" s="27" t="s">
        <v>589</v>
      </c>
    </row>
    <row r="620">
      <c r="A620" s="1" t="s">
        <v>587</v>
      </c>
      <c r="B620" s="1">
        <v>150</v>
      </c>
      <c r="C620" s="26" t="s">
        <v>8993</v>
      </c>
      <c r="D620" t="s">
        <v>589</v>
      </c>
      <c r="E620" s="27" t="s">
        <v>8994</v>
      </c>
      <c r="F620" s="28" t="s">
        <v>607</v>
      </c>
      <c r="G620" s="29">
        <v>30</v>
      </c>
      <c r="H620" s="28">
        <v>0.0018600000000000001</v>
      </c>
      <c r="I620" s="30">
        <f>ROUND(G620*H620,P4)</f>
        <v>0</v>
      </c>
      <c r="L620" s="30">
        <v>0</v>
      </c>
      <c r="M620" s="24">
        <f>ROUND(G620*L620,P4)</f>
        <v>0</v>
      </c>
      <c r="N620" s="25" t="s">
        <v>7500</v>
      </c>
      <c r="O620" s="31">
        <f>M620*AA620</f>
        <v>0</v>
      </c>
      <c r="P620" s="1">
        <v>3</v>
      </c>
      <c r="AA620" s="1">
        <f>IF(P620=1,$O$3,IF(P620=2,$O$4,$O$5))</f>
        <v>0</v>
      </c>
    </row>
    <row r="621" ht="26.4">
      <c r="A621" s="1" t="s">
        <v>593</v>
      </c>
      <c r="E621" s="27" t="s">
        <v>8995</v>
      </c>
    </row>
    <row r="622" ht="26.4">
      <c r="A622" s="1" t="s">
        <v>594</v>
      </c>
      <c r="E622" s="32" t="s">
        <v>8996</v>
      </c>
    </row>
    <row r="623">
      <c r="A623" s="1" t="s">
        <v>596</v>
      </c>
      <c r="E623" s="27" t="s">
        <v>589</v>
      </c>
    </row>
    <row r="624">
      <c r="A624" s="1" t="s">
        <v>587</v>
      </c>
      <c r="B624" s="1">
        <v>151</v>
      </c>
      <c r="C624" s="26" t="s">
        <v>8997</v>
      </c>
      <c r="D624" t="s">
        <v>589</v>
      </c>
      <c r="E624" s="27" t="s">
        <v>8998</v>
      </c>
      <c r="F624" s="28" t="s">
        <v>607</v>
      </c>
      <c r="G624" s="29">
        <v>26.399999999999999</v>
      </c>
      <c r="H624" s="28">
        <v>0.0043299999999999996</v>
      </c>
      <c r="I624" s="30">
        <f>ROUND(G624*H624,P4)</f>
        <v>0</v>
      </c>
      <c r="L624" s="30">
        <v>0</v>
      </c>
      <c r="M624" s="24">
        <f>ROUND(G624*L624,P4)</f>
        <v>0</v>
      </c>
      <c r="N624" s="25" t="s">
        <v>7500</v>
      </c>
      <c r="O624" s="31">
        <f>M624*AA624</f>
        <v>0</v>
      </c>
      <c r="P624" s="1">
        <v>3</v>
      </c>
      <c r="AA624" s="1">
        <f>IF(P624=1,$O$3,IF(P624=2,$O$4,$O$5))</f>
        <v>0</v>
      </c>
    </row>
    <row r="625" ht="26.4">
      <c r="A625" s="1" t="s">
        <v>593</v>
      </c>
      <c r="E625" s="27" t="s">
        <v>8999</v>
      </c>
    </row>
    <row r="626" ht="26.4">
      <c r="A626" s="1" t="s">
        <v>594</v>
      </c>
      <c r="E626" s="32" t="s">
        <v>9000</v>
      </c>
    </row>
    <row r="627">
      <c r="A627" s="1" t="s">
        <v>596</v>
      </c>
      <c r="E627" s="27" t="s">
        <v>589</v>
      </c>
    </row>
    <row r="628">
      <c r="A628" s="1" t="s">
        <v>587</v>
      </c>
      <c r="B628" s="1">
        <v>152</v>
      </c>
      <c r="C628" s="26" t="s">
        <v>9001</v>
      </c>
      <c r="D628" t="s">
        <v>589</v>
      </c>
      <c r="E628" s="27" t="s">
        <v>9002</v>
      </c>
      <c r="F628" s="28" t="s">
        <v>607</v>
      </c>
      <c r="G628" s="29">
        <v>30</v>
      </c>
      <c r="H628" s="28">
        <v>0.00172</v>
      </c>
      <c r="I628" s="30">
        <f>ROUND(G628*H628,P4)</f>
        <v>0</v>
      </c>
      <c r="L628" s="30">
        <v>0</v>
      </c>
      <c r="M628" s="24">
        <f>ROUND(G628*L628,P4)</f>
        <v>0</v>
      </c>
      <c r="N628" s="25" t="s">
        <v>7500</v>
      </c>
      <c r="O628" s="31">
        <f>M628*AA628</f>
        <v>0</v>
      </c>
      <c r="P628" s="1">
        <v>3</v>
      </c>
      <c r="AA628" s="1">
        <f>IF(P628=1,$O$3,IF(P628=2,$O$4,$O$5))</f>
        <v>0</v>
      </c>
    </row>
    <row r="629" ht="26.4">
      <c r="A629" s="1" t="s">
        <v>593</v>
      </c>
      <c r="E629" s="27" t="s">
        <v>9003</v>
      </c>
    </row>
    <row r="630">
      <c r="A630" s="1" t="s">
        <v>594</v>
      </c>
      <c r="E630" s="32" t="s">
        <v>9004</v>
      </c>
    </row>
    <row r="631">
      <c r="A631" s="1" t="s">
        <v>596</v>
      </c>
      <c r="E631" s="27" t="s">
        <v>589</v>
      </c>
    </row>
    <row r="632">
      <c r="A632" s="1" t="s">
        <v>587</v>
      </c>
      <c r="B632" s="1">
        <v>153</v>
      </c>
      <c r="C632" s="26" t="s">
        <v>9005</v>
      </c>
      <c r="D632" t="s">
        <v>589</v>
      </c>
      <c r="E632" s="27" t="s">
        <v>9006</v>
      </c>
      <c r="F632" s="28" t="s">
        <v>607</v>
      </c>
      <c r="G632" s="29">
        <v>30</v>
      </c>
      <c r="H632" s="28">
        <v>0.0027399999999999998</v>
      </c>
      <c r="I632" s="30">
        <f>ROUND(G632*H632,P4)</f>
        <v>0</v>
      </c>
      <c r="L632" s="30">
        <v>0</v>
      </c>
      <c r="M632" s="24">
        <f>ROUND(G632*L632,P4)</f>
        <v>0</v>
      </c>
      <c r="N632" s="25" t="s">
        <v>7500</v>
      </c>
      <c r="O632" s="31">
        <f>M632*AA632</f>
        <v>0</v>
      </c>
      <c r="P632" s="1">
        <v>3</v>
      </c>
      <c r="AA632" s="1">
        <f>IF(P632=1,$O$3,IF(P632=2,$O$4,$O$5))</f>
        <v>0</v>
      </c>
    </row>
    <row r="633" ht="26.4">
      <c r="A633" s="1" t="s">
        <v>593</v>
      </c>
      <c r="E633" s="27" t="s">
        <v>9007</v>
      </c>
    </row>
    <row r="634" ht="26.4">
      <c r="A634" s="1" t="s">
        <v>594</v>
      </c>
      <c r="E634" s="32" t="s">
        <v>9008</v>
      </c>
    </row>
    <row r="635">
      <c r="A635" s="1" t="s">
        <v>596</v>
      </c>
      <c r="E635" s="27" t="s">
        <v>589</v>
      </c>
    </row>
    <row r="636" ht="26.4">
      <c r="A636" s="1" t="s">
        <v>587</v>
      </c>
      <c r="B636" s="1">
        <v>154</v>
      </c>
      <c r="C636" s="26" t="s">
        <v>9009</v>
      </c>
      <c r="D636" t="s">
        <v>589</v>
      </c>
      <c r="E636" s="27" t="s">
        <v>9010</v>
      </c>
      <c r="F636" s="28" t="s">
        <v>621</v>
      </c>
      <c r="G636" s="29">
        <v>2</v>
      </c>
      <c r="H636" s="28">
        <v>0.00044000000000000002</v>
      </c>
      <c r="I636" s="30">
        <f>ROUND(G636*H636,P4)</f>
        <v>0</v>
      </c>
      <c r="L636" s="30">
        <v>0</v>
      </c>
      <c r="M636" s="24">
        <f>ROUND(G636*L636,P4)</f>
        <v>0</v>
      </c>
      <c r="N636" s="25" t="s">
        <v>7500</v>
      </c>
      <c r="O636" s="31">
        <f>M636*AA636</f>
        <v>0</v>
      </c>
      <c r="P636" s="1">
        <v>3</v>
      </c>
      <c r="AA636" s="1">
        <f>IF(P636=1,$O$3,IF(P636=2,$O$4,$O$5))</f>
        <v>0</v>
      </c>
    </row>
    <row r="637" ht="26.4">
      <c r="A637" s="1" t="s">
        <v>593</v>
      </c>
      <c r="E637" s="27" t="s">
        <v>9011</v>
      </c>
    </row>
    <row r="638">
      <c r="A638" s="1" t="s">
        <v>594</v>
      </c>
      <c r="E638" s="32" t="s">
        <v>3994</v>
      </c>
    </row>
    <row r="639">
      <c r="A639" s="1" t="s">
        <v>596</v>
      </c>
      <c r="E639" s="27" t="s">
        <v>589</v>
      </c>
    </row>
    <row r="640" ht="26.4">
      <c r="A640" s="1" t="s">
        <v>587</v>
      </c>
      <c r="B640" s="1">
        <v>155</v>
      </c>
      <c r="C640" s="26" t="s">
        <v>9012</v>
      </c>
      <c r="D640" t="s">
        <v>589</v>
      </c>
      <c r="E640" s="27" t="s">
        <v>9013</v>
      </c>
      <c r="F640" s="28" t="s">
        <v>607</v>
      </c>
      <c r="G640" s="29">
        <v>10</v>
      </c>
      <c r="H640" s="28">
        <v>0.0020600000000000002</v>
      </c>
      <c r="I640" s="30">
        <f>ROUND(G640*H640,P4)</f>
        <v>0</v>
      </c>
      <c r="L640" s="30">
        <v>0</v>
      </c>
      <c r="M640" s="24">
        <f>ROUND(G640*L640,P4)</f>
        <v>0</v>
      </c>
      <c r="N640" s="25" t="s">
        <v>7500</v>
      </c>
      <c r="O640" s="31">
        <f>M640*AA640</f>
        <v>0</v>
      </c>
      <c r="P640" s="1">
        <v>3</v>
      </c>
      <c r="AA640" s="1">
        <f>IF(P640=1,$O$3,IF(P640=2,$O$4,$O$5))</f>
        <v>0</v>
      </c>
    </row>
    <row r="641" ht="26.4">
      <c r="A641" s="1" t="s">
        <v>593</v>
      </c>
      <c r="E641" s="27" t="s">
        <v>9014</v>
      </c>
    </row>
    <row r="642" ht="26.4">
      <c r="A642" s="1" t="s">
        <v>594</v>
      </c>
      <c r="E642" s="32" t="s">
        <v>9015</v>
      </c>
    </row>
    <row r="643">
      <c r="A643" s="1" t="s">
        <v>596</v>
      </c>
      <c r="E643" s="27" t="s">
        <v>589</v>
      </c>
    </row>
    <row r="644">
      <c r="A644" s="1" t="s">
        <v>587</v>
      </c>
      <c r="B644" s="1">
        <v>156</v>
      </c>
      <c r="C644" s="26" t="s">
        <v>9016</v>
      </c>
      <c r="D644" t="s">
        <v>589</v>
      </c>
      <c r="E644" s="27" t="s">
        <v>9017</v>
      </c>
      <c r="F644" s="28" t="s">
        <v>695</v>
      </c>
      <c r="G644" s="29">
        <v>1.8600000000000001</v>
      </c>
      <c r="H644" s="28">
        <v>0</v>
      </c>
      <c r="I644" s="30">
        <f>ROUND(G644*H644,P4)</f>
        <v>0</v>
      </c>
      <c r="L644" s="30">
        <v>0</v>
      </c>
      <c r="M644" s="24">
        <f>ROUND(G644*L644,P4)</f>
        <v>0</v>
      </c>
      <c r="N644" s="25" t="s">
        <v>7500</v>
      </c>
      <c r="O644" s="31">
        <f>M644*AA644</f>
        <v>0</v>
      </c>
      <c r="P644" s="1">
        <v>3</v>
      </c>
      <c r="AA644" s="1">
        <f>IF(P644=1,$O$3,IF(P644=2,$O$4,$O$5))</f>
        <v>0</v>
      </c>
    </row>
    <row r="645" ht="26.4">
      <c r="A645" s="1" t="s">
        <v>593</v>
      </c>
      <c r="E645" s="27" t="s">
        <v>9018</v>
      </c>
    </row>
    <row r="646">
      <c r="A646" s="1" t="s">
        <v>594</v>
      </c>
    </row>
    <row r="647">
      <c r="A647" s="1" t="s">
        <v>596</v>
      </c>
      <c r="E647" s="27" t="s">
        <v>589</v>
      </c>
    </row>
    <row r="648">
      <c r="A648" s="1" t="s">
        <v>587</v>
      </c>
      <c r="B648" s="1">
        <v>157</v>
      </c>
      <c r="C648" s="26" t="s">
        <v>9019</v>
      </c>
      <c r="D648" t="s">
        <v>589</v>
      </c>
      <c r="E648" s="27" t="s">
        <v>9020</v>
      </c>
      <c r="F648" s="28" t="s">
        <v>607</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593</v>
      </c>
      <c r="E649" s="27" t="s">
        <v>9020</v>
      </c>
    </row>
    <row r="650" ht="26.4">
      <c r="A650" s="1" t="s">
        <v>594</v>
      </c>
      <c r="E650" s="32" t="s">
        <v>9021</v>
      </c>
    </row>
    <row r="651">
      <c r="A651" s="1" t="s">
        <v>596</v>
      </c>
      <c r="E651" s="27" t="s">
        <v>589</v>
      </c>
    </row>
    <row r="652">
      <c r="A652" s="1" t="s">
        <v>584</v>
      </c>
      <c r="C652" s="22" t="s">
        <v>9022</v>
      </c>
      <c r="E652" s="23" t="s">
        <v>9023</v>
      </c>
      <c r="L652" s="24">
        <f>SUMIFS(L653:L664,A653:A664,"P")</f>
        <v>0</v>
      </c>
      <c r="M652" s="24">
        <f>SUMIFS(M653:M664,A653:A664,"P")</f>
        <v>0</v>
      </c>
      <c r="N652" s="25"/>
    </row>
    <row r="653" ht="26.4">
      <c r="A653" s="1" t="s">
        <v>587</v>
      </c>
      <c r="B653" s="1">
        <v>158</v>
      </c>
      <c r="C653" s="26" t="s">
        <v>9024</v>
      </c>
      <c r="D653" t="s">
        <v>589</v>
      </c>
      <c r="E653" s="27" t="s">
        <v>9025</v>
      </c>
      <c r="F653" s="28" t="s">
        <v>614</v>
      </c>
      <c r="G653" s="29">
        <v>217.80000000000001</v>
      </c>
      <c r="H653" s="28">
        <v>0.00014999999999999999</v>
      </c>
      <c r="I653" s="30">
        <f>ROUND(G653*H653,P4)</f>
        <v>0</v>
      </c>
      <c r="L653" s="30">
        <v>0</v>
      </c>
      <c r="M653" s="24">
        <f>ROUND(G653*L653,P4)</f>
        <v>0</v>
      </c>
      <c r="N653" s="25" t="s">
        <v>7500</v>
      </c>
      <c r="O653" s="31">
        <f>M653*AA653</f>
        <v>0</v>
      </c>
      <c r="P653" s="1">
        <v>3</v>
      </c>
      <c r="AA653" s="1">
        <f>IF(P653=1,$O$3,IF(P653=2,$O$4,$O$5))</f>
        <v>0</v>
      </c>
    </row>
    <row r="654" ht="26.4">
      <c r="A654" s="1" t="s">
        <v>593</v>
      </c>
      <c r="E654" s="27" t="s">
        <v>9025</v>
      </c>
    </row>
    <row r="655">
      <c r="A655" s="1" t="s">
        <v>594</v>
      </c>
      <c r="E655" s="32" t="s">
        <v>9026</v>
      </c>
    </row>
    <row r="656">
      <c r="A656" s="1" t="s">
        <v>596</v>
      </c>
      <c r="E656" s="27" t="s">
        <v>589</v>
      </c>
    </row>
    <row r="657" ht="26.4">
      <c r="A657" s="1" t="s">
        <v>587</v>
      </c>
      <c r="B657" s="1">
        <v>159</v>
      </c>
      <c r="C657" s="26" t="s">
        <v>9027</v>
      </c>
      <c r="D657" t="s">
        <v>589</v>
      </c>
      <c r="E657" s="27" t="s">
        <v>9028</v>
      </c>
      <c r="F657" s="28" t="s">
        <v>614</v>
      </c>
      <c r="G657" s="29">
        <v>198</v>
      </c>
      <c r="H657" s="28">
        <v>1.0000000000000001E-05</v>
      </c>
      <c r="I657" s="30">
        <f>ROUND(G657*H657,P4)</f>
        <v>0</v>
      </c>
      <c r="L657" s="30">
        <v>0</v>
      </c>
      <c r="M657" s="24">
        <f>ROUND(G657*L657,P4)</f>
        <v>0</v>
      </c>
      <c r="N657" s="25" t="s">
        <v>7500</v>
      </c>
      <c r="O657" s="31">
        <f>M657*AA657</f>
        <v>0</v>
      </c>
      <c r="P657" s="1">
        <v>3</v>
      </c>
      <c r="AA657" s="1">
        <f>IF(P657=1,$O$3,IF(P657=2,$O$4,$O$5))</f>
        <v>0</v>
      </c>
    </row>
    <row r="658" ht="26.4">
      <c r="A658" s="1" t="s">
        <v>593</v>
      </c>
      <c r="E658" s="27" t="s">
        <v>9029</v>
      </c>
    </row>
    <row r="659">
      <c r="A659" s="1" t="s">
        <v>594</v>
      </c>
      <c r="E659" s="32" t="s">
        <v>9030</v>
      </c>
    </row>
    <row r="660">
      <c r="A660" s="1" t="s">
        <v>596</v>
      </c>
      <c r="E660" s="27" t="s">
        <v>589</v>
      </c>
    </row>
    <row r="661">
      <c r="A661" s="1" t="s">
        <v>587</v>
      </c>
      <c r="B661" s="1">
        <v>160</v>
      </c>
      <c r="C661" s="26" t="s">
        <v>9031</v>
      </c>
      <c r="D661" t="s">
        <v>589</v>
      </c>
      <c r="E661" s="27" t="s">
        <v>9032</v>
      </c>
      <c r="F661" s="28" t="s">
        <v>695</v>
      </c>
      <c r="G661" s="29">
        <v>0.035000000000000003</v>
      </c>
      <c r="H661" s="28">
        <v>0</v>
      </c>
      <c r="I661" s="30">
        <f>ROUND(G661*H661,P4)</f>
        <v>0</v>
      </c>
      <c r="L661" s="30">
        <v>0</v>
      </c>
      <c r="M661" s="24">
        <f>ROUND(G661*L661,P4)</f>
        <v>0</v>
      </c>
      <c r="N661" s="25" t="s">
        <v>7500</v>
      </c>
      <c r="O661" s="31">
        <f>M661*AA661</f>
        <v>0</v>
      </c>
      <c r="P661" s="1">
        <v>3</v>
      </c>
      <c r="AA661" s="1">
        <f>IF(P661=1,$O$3,IF(P661=2,$O$4,$O$5))</f>
        <v>0</v>
      </c>
    </row>
    <row r="662" ht="26.4">
      <c r="A662" s="1" t="s">
        <v>593</v>
      </c>
      <c r="E662" s="27" t="s">
        <v>9033</v>
      </c>
    </row>
    <row r="663">
      <c r="A663" s="1" t="s">
        <v>594</v>
      </c>
    </row>
    <row r="664">
      <c r="A664" s="1" t="s">
        <v>596</v>
      </c>
      <c r="E664" s="27" t="s">
        <v>589</v>
      </c>
    </row>
    <row r="665">
      <c r="A665" s="1" t="s">
        <v>584</v>
      </c>
      <c r="C665" s="22" t="s">
        <v>9034</v>
      </c>
      <c r="E665" s="23" t="s">
        <v>9035</v>
      </c>
      <c r="L665" s="24">
        <f>SUMIFS(L666:L693,A666:A693,"P")</f>
        <v>0</v>
      </c>
      <c r="M665" s="24">
        <f>SUMIFS(M666:M693,A666:A693,"P")</f>
        <v>0</v>
      </c>
      <c r="N665" s="25"/>
    </row>
    <row r="666" ht="26.4">
      <c r="A666" s="1" t="s">
        <v>587</v>
      </c>
      <c r="B666" s="1">
        <v>161</v>
      </c>
      <c r="C666" s="26" t="s">
        <v>9036</v>
      </c>
      <c r="D666" t="s">
        <v>589</v>
      </c>
      <c r="E666" s="27" t="s">
        <v>9037</v>
      </c>
      <c r="F666" s="28" t="s">
        <v>621</v>
      </c>
      <c r="G666" s="29">
        <v>1</v>
      </c>
      <c r="H666" s="28">
        <v>0.027</v>
      </c>
      <c r="I666" s="30">
        <f>ROUND(G666*H666,P4)</f>
        <v>0</v>
      </c>
      <c r="L666" s="30">
        <v>0</v>
      </c>
      <c r="M666" s="24">
        <f>ROUND(G666*L666,P4)</f>
        <v>0</v>
      </c>
      <c r="N666" s="25" t="s">
        <v>7500</v>
      </c>
      <c r="O666" s="31">
        <f>M666*AA666</f>
        <v>0</v>
      </c>
      <c r="P666" s="1">
        <v>3</v>
      </c>
      <c r="AA666" s="1">
        <f>IF(P666=1,$O$3,IF(P666=2,$O$4,$O$5))</f>
        <v>0</v>
      </c>
    </row>
    <row r="667" ht="26.4">
      <c r="A667" s="1" t="s">
        <v>593</v>
      </c>
      <c r="E667" s="27" t="s">
        <v>9037</v>
      </c>
    </row>
    <row r="668" ht="26.4">
      <c r="A668" s="1" t="s">
        <v>594</v>
      </c>
      <c r="E668" s="32" t="s">
        <v>8734</v>
      </c>
    </row>
    <row r="669">
      <c r="A669" s="1" t="s">
        <v>596</v>
      </c>
      <c r="E669" s="27" t="s">
        <v>589</v>
      </c>
    </row>
    <row r="670">
      <c r="A670" s="1" t="s">
        <v>587</v>
      </c>
      <c r="B670" s="1">
        <v>162</v>
      </c>
      <c r="C670" s="26" t="s">
        <v>9038</v>
      </c>
      <c r="D670" t="s">
        <v>589</v>
      </c>
      <c r="E670" s="27" t="s">
        <v>9039</v>
      </c>
      <c r="F670" s="28" t="s">
        <v>621</v>
      </c>
      <c r="G670" s="29">
        <v>1</v>
      </c>
      <c r="H670" s="28">
        <v>0.00139</v>
      </c>
      <c r="I670" s="30">
        <f>ROUND(G670*H670,P4)</f>
        <v>0</v>
      </c>
      <c r="L670" s="30">
        <v>0</v>
      </c>
      <c r="M670" s="24">
        <f>ROUND(G670*L670,P4)</f>
        <v>0</v>
      </c>
      <c r="N670" s="25" t="s">
        <v>7500</v>
      </c>
      <c r="O670" s="31">
        <f>M670*AA670</f>
        <v>0</v>
      </c>
      <c r="P670" s="1">
        <v>3</v>
      </c>
      <c r="AA670" s="1">
        <f>IF(P670=1,$O$3,IF(P670=2,$O$4,$O$5))</f>
        <v>0</v>
      </c>
    </row>
    <row r="671">
      <c r="A671" s="1" t="s">
        <v>593</v>
      </c>
      <c r="E671" s="27" t="s">
        <v>9039</v>
      </c>
    </row>
    <row r="672">
      <c r="A672" s="1" t="s">
        <v>594</v>
      </c>
    </row>
    <row r="673">
      <c r="A673" s="1" t="s">
        <v>596</v>
      </c>
      <c r="E673" s="27" t="s">
        <v>589</v>
      </c>
    </row>
    <row r="674" ht="26.4">
      <c r="A674" s="1" t="s">
        <v>587</v>
      </c>
      <c r="B674" s="1">
        <v>163</v>
      </c>
      <c r="C674" s="26" t="s">
        <v>9040</v>
      </c>
      <c r="D674" t="s">
        <v>589</v>
      </c>
      <c r="E674" s="27" t="s">
        <v>9041</v>
      </c>
      <c r="F674" s="28" t="s">
        <v>621</v>
      </c>
      <c r="G674" s="29">
        <v>1</v>
      </c>
      <c r="H674" s="28">
        <v>0</v>
      </c>
      <c r="I674" s="30">
        <f>ROUND(G674*H674,P4)</f>
        <v>0</v>
      </c>
      <c r="L674" s="30">
        <v>0</v>
      </c>
      <c r="M674" s="24">
        <f>ROUND(G674*L674,P4)</f>
        <v>0</v>
      </c>
      <c r="N674" s="25" t="s">
        <v>7500</v>
      </c>
      <c r="O674" s="31">
        <f>M674*AA674</f>
        <v>0</v>
      </c>
      <c r="P674" s="1">
        <v>3</v>
      </c>
      <c r="AA674" s="1">
        <f>IF(P674=1,$O$3,IF(P674=2,$O$4,$O$5))</f>
        <v>0</v>
      </c>
    </row>
    <row r="675" ht="26.4">
      <c r="A675" s="1" t="s">
        <v>593</v>
      </c>
      <c r="E675" s="27" t="s">
        <v>9042</v>
      </c>
    </row>
    <row r="676" ht="26.4">
      <c r="A676" s="1" t="s">
        <v>594</v>
      </c>
      <c r="E676" s="32" t="s">
        <v>8734</v>
      </c>
    </row>
    <row r="677">
      <c r="A677" s="1" t="s">
        <v>596</v>
      </c>
      <c r="E677" s="27" t="s">
        <v>589</v>
      </c>
    </row>
    <row r="678">
      <c r="A678" s="1" t="s">
        <v>587</v>
      </c>
      <c r="B678" s="1">
        <v>164</v>
      </c>
      <c r="C678" s="26" t="s">
        <v>9043</v>
      </c>
      <c r="D678" t="s">
        <v>589</v>
      </c>
      <c r="E678" s="27" t="s">
        <v>9044</v>
      </c>
      <c r="F678" s="28" t="s">
        <v>621</v>
      </c>
      <c r="G678" s="29">
        <v>1</v>
      </c>
      <c r="H678" s="28">
        <v>0</v>
      </c>
      <c r="I678" s="30">
        <f>ROUND(G678*H678,P4)</f>
        <v>0</v>
      </c>
      <c r="L678" s="30">
        <v>0</v>
      </c>
      <c r="M678" s="24">
        <f>ROUND(G678*L678,P4)</f>
        <v>0</v>
      </c>
      <c r="N678" s="25" t="s">
        <v>7500</v>
      </c>
      <c r="O678" s="31">
        <f>M678*AA678</f>
        <v>0</v>
      </c>
      <c r="P678" s="1">
        <v>3</v>
      </c>
      <c r="AA678" s="1">
        <f>IF(P678=1,$O$3,IF(P678=2,$O$4,$O$5))</f>
        <v>0</v>
      </c>
    </row>
    <row r="679" ht="26.4">
      <c r="A679" s="1" t="s">
        <v>593</v>
      </c>
      <c r="E679" s="27" t="s">
        <v>9045</v>
      </c>
    </row>
    <row r="680" ht="26.4">
      <c r="A680" s="1" t="s">
        <v>594</v>
      </c>
      <c r="E680" s="32" t="s">
        <v>8734</v>
      </c>
    </row>
    <row r="681">
      <c r="A681" s="1" t="s">
        <v>596</v>
      </c>
      <c r="E681" s="27" t="s">
        <v>589</v>
      </c>
    </row>
    <row r="682">
      <c r="A682" s="1" t="s">
        <v>587</v>
      </c>
      <c r="B682" s="1">
        <v>165</v>
      </c>
      <c r="C682" s="26" t="s">
        <v>9046</v>
      </c>
      <c r="D682" t="s">
        <v>589</v>
      </c>
      <c r="E682" s="27" t="s">
        <v>9047</v>
      </c>
      <c r="F682" s="28" t="s">
        <v>695</v>
      </c>
      <c r="G682" s="29">
        <v>0.029000000000000001</v>
      </c>
      <c r="H682" s="28">
        <v>0</v>
      </c>
      <c r="I682" s="30">
        <f>ROUND(G682*H682,P4)</f>
        <v>0</v>
      </c>
      <c r="L682" s="30">
        <v>0</v>
      </c>
      <c r="M682" s="24">
        <f>ROUND(G682*L682,P4)</f>
        <v>0</v>
      </c>
      <c r="N682" s="25" t="s">
        <v>7500</v>
      </c>
      <c r="O682" s="31">
        <f>M682*AA682</f>
        <v>0</v>
      </c>
      <c r="P682" s="1">
        <v>3</v>
      </c>
      <c r="AA682" s="1">
        <f>IF(P682=1,$O$3,IF(P682=2,$O$4,$O$5))</f>
        <v>0</v>
      </c>
    </row>
    <row r="683" ht="26.4">
      <c r="A683" s="1" t="s">
        <v>593</v>
      </c>
      <c r="E683" s="27" t="s">
        <v>9048</v>
      </c>
    </row>
    <row r="684">
      <c r="A684" s="1" t="s">
        <v>594</v>
      </c>
    </row>
    <row r="685">
      <c r="A685" s="1" t="s">
        <v>596</v>
      </c>
      <c r="E685" s="27" t="s">
        <v>589</v>
      </c>
    </row>
    <row r="686">
      <c r="A686" s="1" t="s">
        <v>587</v>
      </c>
      <c r="B686" s="1">
        <v>166</v>
      </c>
      <c r="C686" s="26" t="s">
        <v>9049</v>
      </c>
      <c r="D686" t="s">
        <v>589</v>
      </c>
      <c r="E686" s="27" t="s">
        <v>9050</v>
      </c>
      <c r="F686" s="28" t="s">
        <v>621</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593</v>
      </c>
      <c r="E687" s="27" t="s">
        <v>9050</v>
      </c>
    </row>
    <row r="688" ht="26.4">
      <c r="A688" s="1" t="s">
        <v>594</v>
      </c>
      <c r="E688" s="32" t="s">
        <v>9051</v>
      </c>
    </row>
    <row r="689">
      <c r="A689" s="1" t="s">
        <v>596</v>
      </c>
      <c r="E689" s="27" t="s">
        <v>589</v>
      </c>
    </row>
    <row r="690">
      <c r="A690" s="1" t="s">
        <v>587</v>
      </c>
      <c r="B690" s="1">
        <v>167</v>
      </c>
      <c r="C690" s="26" t="s">
        <v>9052</v>
      </c>
      <c r="D690" t="s">
        <v>589</v>
      </c>
      <c r="E690" s="27" t="s">
        <v>9053</v>
      </c>
      <c r="F690" s="28" t="s">
        <v>621</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593</v>
      </c>
      <c r="E691" s="27" t="s">
        <v>9054</v>
      </c>
    </row>
    <row r="692" ht="26.4">
      <c r="A692" s="1" t="s">
        <v>594</v>
      </c>
      <c r="E692" s="32" t="s">
        <v>9055</v>
      </c>
    </row>
    <row r="693">
      <c r="A693" s="1" t="s">
        <v>596</v>
      </c>
      <c r="E693" s="27" t="s">
        <v>589</v>
      </c>
    </row>
    <row r="694">
      <c r="A694" s="1" t="s">
        <v>584</v>
      </c>
      <c r="C694" s="22" t="s">
        <v>8170</v>
      </c>
      <c r="E694" s="23" t="s">
        <v>8171</v>
      </c>
      <c r="L694" s="24">
        <f>SUMIFS(L695:L730,A695:A730,"P")</f>
        <v>0</v>
      </c>
      <c r="M694" s="24">
        <f>SUMIFS(M695:M730,A695:A730,"P")</f>
        <v>0</v>
      </c>
      <c r="N694" s="25"/>
    </row>
    <row r="695">
      <c r="A695" s="1" t="s">
        <v>587</v>
      </c>
      <c r="B695" s="1">
        <v>168</v>
      </c>
      <c r="C695" s="26" t="s">
        <v>9056</v>
      </c>
      <c r="D695" t="s">
        <v>589</v>
      </c>
      <c r="E695" s="27" t="s">
        <v>9057</v>
      </c>
      <c r="F695" s="28" t="s">
        <v>621</v>
      </c>
      <c r="G695" s="29">
        <v>1</v>
      </c>
      <c r="H695" s="28">
        <v>0.0023999999999999998</v>
      </c>
      <c r="I695" s="30">
        <f>ROUND(G695*H695,P4)</f>
        <v>0</v>
      </c>
      <c r="L695" s="30">
        <v>0</v>
      </c>
      <c r="M695" s="24">
        <f>ROUND(G695*L695,P4)</f>
        <v>0</v>
      </c>
      <c r="N695" s="25" t="s">
        <v>7500</v>
      </c>
      <c r="O695" s="31">
        <f>M695*AA695</f>
        <v>0</v>
      </c>
      <c r="P695" s="1">
        <v>3</v>
      </c>
      <c r="AA695" s="1">
        <f>IF(P695=1,$O$3,IF(P695=2,$O$4,$O$5))</f>
        <v>0</v>
      </c>
    </row>
    <row r="696">
      <c r="A696" s="1" t="s">
        <v>593</v>
      </c>
      <c r="E696" s="27" t="s">
        <v>9057</v>
      </c>
    </row>
    <row r="697" ht="26.4">
      <c r="A697" s="1" t="s">
        <v>594</v>
      </c>
      <c r="E697" s="32" t="s">
        <v>8734</v>
      </c>
    </row>
    <row r="698">
      <c r="A698" s="1" t="s">
        <v>596</v>
      </c>
      <c r="E698" s="27" t="s">
        <v>589</v>
      </c>
    </row>
    <row r="699">
      <c r="A699" s="1" t="s">
        <v>587</v>
      </c>
      <c r="B699" s="1">
        <v>169</v>
      </c>
      <c r="C699" s="26" t="s">
        <v>9058</v>
      </c>
      <c r="D699" t="s">
        <v>589</v>
      </c>
      <c r="E699" s="27" t="s">
        <v>9059</v>
      </c>
      <c r="F699" s="28" t="s">
        <v>621</v>
      </c>
      <c r="G699" s="29">
        <v>4</v>
      </c>
      <c r="H699" s="28">
        <v>0</v>
      </c>
      <c r="I699" s="30">
        <f>ROUND(G699*H699,P4)</f>
        <v>0</v>
      </c>
      <c r="L699" s="30">
        <v>0</v>
      </c>
      <c r="M699" s="24">
        <f>ROUND(G699*L699,P4)</f>
        <v>0</v>
      </c>
      <c r="N699" s="25" t="s">
        <v>7500</v>
      </c>
      <c r="O699" s="31">
        <f>M699*AA699</f>
        <v>0</v>
      </c>
      <c r="P699" s="1">
        <v>3</v>
      </c>
      <c r="AA699" s="1">
        <f>IF(P699=1,$O$3,IF(P699=2,$O$4,$O$5))</f>
        <v>0</v>
      </c>
    </row>
    <row r="700">
      <c r="A700" s="1" t="s">
        <v>593</v>
      </c>
      <c r="E700" s="27" t="s">
        <v>9059</v>
      </c>
    </row>
    <row r="701" ht="26.4">
      <c r="A701" s="1" t="s">
        <v>594</v>
      </c>
      <c r="E701" s="32" t="s">
        <v>9060</v>
      </c>
    </row>
    <row r="702">
      <c r="A702" s="1" t="s">
        <v>596</v>
      </c>
      <c r="E702" s="27" t="s">
        <v>589</v>
      </c>
    </row>
    <row r="703">
      <c r="A703" s="1" t="s">
        <v>587</v>
      </c>
      <c r="B703" s="1">
        <v>170</v>
      </c>
      <c r="C703" s="26" t="s">
        <v>9061</v>
      </c>
      <c r="D703" t="s">
        <v>589</v>
      </c>
      <c r="E703" s="27" t="s">
        <v>9062</v>
      </c>
      <c r="F703" s="28" t="s">
        <v>621</v>
      </c>
      <c r="G703" s="29">
        <v>3</v>
      </c>
      <c r="H703" s="28">
        <v>0</v>
      </c>
      <c r="I703" s="30">
        <f>ROUND(G703*H703,P4)</f>
        <v>0</v>
      </c>
      <c r="L703" s="30">
        <v>0</v>
      </c>
      <c r="M703" s="24">
        <f>ROUND(G703*L703,P4)</f>
        <v>0</v>
      </c>
      <c r="N703" s="25" t="s">
        <v>7500</v>
      </c>
      <c r="O703" s="31">
        <f>M703*AA703</f>
        <v>0</v>
      </c>
      <c r="P703" s="1">
        <v>3</v>
      </c>
      <c r="AA703" s="1">
        <f>IF(P703=1,$O$3,IF(P703=2,$O$4,$O$5))</f>
        <v>0</v>
      </c>
    </row>
    <row r="704">
      <c r="A704" s="1" t="s">
        <v>593</v>
      </c>
      <c r="E704" s="27" t="s">
        <v>9063</v>
      </c>
    </row>
    <row r="705" ht="26.4">
      <c r="A705" s="1" t="s">
        <v>594</v>
      </c>
      <c r="E705" s="32" t="s">
        <v>9064</v>
      </c>
    </row>
    <row r="706">
      <c r="A706" s="1" t="s">
        <v>596</v>
      </c>
      <c r="E706" s="27" t="s">
        <v>589</v>
      </c>
    </row>
    <row r="707">
      <c r="A707" s="1" t="s">
        <v>587</v>
      </c>
      <c r="B707" s="1">
        <v>171</v>
      </c>
      <c r="C707" s="26" t="s">
        <v>9065</v>
      </c>
      <c r="D707" t="s">
        <v>589</v>
      </c>
      <c r="E707" s="27" t="s">
        <v>9066</v>
      </c>
      <c r="F707" s="28" t="s">
        <v>621</v>
      </c>
      <c r="G707" s="29">
        <v>1</v>
      </c>
      <c r="H707" s="28">
        <v>0</v>
      </c>
      <c r="I707" s="30">
        <f>ROUND(G707*H707,P4)</f>
        <v>0</v>
      </c>
      <c r="L707" s="30">
        <v>0</v>
      </c>
      <c r="M707" s="24">
        <f>ROUND(G707*L707,P4)</f>
        <v>0</v>
      </c>
      <c r="N707" s="25" t="s">
        <v>7500</v>
      </c>
      <c r="O707" s="31">
        <f>M707*AA707</f>
        <v>0</v>
      </c>
      <c r="P707" s="1">
        <v>3</v>
      </c>
      <c r="AA707" s="1">
        <f>IF(P707=1,$O$3,IF(P707=2,$O$4,$O$5))</f>
        <v>0</v>
      </c>
    </row>
    <row r="708">
      <c r="A708" s="1" t="s">
        <v>593</v>
      </c>
      <c r="E708" s="27" t="s">
        <v>9067</v>
      </c>
    </row>
    <row r="709" ht="26.4">
      <c r="A709" s="1" t="s">
        <v>594</v>
      </c>
      <c r="E709" s="32" t="s">
        <v>8734</v>
      </c>
    </row>
    <row r="710">
      <c r="A710" s="1" t="s">
        <v>596</v>
      </c>
      <c r="E710" s="27" t="s">
        <v>589</v>
      </c>
    </row>
    <row r="711">
      <c r="A711" s="1" t="s">
        <v>587</v>
      </c>
      <c r="B711" s="1">
        <v>172</v>
      </c>
      <c r="C711" s="26" t="s">
        <v>9068</v>
      </c>
      <c r="D711" t="s">
        <v>589</v>
      </c>
      <c r="E711" s="27" t="s">
        <v>9069</v>
      </c>
      <c r="F711" s="28" t="s">
        <v>695</v>
      </c>
      <c r="G711" s="29">
        <v>0.215</v>
      </c>
      <c r="H711" s="28">
        <v>0</v>
      </c>
      <c r="I711" s="30">
        <f>ROUND(G711*H711,P4)</f>
        <v>0</v>
      </c>
      <c r="L711" s="30">
        <v>0</v>
      </c>
      <c r="M711" s="24">
        <f>ROUND(G711*L711,P4)</f>
        <v>0</v>
      </c>
      <c r="N711" s="25" t="s">
        <v>7500</v>
      </c>
      <c r="O711" s="31">
        <f>M711*AA711</f>
        <v>0</v>
      </c>
      <c r="P711" s="1">
        <v>3</v>
      </c>
      <c r="AA711" s="1">
        <f>IF(P711=1,$O$3,IF(P711=2,$O$4,$O$5))</f>
        <v>0</v>
      </c>
    </row>
    <row r="712" ht="26.4">
      <c r="A712" s="1" t="s">
        <v>593</v>
      </c>
      <c r="E712" s="27" t="s">
        <v>9070</v>
      </c>
    </row>
    <row r="713">
      <c r="A713" s="1" t="s">
        <v>594</v>
      </c>
    </row>
    <row r="714">
      <c r="A714" s="1" t="s">
        <v>596</v>
      </c>
      <c r="E714" s="27" t="s">
        <v>589</v>
      </c>
    </row>
    <row r="715">
      <c r="A715" s="1" t="s">
        <v>587</v>
      </c>
      <c r="B715" s="1">
        <v>173</v>
      </c>
      <c r="C715" s="26" t="s">
        <v>9071</v>
      </c>
      <c r="D715" t="s">
        <v>589</v>
      </c>
      <c r="E715" s="27" t="s">
        <v>9072</v>
      </c>
      <c r="F715" s="28" t="s">
        <v>3050</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593</v>
      </c>
      <c r="E716" s="27" t="s">
        <v>9073</v>
      </c>
    </row>
    <row r="717">
      <c r="A717" s="1" t="s">
        <v>594</v>
      </c>
      <c r="E717" s="32" t="s">
        <v>9074</v>
      </c>
    </row>
    <row r="718">
      <c r="A718" s="1" t="s">
        <v>596</v>
      </c>
      <c r="E718" s="27" t="s">
        <v>589</v>
      </c>
    </row>
    <row r="719">
      <c r="A719" s="1" t="s">
        <v>587</v>
      </c>
      <c r="B719" s="1">
        <v>174</v>
      </c>
      <c r="C719" s="26" t="s">
        <v>9075</v>
      </c>
      <c r="D719" t="s">
        <v>589</v>
      </c>
      <c r="E719" s="27" t="s">
        <v>9076</v>
      </c>
      <c r="F719" s="28" t="s">
        <v>3050</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593</v>
      </c>
      <c r="E720" s="27" t="s">
        <v>9076</v>
      </c>
    </row>
    <row r="721" ht="26.4">
      <c r="A721" s="1" t="s">
        <v>594</v>
      </c>
      <c r="E721" s="32" t="s">
        <v>9077</v>
      </c>
    </row>
    <row r="722">
      <c r="A722" s="1" t="s">
        <v>596</v>
      </c>
      <c r="E722" s="27" t="s">
        <v>589</v>
      </c>
    </row>
    <row r="723">
      <c r="A723" s="1" t="s">
        <v>587</v>
      </c>
      <c r="B723" s="1">
        <v>175</v>
      </c>
      <c r="C723" s="26" t="s">
        <v>9078</v>
      </c>
      <c r="D723" t="s">
        <v>589</v>
      </c>
      <c r="E723" s="27" t="s">
        <v>9079</v>
      </c>
      <c r="F723" s="28" t="s">
        <v>4131</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593</v>
      </c>
      <c r="E724" s="27" t="s">
        <v>9080</v>
      </c>
    </row>
    <row r="725">
      <c r="A725" s="1" t="s">
        <v>594</v>
      </c>
      <c r="E725" s="32" t="s">
        <v>9081</v>
      </c>
    </row>
    <row r="726">
      <c r="A726" s="1" t="s">
        <v>596</v>
      </c>
      <c r="E726" s="27" t="s">
        <v>589</v>
      </c>
    </row>
    <row r="727">
      <c r="A727" s="1" t="s">
        <v>587</v>
      </c>
      <c r="B727" s="1">
        <v>176</v>
      </c>
      <c r="C727" s="26" t="s">
        <v>9082</v>
      </c>
      <c r="D727" t="s">
        <v>589</v>
      </c>
      <c r="E727" s="27" t="s">
        <v>9083</v>
      </c>
      <c r="F727" s="28" t="s">
        <v>3050</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593</v>
      </c>
      <c r="E728" s="27" t="s">
        <v>9076</v>
      </c>
    </row>
    <row r="729">
      <c r="A729" s="1" t="s">
        <v>594</v>
      </c>
      <c r="E729" s="32" t="s">
        <v>9084</v>
      </c>
    </row>
    <row r="730">
      <c r="A730" s="1" t="s">
        <v>596</v>
      </c>
      <c r="E730" s="27" t="s">
        <v>589</v>
      </c>
    </row>
    <row r="731">
      <c r="A731" s="1" t="s">
        <v>584</v>
      </c>
      <c r="C731" s="22" t="s">
        <v>9085</v>
      </c>
      <c r="E731" s="23" t="s">
        <v>9086</v>
      </c>
      <c r="L731" s="24">
        <f>SUMIFS(L732:L759,A732:A759,"P")</f>
        <v>0</v>
      </c>
      <c r="M731" s="24">
        <f>SUMIFS(M732:M759,A732:A759,"P")</f>
        <v>0</v>
      </c>
      <c r="N731" s="25"/>
    </row>
    <row r="732">
      <c r="A732" s="1" t="s">
        <v>587</v>
      </c>
      <c r="B732" s="1">
        <v>177</v>
      </c>
      <c r="C732" s="26" t="s">
        <v>9087</v>
      </c>
      <c r="D732" t="s">
        <v>589</v>
      </c>
      <c r="E732" s="27" t="s">
        <v>9088</v>
      </c>
      <c r="F732" s="28" t="s">
        <v>607</v>
      </c>
      <c r="G732" s="29">
        <v>87.974999999999994</v>
      </c>
      <c r="H732" s="28">
        <v>0.00029999999999999997</v>
      </c>
      <c r="I732" s="30">
        <f>ROUND(G732*H732,P4)</f>
        <v>0</v>
      </c>
      <c r="L732" s="30">
        <v>0</v>
      </c>
      <c r="M732" s="24">
        <f>ROUND(G732*L732,P4)</f>
        <v>0</v>
      </c>
      <c r="N732" s="25" t="s">
        <v>7500</v>
      </c>
      <c r="O732" s="31">
        <f>M732*AA732</f>
        <v>0</v>
      </c>
      <c r="P732" s="1">
        <v>3</v>
      </c>
      <c r="AA732" s="1">
        <f>IF(P732=1,$O$3,IF(P732=2,$O$4,$O$5))</f>
        <v>0</v>
      </c>
    </row>
    <row r="733">
      <c r="A733" s="1" t="s">
        <v>593</v>
      </c>
      <c r="E733" s="27" t="s">
        <v>9088</v>
      </c>
    </row>
    <row r="734" ht="26.4">
      <c r="A734" s="1" t="s">
        <v>594</v>
      </c>
      <c r="E734" s="32" t="s">
        <v>9089</v>
      </c>
    </row>
    <row r="735">
      <c r="A735" s="1" t="s">
        <v>596</v>
      </c>
      <c r="E735" s="27" t="s">
        <v>589</v>
      </c>
    </row>
    <row r="736">
      <c r="A736" s="1" t="s">
        <v>587</v>
      </c>
      <c r="B736" s="1">
        <v>178</v>
      </c>
      <c r="C736" s="26" t="s">
        <v>9090</v>
      </c>
      <c r="D736" t="s">
        <v>589</v>
      </c>
      <c r="E736" s="27" t="s">
        <v>9091</v>
      </c>
      <c r="F736" s="28" t="s">
        <v>614</v>
      </c>
      <c r="G736" s="29">
        <v>22.210000000000001</v>
      </c>
      <c r="H736" s="28">
        <v>0.00029999999999999997</v>
      </c>
      <c r="I736" s="30">
        <f>ROUND(G736*H736,P4)</f>
        <v>0</v>
      </c>
      <c r="L736" s="30">
        <v>0</v>
      </c>
      <c r="M736" s="24">
        <f>ROUND(G736*L736,P4)</f>
        <v>0</v>
      </c>
      <c r="N736" s="25" t="s">
        <v>7500</v>
      </c>
      <c r="O736" s="31">
        <f>M736*AA736</f>
        <v>0</v>
      </c>
      <c r="P736" s="1">
        <v>3</v>
      </c>
      <c r="AA736" s="1">
        <f>IF(P736=1,$O$3,IF(P736=2,$O$4,$O$5))</f>
        <v>0</v>
      </c>
    </row>
    <row r="737">
      <c r="A737" s="1" t="s">
        <v>593</v>
      </c>
      <c r="E737" s="27" t="s">
        <v>9092</v>
      </c>
    </row>
    <row r="738" ht="92.4">
      <c r="A738" s="1" t="s">
        <v>594</v>
      </c>
      <c r="E738" s="32" t="s">
        <v>9093</v>
      </c>
    </row>
    <row r="739">
      <c r="A739" s="1" t="s">
        <v>596</v>
      </c>
      <c r="E739" s="27" t="s">
        <v>589</v>
      </c>
    </row>
    <row r="740">
      <c r="A740" s="1" t="s">
        <v>587</v>
      </c>
      <c r="B740" s="1">
        <v>179</v>
      </c>
      <c r="C740" s="26" t="s">
        <v>9094</v>
      </c>
      <c r="D740" t="s">
        <v>589</v>
      </c>
      <c r="E740" s="27" t="s">
        <v>9095</v>
      </c>
      <c r="F740" s="28" t="s">
        <v>614</v>
      </c>
      <c r="G740" s="29">
        <v>40.090000000000003</v>
      </c>
      <c r="H740" s="28">
        <v>0.00040000000000000002</v>
      </c>
      <c r="I740" s="30">
        <f>ROUND(G740*H740,P4)</f>
        <v>0</v>
      </c>
      <c r="L740" s="30">
        <v>0</v>
      </c>
      <c r="M740" s="24">
        <f>ROUND(G740*L740,P4)</f>
        <v>0</v>
      </c>
      <c r="N740" s="25" t="s">
        <v>7500</v>
      </c>
      <c r="O740" s="31">
        <f>M740*AA740</f>
        <v>0</v>
      </c>
      <c r="P740" s="1">
        <v>3</v>
      </c>
      <c r="AA740" s="1">
        <f>IF(P740=1,$O$3,IF(P740=2,$O$4,$O$5))</f>
        <v>0</v>
      </c>
    </row>
    <row r="741" ht="26.4">
      <c r="A741" s="1" t="s">
        <v>593</v>
      </c>
      <c r="E741" s="27" t="s">
        <v>9096</v>
      </c>
    </row>
    <row r="742" ht="66">
      <c r="A742" s="1" t="s">
        <v>594</v>
      </c>
      <c r="E742" s="32" t="s">
        <v>9097</v>
      </c>
    </row>
    <row r="743">
      <c r="A743" s="1" t="s">
        <v>596</v>
      </c>
      <c r="E743" s="27" t="s">
        <v>589</v>
      </c>
    </row>
    <row r="744">
      <c r="A744" s="1" t="s">
        <v>587</v>
      </c>
      <c r="B744" s="1">
        <v>180</v>
      </c>
      <c r="C744" s="26" t="s">
        <v>9098</v>
      </c>
      <c r="D744" t="s">
        <v>589</v>
      </c>
      <c r="E744" s="27" t="s">
        <v>9099</v>
      </c>
      <c r="F744" s="28" t="s">
        <v>607</v>
      </c>
      <c r="G744" s="29">
        <v>86.25</v>
      </c>
      <c r="H744" s="28">
        <v>1.0000000000000001E-05</v>
      </c>
      <c r="I744" s="30">
        <f>ROUND(G744*H744,P4)</f>
        <v>0</v>
      </c>
      <c r="L744" s="30">
        <v>0</v>
      </c>
      <c r="M744" s="24">
        <f>ROUND(G744*L744,P4)</f>
        <v>0</v>
      </c>
      <c r="N744" s="25" t="s">
        <v>7500</v>
      </c>
      <c r="O744" s="31">
        <f>M744*AA744</f>
        <v>0</v>
      </c>
      <c r="P744" s="1">
        <v>3</v>
      </c>
      <c r="AA744" s="1">
        <f>IF(P744=1,$O$3,IF(P744=2,$O$4,$O$5))</f>
        <v>0</v>
      </c>
    </row>
    <row r="745">
      <c r="A745" s="1" t="s">
        <v>593</v>
      </c>
      <c r="E745" s="27" t="s">
        <v>9100</v>
      </c>
    </row>
    <row r="746" ht="171.6">
      <c r="A746" s="1" t="s">
        <v>594</v>
      </c>
      <c r="E746" s="32" t="s">
        <v>9101</v>
      </c>
    </row>
    <row r="747">
      <c r="A747" s="1" t="s">
        <v>596</v>
      </c>
      <c r="E747" s="27" t="s">
        <v>589</v>
      </c>
    </row>
    <row r="748">
      <c r="A748" s="1" t="s">
        <v>587</v>
      </c>
      <c r="B748" s="1">
        <v>181</v>
      </c>
      <c r="C748" s="26" t="s">
        <v>9102</v>
      </c>
      <c r="D748" t="s">
        <v>589</v>
      </c>
      <c r="E748" s="27" t="s">
        <v>9103</v>
      </c>
      <c r="F748" s="28" t="s">
        <v>695</v>
      </c>
      <c r="G748" s="29">
        <v>0.24299999999999999</v>
      </c>
      <c r="H748" s="28">
        <v>0</v>
      </c>
      <c r="I748" s="30">
        <f>ROUND(G748*H748,P4)</f>
        <v>0</v>
      </c>
      <c r="L748" s="30">
        <v>0</v>
      </c>
      <c r="M748" s="24">
        <f>ROUND(G748*L748,P4)</f>
        <v>0</v>
      </c>
      <c r="N748" s="25" t="s">
        <v>7500</v>
      </c>
      <c r="O748" s="31">
        <f>M748*AA748</f>
        <v>0</v>
      </c>
      <c r="P748" s="1">
        <v>3</v>
      </c>
      <c r="AA748" s="1">
        <f>IF(P748=1,$O$3,IF(P748=2,$O$4,$O$5))</f>
        <v>0</v>
      </c>
    </row>
    <row r="749" ht="26.4">
      <c r="A749" s="1" t="s">
        <v>593</v>
      </c>
      <c r="E749" s="27" t="s">
        <v>9104</v>
      </c>
    </row>
    <row r="750">
      <c r="A750" s="1" t="s">
        <v>594</v>
      </c>
    </row>
    <row r="751">
      <c r="A751" s="1" t="s">
        <v>596</v>
      </c>
      <c r="E751" s="27" t="s">
        <v>589</v>
      </c>
    </row>
    <row r="752">
      <c r="A752" s="1" t="s">
        <v>587</v>
      </c>
      <c r="B752" s="1">
        <v>182</v>
      </c>
      <c r="C752" s="26" t="s">
        <v>9105</v>
      </c>
      <c r="D752" t="s">
        <v>589</v>
      </c>
      <c r="E752" s="27" t="s">
        <v>9106</v>
      </c>
      <c r="F752" s="28" t="s">
        <v>614</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593</v>
      </c>
      <c r="E753" s="27" t="s">
        <v>9106</v>
      </c>
    </row>
    <row r="754" ht="26.4">
      <c r="A754" s="1" t="s">
        <v>594</v>
      </c>
      <c r="E754" s="32" t="s">
        <v>9107</v>
      </c>
    </row>
    <row r="755">
      <c r="A755" s="1" t="s">
        <v>596</v>
      </c>
      <c r="E755" s="27" t="s">
        <v>589</v>
      </c>
    </row>
    <row r="756">
      <c r="A756" s="1" t="s">
        <v>587</v>
      </c>
      <c r="B756" s="1">
        <v>183</v>
      </c>
      <c r="C756" s="26" t="s">
        <v>9108</v>
      </c>
      <c r="D756" t="s">
        <v>589</v>
      </c>
      <c r="E756" s="27" t="s">
        <v>9109</v>
      </c>
      <c r="F756" s="28" t="s">
        <v>614</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593</v>
      </c>
      <c r="E757" s="27" t="s">
        <v>9109</v>
      </c>
    </row>
    <row r="758" ht="26.4">
      <c r="A758" s="1" t="s">
        <v>594</v>
      </c>
      <c r="E758" s="32" t="s">
        <v>9110</v>
      </c>
    </row>
    <row r="759">
      <c r="A759" s="1" t="s">
        <v>596</v>
      </c>
      <c r="E759" s="27" t="s">
        <v>589</v>
      </c>
    </row>
    <row r="760">
      <c r="A760" s="1" t="s">
        <v>584</v>
      </c>
      <c r="C760" s="22" t="s">
        <v>9111</v>
      </c>
      <c r="E760" s="23" t="s">
        <v>9112</v>
      </c>
      <c r="L760" s="24">
        <f>SUMIFS(L761:L776,A761:A776,"P")</f>
        <v>0</v>
      </c>
      <c r="M760" s="24">
        <f>SUMIFS(M761:M776,A761:A776,"P")</f>
        <v>0</v>
      </c>
      <c r="N760" s="25"/>
    </row>
    <row r="761">
      <c r="A761" s="1" t="s">
        <v>587</v>
      </c>
      <c r="B761" s="1">
        <v>184</v>
      </c>
      <c r="C761" s="26" t="s">
        <v>9113</v>
      </c>
      <c r="D761" t="s">
        <v>589</v>
      </c>
      <c r="E761" s="27" t="s">
        <v>9114</v>
      </c>
      <c r="F761" s="28" t="s">
        <v>614</v>
      </c>
      <c r="G761" s="29">
        <v>87.159999999999997</v>
      </c>
      <c r="H761" s="28">
        <v>0.00054000000000000001</v>
      </c>
      <c r="I761" s="30">
        <f>ROUND(G761*H761,P4)</f>
        <v>0</v>
      </c>
      <c r="L761" s="30">
        <v>0</v>
      </c>
      <c r="M761" s="24">
        <f>ROUND(G761*L761,P4)</f>
        <v>0</v>
      </c>
      <c r="N761" s="25" t="s">
        <v>7500</v>
      </c>
      <c r="O761" s="31">
        <f>M761*AA761</f>
        <v>0</v>
      </c>
      <c r="P761" s="1">
        <v>3</v>
      </c>
      <c r="AA761" s="1">
        <f>IF(P761=1,$O$3,IF(P761=2,$O$4,$O$5))</f>
        <v>0</v>
      </c>
    </row>
    <row r="762">
      <c r="A762" s="1" t="s">
        <v>593</v>
      </c>
      <c r="E762" s="27" t="s">
        <v>9115</v>
      </c>
    </row>
    <row r="763">
      <c r="A763" s="1" t="s">
        <v>594</v>
      </c>
      <c r="E763" s="32" t="s">
        <v>9116</v>
      </c>
    </row>
    <row r="764">
      <c r="A764" s="1" t="s">
        <v>596</v>
      </c>
      <c r="E764" s="27" t="s">
        <v>589</v>
      </c>
    </row>
    <row r="765">
      <c r="A765" s="1" t="s">
        <v>587</v>
      </c>
      <c r="B765" s="1">
        <v>185</v>
      </c>
      <c r="C765" s="26" t="s">
        <v>9117</v>
      </c>
      <c r="D765" t="s">
        <v>589</v>
      </c>
      <c r="E765" s="27" t="s">
        <v>9118</v>
      </c>
      <c r="F765" s="28" t="s">
        <v>614</v>
      </c>
      <c r="G765" s="29">
        <v>11.94</v>
      </c>
      <c r="H765" s="28">
        <v>0.00071000000000000002</v>
      </c>
      <c r="I765" s="30">
        <f>ROUND(G765*H765,P4)</f>
        <v>0</v>
      </c>
      <c r="L765" s="30">
        <v>0</v>
      </c>
      <c r="M765" s="24">
        <f>ROUND(G765*L765,P4)</f>
        <v>0</v>
      </c>
      <c r="N765" s="25" t="s">
        <v>7500</v>
      </c>
      <c r="O765" s="31">
        <f>M765*AA765</f>
        <v>0</v>
      </c>
      <c r="P765" s="1">
        <v>3</v>
      </c>
      <c r="AA765" s="1">
        <f>IF(P765=1,$O$3,IF(P765=2,$O$4,$O$5))</f>
        <v>0</v>
      </c>
    </row>
    <row r="766">
      <c r="A766" s="1" t="s">
        <v>593</v>
      </c>
      <c r="E766" s="27" t="s">
        <v>9119</v>
      </c>
    </row>
    <row r="767" ht="26.4">
      <c r="A767" s="1" t="s">
        <v>594</v>
      </c>
      <c r="E767" s="32" t="s">
        <v>9120</v>
      </c>
    </row>
    <row r="768">
      <c r="A768" s="1" t="s">
        <v>596</v>
      </c>
      <c r="E768" s="27" t="s">
        <v>589</v>
      </c>
    </row>
    <row r="769">
      <c r="A769" s="1" t="s">
        <v>587</v>
      </c>
      <c r="B769" s="1">
        <v>186</v>
      </c>
      <c r="C769" s="26" t="s">
        <v>9121</v>
      </c>
      <c r="D769" t="s">
        <v>589</v>
      </c>
      <c r="E769" s="27" t="s">
        <v>9122</v>
      </c>
      <c r="F769" s="28" t="s">
        <v>614</v>
      </c>
      <c r="G769" s="29">
        <v>11.94</v>
      </c>
      <c r="H769" s="28">
        <v>0.00024000000000000001</v>
      </c>
      <c r="I769" s="30">
        <f>ROUND(G769*H769,P4)</f>
        <v>0</v>
      </c>
      <c r="L769" s="30">
        <v>0</v>
      </c>
      <c r="M769" s="24">
        <f>ROUND(G769*L769,P4)</f>
        <v>0</v>
      </c>
      <c r="N769" s="25" t="s">
        <v>7500</v>
      </c>
      <c r="O769" s="31">
        <f>M769*AA769</f>
        <v>0</v>
      </c>
      <c r="P769" s="1">
        <v>3</v>
      </c>
      <c r="AA769" s="1">
        <f>IF(P769=1,$O$3,IF(P769=2,$O$4,$O$5))</f>
        <v>0</v>
      </c>
    </row>
    <row r="770">
      <c r="A770" s="1" t="s">
        <v>593</v>
      </c>
      <c r="E770" s="27" t="s">
        <v>9123</v>
      </c>
    </row>
    <row r="771">
      <c r="A771" s="1" t="s">
        <v>594</v>
      </c>
      <c r="E771" s="32" t="s">
        <v>9124</v>
      </c>
    </row>
    <row r="772">
      <c r="A772" s="1" t="s">
        <v>596</v>
      </c>
      <c r="E772" s="27" t="s">
        <v>589</v>
      </c>
    </row>
    <row r="773">
      <c r="A773" s="1" t="s">
        <v>587</v>
      </c>
      <c r="B773" s="1">
        <v>187</v>
      </c>
      <c r="C773" s="26" t="s">
        <v>9125</v>
      </c>
      <c r="D773" t="s">
        <v>589</v>
      </c>
      <c r="E773" s="27" t="s">
        <v>9126</v>
      </c>
      <c r="F773" s="28" t="s">
        <v>695</v>
      </c>
      <c r="G773" s="29">
        <v>0.058000000000000003</v>
      </c>
      <c r="H773" s="28">
        <v>0</v>
      </c>
      <c r="I773" s="30">
        <f>ROUND(G773*H773,P4)</f>
        <v>0</v>
      </c>
      <c r="L773" s="30">
        <v>0</v>
      </c>
      <c r="M773" s="24">
        <f>ROUND(G773*L773,P4)</f>
        <v>0</v>
      </c>
      <c r="N773" s="25" t="s">
        <v>7500</v>
      </c>
      <c r="O773" s="31">
        <f>M773*AA773</f>
        <v>0</v>
      </c>
      <c r="P773" s="1">
        <v>3</v>
      </c>
      <c r="AA773" s="1">
        <f>IF(P773=1,$O$3,IF(P773=2,$O$4,$O$5))</f>
        <v>0</v>
      </c>
    </row>
    <row r="774" ht="26.4">
      <c r="A774" s="1" t="s">
        <v>593</v>
      </c>
      <c r="E774" s="27" t="s">
        <v>9127</v>
      </c>
    </row>
    <row r="775">
      <c r="A775" s="1" t="s">
        <v>594</v>
      </c>
    </row>
    <row r="776">
      <c r="A776" s="1" t="s">
        <v>596</v>
      </c>
      <c r="E776" s="27" t="s">
        <v>589</v>
      </c>
    </row>
    <row r="777">
      <c r="A777" s="1" t="s">
        <v>584</v>
      </c>
      <c r="C777" s="22" t="s">
        <v>8483</v>
      </c>
      <c r="E777" s="23" t="s">
        <v>8484</v>
      </c>
      <c r="L777" s="24">
        <f>SUMIFS(L778:L789,A778:A789,"P")</f>
        <v>0</v>
      </c>
      <c r="M777" s="24">
        <f>SUMIFS(M778:M789,A778:A789,"P")</f>
        <v>0</v>
      </c>
      <c r="N777" s="25"/>
    </row>
    <row r="778">
      <c r="A778" s="1" t="s">
        <v>587</v>
      </c>
      <c r="B778" s="1">
        <v>188</v>
      </c>
      <c r="C778" s="26" t="s">
        <v>9128</v>
      </c>
      <c r="D778" t="s">
        <v>589</v>
      </c>
      <c r="E778" s="27" t="s">
        <v>9129</v>
      </c>
      <c r="F778" s="28" t="s">
        <v>614</v>
      </c>
      <c r="G778" s="29">
        <v>167.75700000000001</v>
      </c>
      <c r="H778" s="28">
        <v>0.00013999999999999999</v>
      </c>
      <c r="I778" s="30">
        <f>ROUND(G778*H778,P4)</f>
        <v>0</v>
      </c>
      <c r="L778" s="30">
        <v>0</v>
      </c>
      <c r="M778" s="24">
        <f>ROUND(G778*L778,P4)</f>
        <v>0</v>
      </c>
      <c r="N778" s="25" t="s">
        <v>7500</v>
      </c>
      <c r="O778" s="31">
        <f>M778*AA778</f>
        <v>0</v>
      </c>
      <c r="P778" s="1">
        <v>3</v>
      </c>
      <c r="AA778" s="1">
        <f>IF(P778=1,$O$3,IF(P778=2,$O$4,$O$5))</f>
        <v>0</v>
      </c>
    </row>
    <row r="779" ht="26.4">
      <c r="A779" s="1" t="s">
        <v>593</v>
      </c>
      <c r="E779" s="27" t="s">
        <v>9130</v>
      </c>
    </row>
    <row r="780">
      <c r="A780" s="1" t="s">
        <v>594</v>
      </c>
      <c r="E780" s="32" t="s">
        <v>8780</v>
      </c>
    </row>
    <row r="781">
      <c r="A781" s="1" t="s">
        <v>596</v>
      </c>
      <c r="E781" s="27" t="s">
        <v>589</v>
      </c>
    </row>
    <row r="782">
      <c r="A782" s="1" t="s">
        <v>587</v>
      </c>
      <c r="B782" s="1">
        <v>189</v>
      </c>
      <c r="C782" s="26" t="s">
        <v>8485</v>
      </c>
      <c r="D782" t="s">
        <v>589</v>
      </c>
      <c r="E782" s="27" t="s">
        <v>8486</v>
      </c>
      <c r="F782" s="28" t="s">
        <v>614</v>
      </c>
      <c r="G782" s="29">
        <v>15.324</v>
      </c>
      <c r="H782" s="28">
        <v>0.00020000000000000001</v>
      </c>
      <c r="I782" s="30">
        <f>ROUND(G782*H782,P4)</f>
        <v>0</v>
      </c>
      <c r="L782" s="30">
        <v>0</v>
      </c>
      <c r="M782" s="24">
        <f>ROUND(G782*L782,P4)</f>
        <v>0</v>
      </c>
      <c r="N782" s="25" t="s">
        <v>7500</v>
      </c>
      <c r="O782" s="31">
        <f>M782*AA782</f>
        <v>0</v>
      </c>
      <c r="P782" s="1">
        <v>3</v>
      </c>
      <c r="AA782" s="1">
        <f>IF(P782=1,$O$3,IF(P782=2,$O$4,$O$5))</f>
        <v>0</v>
      </c>
    </row>
    <row r="783" ht="26.4">
      <c r="A783" s="1" t="s">
        <v>593</v>
      </c>
      <c r="E783" s="27" t="s">
        <v>8487</v>
      </c>
    </row>
    <row r="784">
      <c r="A784" s="1" t="s">
        <v>594</v>
      </c>
      <c r="E784" s="32" t="s">
        <v>9131</v>
      </c>
    </row>
    <row r="785">
      <c r="A785" s="1" t="s">
        <v>596</v>
      </c>
      <c r="E785" s="27" t="s">
        <v>589</v>
      </c>
    </row>
    <row r="786">
      <c r="A786" s="1" t="s">
        <v>587</v>
      </c>
      <c r="B786" s="1">
        <v>190</v>
      </c>
      <c r="C786" s="26" t="s">
        <v>8488</v>
      </c>
      <c r="D786" t="s">
        <v>589</v>
      </c>
      <c r="E786" s="27" t="s">
        <v>8489</v>
      </c>
      <c r="F786" s="28" t="s">
        <v>614</v>
      </c>
      <c r="G786" s="29">
        <v>167.75700000000001</v>
      </c>
      <c r="H786" s="28">
        <v>0.00036000000000000002</v>
      </c>
      <c r="I786" s="30">
        <f>ROUND(G786*H786,P4)</f>
        <v>0</v>
      </c>
      <c r="L786" s="30">
        <v>0</v>
      </c>
      <c r="M786" s="24">
        <f>ROUND(G786*L786,P4)</f>
        <v>0</v>
      </c>
      <c r="N786" s="25" t="s">
        <v>7500</v>
      </c>
      <c r="O786" s="31">
        <f>M786*AA786</f>
        <v>0</v>
      </c>
      <c r="P786" s="1">
        <v>3</v>
      </c>
      <c r="AA786" s="1">
        <f>IF(P786=1,$O$3,IF(P786=2,$O$4,$O$5))</f>
        <v>0</v>
      </c>
    </row>
    <row r="787" ht="26.4">
      <c r="A787" s="1" t="s">
        <v>593</v>
      </c>
      <c r="E787" s="27" t="s">
        <v>8490</v>
      </c>
    </row>
    <row r="788">
      <c r="A788" s="1" t="s">
        <v>594</v>
      </c>
      <c r="E788" s="32" t="s">
        <v>8780</v>
      </c>
    </row>
    <row r="789">
      <c r="A789" s="1" t="s">
        <v>596</v>
      </c>
      <c r="E789" s="27" t="s">
        <v>589</v>
      </c>
    </row>
    <row r="790">
      <c r="A790" s="1" t="s">
        <v>584</v>
      </c>
      <c r="C790" s="22" t="s">
        <v>9132</v>
      </c>
      <c r="E790" s="23" t="s">
        <v>9133</v>
      </c>
      <c r="L790" s="24">
        <f>SUMIFS(L791:L794,A791:A794,"P")</f>
        <v>0</v>
      </c>
      <c r="M790" s="24">
        <f>SUMIFS(M791:M794,A791:A794,"P")</f>
        <v>0</v>
      </c>
      <c r="N790" s="25"/>
    </row>
    <row r="791" ht="26.4">
      <c r="A791" s="1" t="s">
        <v>587</v>
      </c>
      <c r="B791" s="1">
        <v>191</v>
      </c>
      <c r="C791" s="26" t="s">
        <v>9134</v>
      </c>
      <c r="D791" t="s">
        <v>589</v>
      </c>
      <c r="E791" s="27" t="s">
        <v>9135</v>
      </c>
      <c r="F791" s="28" t="s">
        <v>614</v>
      </c>
      <c r="G791" s="29">
        <v>476.46499999999997</v>
      </c>
      <c r="H791" s="28">
        <v>0.00029999999999999997</v>
      </c>
      <c r="I791" s="30">
        <f>ROUND(G791*H791,P4)</f>
        <v>0</v>
      </c>
      <c r="L791" s="30">
        <v>0</v>
      </c>
      <c r="M791" s="24">
        <f>ROUND(G791*L791,P4)</f>
        <v>0</v>
      </c>
      <c r="N791" s="25" t="s">
        <v>7500</v>
      </c>
      <c r="O791" s="31">
        <f>M791*AA791</f>
        <v>0</v>
      </c>
      <c r="P791" s="1">
        <v>3</v>
      </c>
      <c r="AA791" s="1">
        <f>IF(P791=1,$O$3,IF(P791=2,$O$4,$O$5))</f>
        <v>0</v>
      </c>
    </row>
    <row r="792" ht="26.4">
      <c r="A792" s="1" t="s">
        <v>593</v>
      </c>
      <c r="E792" s="27" t="s">
        <v>9136</v>
      </c>
    </row>
    <row r="793">
      <c r="A793" s="1" t="s">
        <v>594</v>
      </c>
      <c r="E793" s="32" t="s">
        <v>9137</v>
      </c>
    </row>
    <row r="794">
      <c r="A794" s="1" t="s">
        <v>596</v>
      </c>
      <c r="E794" s="27" t="s">
        <v>589</v>
      </c>
    </row>
    <row r="795">
      <c r="A795" s="1" t="s">
        <v>584</v>
      </c>
      <c r="C795" s="22" t="s">
        <v>2018</v>
      </c>
      <c r="E795" s="23" t="s">
        <v>4023</v>
      </c>
      <c r="L795" s="24">
        <f>SUMIFS(L796:L835,A796:A835,"P")</f>
        <v>0</v>
      </c>
      <c r="M795" s="24">
        <f>SUMIFS(M796:M835,A796:A835,"P")</f>
        <v>0</v>
      </c>
      <c r="N795" s="25"/>
    </row>
    <row r="796">
      <c r="A796" s="1" t="s">
        <v>587</v>
      </c>
      <c r="B796" s="1">
        <v>192</v>
      </c>
      <c r="C796" s="26" t="s">
        <v>9138</v>
      </c>
      <c r="D796" t="s">
        <v>589</v>
      </c>
      <c r="E796" s="27" t="s">
        <v>9139</v>
      </c>
      <c r="F796" s="28" t="s">
        <v>607</v>
      </c>
      <c r="G796" s="29">
        <v>3.2000000000000002</v>
      </c>
      <c r="H796" s="28">
        <v>0.0033999999999999998</v>
      </c>
      <c r="I796" s="30">
        <f>ROUND(G796*H796,P4)</f>
        <v>0</v>
      </c>
      <c r="L796" s="30">
        <v>0</v>
      </c>
      <c r="M796" s="24">
        <f>ROUND(G796*L796,P4)</f>
        <v>0</v>
      </c>
      <c r="N796" s="25" t="s">
        <v>7500</v>
      </c>
      <c r="O796" s="31">
        <f>M796*AA796</f>
        <v>0</v>
      </c>
      <c r="P796" s="1">
        <v>3</v>
      </c>
      <c r="AA796" s="1">
        <f>IF(P796=1,$O$3,IF(P796=2,$O$4,$O$5))</f>
        <v>0</v>
      </c>
    </row>
    <row r="797">
      <c r="A797" s="1" t="s">
        <v>593</v>
      </c>
      <c r="E797" s="27" t="s">
        <v>9139</v>
      </c>
    </row>
    <row r="798">
      <c r="A798" s="1" t="s">
        <v>594</v>
      </c>
    </row>
    <row r="799">
      <c r="A799" s="1" t="s">
        <v>596</v>
      </c>
      <c r="E799" s="27" t="s">
        <v>589</v>
      </c>
    </row>
    <row r="800">
      <c r="A800" s="1" t="s">
        <v>587</v>
      </c>
      <c r="B800" s="1">
        <v>193</v>
      </c>
      <c r="C800" s="26" t="s">
        <v>9140</v>
      </c>
      <c r="D800" t="s">
        <v>589</v>
      </c>
      <c r="E800" s="27" t="s">
        <v>9141</v>
      </c>
      <c r="F800" s="28" t="s">
        <v>607</v>
      </c>
      <c r="G800" s="29">
        <v>18.27</v>
      </c>
      <c r="H800" s="28">
        <v>0.029999999999999999</v>
      </c>
      <c r="I800" s="30">
        <f>ROUND(G800*H800,P4)</f>
        <v>0</v>
      </c>
      <c r="L800" s="30">
        <v>0</v>
      </c>
      <c r="M800" s="24">
        <f>ROUND(G800*L800,P4)</f>
        <v>0</v>
      </c>
      <c r="N800" s="25" t="s">
        <v>7500</v>
      </c>
      <c r="O800" s="31">
        <f>M800*AA800</f>
        <v>0</v>
      </c>
      <c r="P800" s="1">
        <v>3</v>
      </c>
      <c r="AA800" s="1">
        <f>IF(P800=1,$O$3,IF(P800=2,$O$4,$O$5))</f>
        <v>0</v>
      </c>
    </row>
    <row r="801">
      <c r="A801" s="1" t="s">
        <v>593</v>
      </c>
      <c r="E801" s="27" t="s">
        <v>9141</v>
      </c>
    </row>
    <row r="802">
      <c r="A802" s="1" t="s">
        <v>594</v>
      </c>
      <c r="E802" s="32" t="s">
        <v>9142</v>
      </c>
    </row>
    <row r="803">
      <c r="A803" s="1" t="s">
        <v>596</v>
      </c>
      <c r="E803" s="27" t="s">
        <v>589</v>
      </c>
    </row>
    <row r="804" ht="26.4">
      <c r="A804" s="1" t="s">
        <v>587</v>
      </c>
      <c r="B804" s="1">
        <v>194</v>
      </c>
      <c r="C804" s="26" t="s">
        <v>9143</v>
      </c>
      <c r="D804" t="s">
        <v>589</v>
      </c>
      <c r="E804" s="27" t="s">
        <v>9144</v>
      </c>
      <c r="F804" s="28" t="s">
        <v>607</v>
      </c>
      <c r="G804" s="29">
        <v>18.27</v>
      </c>
      <c r="H804" s="28">
        <v>0.11808</v>
      </c>
      <c r="I804" s="30">
        <f>ROUND(G804*H804,P4)</f>
        <v>0</v>
      </c>
      <c r="L804" s="30">
        <v>0</v>
      </c>
      <c r="M804" s="24">
        <f>ROUND(G804*L804,P4)</f>
        <v>0</v>
      </c>
      <c r="N804" s="25" t="s">
        <v>7500</v>
      </c>
      <c r="O804" s="31">
        <f>M804*AA804</f>
        <v>0</v>
      </c>
      <c r="P804" s="1">
        <v>3</v>
      </c>
      <c r="AA804" s="1">
        <f>IF(P804=1,$O$3,IF(P804=2,$O$4,$O$5))</f>
        <v>0</v>
      </c>
    </row>
    <row r="805" ht="39.6">
      <c r="A805" s="1" t="s">
        <v>593</v>
      </c>
      <c r="E805" s="27" t="s">
        <v>9145</v>
      </c>
    </row>
    <row r="806">
      <c r="A806" s="1" t="s">
        <v>594</v>
      </c>
      <c r="E806" s="32" t="s">
        <v>9146</v>
      </c>
    </row>
    <row r="807">
      <c r="A807" s="1" t="s">
        <v>596</v>
      </c>
      <c r="E807" s="27" t="s">
        <v>589</v>
      </c>
    </row>
    <row r="808">
      <c r="A808" s="1" t="s">
        <v>587</v>
      </c>
      <c r="B808" s="1">
        <v>195</v>
      </c>
      <c r="C808" s="26" t="s">
        <v>9147</v>
      </c>
      <c r="D808" t="s">
        <v>589</v>
      </c>
      <c r="E808" s="27" t="s">
        <v>9148</v>
      </c>
      <c r="F808" s="28" t="s">
        <v>607</v>
      </c>
      <c r="G808" s="29">
        <v>3.2000000000000002</v>
      </c>
      <c r="H808" s="28">
        <v>0.29221000000000003</v>
      </c>
      <c r="I808" s="30">
        <f>ROUND(G808*H808,P4)</f>
        <v>0</v>
      </c>
      <c r="L808" s="30">
        <v>0</v>
      </c>
      <c r="M808" s="24">
        <f>ROUND(G808*L808,P4)</f>
        <v>0</v>
      </c>
      <c r="N808" s="25" t="s">
        <v>7500</v>
      </c>
      <c r="O808" s="31">
        <f>M808*AA808</f>
        <v>0</v>
      </c>
      <c r="P808" s="1">
        <v>3</v>
      </c>
      <c r="AA808" s="1">
        <f>IF(P808=1,$O$3,IF(P808=2,$O$4,$O$5))</f>
        <v>0</v>
      </c>
    </row>
    <row r="809">
      <c r="A809" s="1" t="s">
        <v>593</v>
      </c>
      <c r="E809" s="27" t="s">
        <v>9149</v>
      </c>
    </row>
    <row r="810">
      <c r="A810" s="1" t="s">
        <v>594</v>
      </c>
      <c r="E810" s="32" t="s">
        <v>9150</v>
      </c>
    </row>
    <row r="811">
      <c r="A811" s="1" t="s">
        <v>596</v>
      </c>
      <c r="E811" s="27" t="s">
        <v>589</v>
      </c>
    </row>
    <row r="812" ht="26.4">
      <c r="A812" s="1" t="s">
        <v>587</v>
      </c>
      <c r="B812" s="1">
        <v>196</v>
      </c>
      <c r="C812" s="26" t="s">
        <v>9151</v>
      </c>
      <c r="D812" t="s">
        <v>589</v>
      </c>
      <c r="E812" s="27" t="s">
        <v>9152</v>
      </c>
      <c r="F812" s="28" t="s">
        <v>614</v>
      </c>
      <c r="G812" s="29">
        <v>184.91</v>
      </c>
      <c r="H812" s="28">
        <v>0</v>
      </c>
      <c r="I812" s="30">
        <f>ROUND(G812*H812,P4)</f>
        <v>0</v>
      </c>
      <c r="L812" s="30">
        <v>0</v>
      </c>
      <c r="M812" s="24">
        <f>ROUND(G812*L812,P4)</f>
        <v>0</v>
      </c>
      <c r="N812" s="25" t="s">
        <v>7500</v>
      </c>
      <c r="O812" s="31">
        <f>M812*AA812</f>
        <v>0</v>
      </c>
      <c r="P812" s="1">
        <v>3</v>
      </c>
      <c r="AA812" s="1">
        <f>IF(P812=1,$O$3,IF(P812=2,$O$4,$O$5))</f>
        <v>0</v>
      </c>
    </row>
    <row r="813" ht="26.4">
      <c r="A813" s="1" t="s">
        <v>593</v>
      </c>
      <c r="E813" s="27" t="s">
        <v>9153</v>
      </c>
    </row>
    <row r="814">
      <c r="A814" s="1" t="s">
        <v>594</v>
      </c>
      <c r="E814" s="32" t="s">
        <v>9154</v>
      </c>
    </row>
    <row r="815">
      <c r="A815" s="1" t="s">
        <v>596</v>
      </c>
      <c r="E815" s="27" t="s">
        <v>589</v>
      </c>
    </row>
    <row r="816" ht="26.4">
      <c r="A816" s="1" t="s">
        <v>587</v>
      </c>
      <c r="B816" s="1">
        <v>197</v>
      </c>
      <c r="C816" s="26" t="s">
        <v>9155</v>
      </c>
      <c r="D816" t="s">
        <v>589</v>
      </c>
      <c r="E816" s="27" t="s">
        <v>9156</v>
      </c>
      <c r="F816" s="28" t="s">
        <v>614</v>
      </c>
      <c r="G816" s="29">
        <v>4622.7399999999998</v>
      </c>
      <c r="H816" s="28">
        <v>0</v>
      </c>
      <c r="I816" s="30">
        <f>ROUND(G816*H816,P4)</f>
        <v>0</v>
      </c>
      <c r="L816" s="30">
        <v>0</v>
      </c>
      <c r="M816" s="24">
        <f>ROUND(G816*L816,P4)</f>
        <v>0</v>
      </c>
      <c r="N816" s="25" t="s">
        <v>7500</v>
      </c>
      <c r="O816" s="31">
        <f>M816*AA816</f>
        <v>0</v>
      </c>
      <c r="P816" s="1">
        <v>3</v>
      </c>
      <c r="AA816" s="1">
        <f>IF(P816=1,$O$3,IF(P816=2,$O$4,$O$5))</f>
        <v>0</v>
      </c>
    </row>
    <row r="817" ht="39.6">
      <c r="A817" s="1" t="s">
        <v>593</v>
      </c>
      <c r="E817" s="27" t="s">
        <v>9157</v>
      </c>
    </row>
    <row r="818">
      <c r="A818" s="1" t="s">
        <v>594</v>
      </c>
      <c r="E818" s="32" t="s">
        <v>9158</v>
      </c>
    </row>
    <row r="819">
      <c r="A819" s="1" t="s">
        <v>596</v>
      </c>
      <c r="E819" s="27" t="s">
        <v>589</v>
      </c>
    </row>
    <row r="820" ht="26.4">
      <c r="A820" s="1" t="s">
        <v>587</v>
      </c>
      <c r="B820" s="1">
        <v>198</v>
      </c>
      <c r="C820" s="26" t="s">
        <v>9159</v>
      </c>
      <c r="D820" t="s">
        <v>589</v>
      </c>
      <c r="E820" s="27" t="s">
        <v>9160</v>
      </c>
      <c r="F820" s="28" t="s">
        <v>614</v>
      </c>
      <c r="G820" s="29">
        <v>184.91</v>
      </c>
      <c r="H820" s="28">
        <v>0</v>
      </c>
      <c r="I820" s="30">
        <f>ROUND(G820*H820,P4)</f>
        <v>0</v>
      </c>
      <c r="L820" s="30">
        <v>0</v>
      </c>
      <c r="M820" s="24">
        <f>ROUND(G820*L820,P4)</f>
        <v>0</v>
      </c>
      <c r="N820" s="25" t="s">
        <v>7500</v>
      </c>
      <c r="O820" s="31">
        <f>M820*AA820</f>
        <v>0</v>
      </c>
      <c r="P820" s="1">
        <v>3</v>
      </c>
      <c r="AA820" s="1">
        <f>IF(P820=1,$O$3,IF(P820=2,$O$4,$O$5))</f>
        <v>0</v>
      </c>
    </row>
    <row r="821" ht="26.4">
      <c r="A821" s="1" t="s">
        <v>593</v>
      </c>
      <c r="E821" s="27" t="s">
        <v>9161</v>
      </c>
    </row>
    <row r="822">
      <c r="A822" s="1" t="s">
        <v>594</v>
      </c>
      <c r="E822" s="32" t="s">
        <v>9162</v>
      </c>
    </row>
    <row r="823">
      <c r="A823" s="1" t="s">
        <v>596</v>
      </c>
      <c r="E823" s="27" t="s">
        <v>589</v>
      </c>
    </row>
    <row r="824" ht="26.4">
      <c r="A824" s="1" t="s">
        <v>587</v>
      </c>
      <c r="B824" s="1">
        <v>199</v>
      </c>
      <c r="C824" s="26" t="s">
        <v>9163</v>
      </c>
      <c r="D824" t="s">
        <v>589</v>
      </c>
      <c r="E824" s="27" t="s">
        <v>9164</v>
      </c>
      <c r="F824" s="28" t="s">
        <v>614</v>
      </c>
      <c r="G824" s="29">
        <v>94.659999999999997</v>
      </c>
      <c r="H824" s="28">
        <v>0</v>
      </c>
      <c r="I824" s="30">
        <f>ROUND(G824*H824,P4)</f>
        <v>0</v>
      </c>
      <c r="L824" s="30">
        <v>0</v>
      </c>
      <c r="M824" s="24">
        <f>ROUND(G824*L824,P4)</f>
        <v>0</v>
      </c>
      <c r="N824" s="25" t="s">
        <v>7500</v>
      </c>
      <c r="O824" s="31">
        <f>M824*AA824</f>
        <v>0</v>
      </c>
      <c r="P824" s="1">
        <v>3</v>
      </c>
      <c r="AA824" s="1">
        <f>IF(P824=1,$O$3,IF(P824=2,$O$4,$O$5))</f>
        <v>0</v>
      </c>
    </row>
    <row r="825" ht="26.4">
      <c r="A825" s="1" t="s">
        <v>593</v>
      </c>
      <c r="E825" s="27" t="s">
        <v>9165</v>
      </c>
    </row>
    <row r="826" ht="26.4">
      <c r="A826" s="1" t="s">
        <v>594</v>
      </c>
      <c r="E826" s="32" t="s">
        <v>9166</v>
      </c>
    </row>
    <row r="827">
      <c r="A827" s="1" t="s">
        <v>596</v>
      </c>
      <c r="E827" s="27" t="s">
        <v>589</v>
      </c>
    </row>
    <row r="828">
      <c r="A828" s="1" t="s">
        <v>587</v>
      </c>
      <c r="B828" s="1">
        <v>200</v>
      </c>
      <c r="C828" s="26" t="s">
        <v>8175</v>
      </c>
      <c r="D828" t="s">
        <v>589</v>
      </c>
      <c r="E828" s="27" t="s">
        <v>8176</v>
      </c>
      <c r="F828" s="28" t="s">
        <v>614</v>
      </c>
      <c r="G828" s="29">
        <v>94.659999999999997</v>
      </c>
      <c r="H828" s="28">
        <v>4.0000000000000003E-05</v>
      </c>
      <c r="I828" s="30">
        <f>ROUND(G828*H828,P4)</f>
        <v>0</v>
      </c>
      <c r="L828" s="30">
        <v>0</v>
      </c>
      <c r="M828" s="24">
        <f>ROUND(G828*L828,P4)</f>
        <v>0</v>
      </c>
      <c r="N828" s="25" t="s">
        <v>7500</v>
      </c>
      <c r="O828" s="31">
        <f>M828*AA828</f>
        <v>0</v>
      </c>
      <c r="P828" s="1">
        <v>3</v>
      </c>
      <c r="AA828" s="1">
        <f>IF(P828=1,$O$3,IF(P828=2,$O$4,$O$5))</f>
        <v>0</v>
      </c>
    </row>
    <row r="829" ht="26.4">
      <c r="A829" s="1" t="s">
        <v>593</v>
      </c>
      <c r="E829" s="27" t="s">
        <v>8177</v>
      </c>
    </row>
    <row r="830" ht="26.4">
      <c r="A830" s="1" t="s">
        <v>594</v>
      </c>
      <c r="E830" s="32" t="s">
        <v>9166</v>
      </c>
    </row>
    <row r="831">
      <c r="A831" s="1" t="s">
        <v>596</v>
      </c>
      <c r="E831" s="27" t="s">
        <v>589</v>
      </c>
    </row>
    <row r="832">
      <c r="A832" s="1" t="s">
        <v>587</v>
      </c>
      <c r="B832" s="1">
        <v>201</v>
      </c>
      <c r="C832" s="26" t="s">
        <v>8178</v>
      </c>
      <c r="D832" t="s">
        <v>589</v>
      </c>
      <c r="E832" s="27" t="s">
        <v>8179</v>
      </c>
      <c r="F832" s="28" t="s">
        <v>621</v>
      </c>
      <c r="G832" s="29">
        <v>3</v>
      </c>
      <c r="H832" s="28">
        <v>0.00011</v>
      </c>
      <c r="I832" s="30">
        <f>ROUND(G832*H832,P4)</f>
        <v>0</v>
      </c>
      <c r="L832" s="30">
        <v>0</v>
      </c>
      <c r="M832" s="24">
        <f>ROUND(G832*L832,P4)</f>
        <v>0</v>
      </c>
      <c r="N832" s="25" t="s">
        <v>589</v>
      </c>
      <c r="O832" s="31">
        <f>M832*AA832</f>
        <v>0</v>
      </c>
      <c r="P832" s="1">
        <v>3</v>
      </c>
      <c r="AA832" s="1">
        <f>IF(P832=1,$O$3,IF(P832=2,$O$4,$O$5))</f>
        <v>0</v>
      </c>
    </row>
    <row r="833">
      <c r="A833" s="1" t="s">
        <v>593</v>
      </c>
      <c r="E833" s="27" t="s">
        <v>8179</v>
      </c>
    </row>
    <row r="834">
      <c r="A834" s="1" t="s">
        <v>594</v>
      </c>
      <c r="E834" s="32" t="s">
        <v>3613</v>
      </c>
    </row>
    <row r="835">
      <c r="A835" s="1" t="s">
        <v>596</v>
      </c>
      <c r="E835" s="27" t="s">
        <v>9167</v>
      </c>
    </row>
    <row r="836">
      <c r="A836" s="1" t="s">
        <v>584</v>
      </c>
      <c r="C836" s="22" t="s">
        <v>690</v>
      </c>
      <c r="E836" s="23" t="s">
        <v>691</v>
      </c>
      <c r="L836" s="24">
        <f>SUMIFS(L837:L840,A837:A840,"P")</f>
        <v>0</v>
      </c>
      <c r="M836" s="24">
        <f>SUMIFS(M837:M840,A837:A840,"P")</f>
        <v>0</v>
      </c>
      <c r="N836" s="25"/>
    </row>
    <row r="837" ht="39.6">
      <c r="A837" s="1" t="s">
        <v>587</v>
      </c>
      <c r="B837" s="1">
        <v>202</v>
      </c>
      <c r="C837" s="26" t="s">
        <v>2681</v>
      </c>
      <c r="D837" t="s">
        <v>2682</v>
      </c>
      <c r="E837" s="27" t="s">
        <v>2683</v>
      </c>
      <c r="F837" s="28" t="s">
        <v>695</v>
      </c>
      <c r="G837" s="29">
        <v>559.63999999999999</v>
      </c>
      <c r="H837" s="28">
        <v>0</v>
      </c>
      <c r="I837" s="30">
        <f>ROUND(G837*H837,P4)</f>
        <v>0</v>
      </c>
      <c r="L837" s="30">
        <v>0</v>
      </c>
      <c r="M837" s="24">
        <f>ROUND(G837*L837,P4)</f>
        <v>0</v>
      </c>
      <c r="N837" s="25" t="s">
        <v>589</v>
      </c>
      <c r="O837" s="31">
        <f>M837*AA837</f>
        <v>0</v>
      </c>
      <c r="P837" s="1">
        <v>3</v>
      </c>
      <c r="AA837" s="1">
        <f>IF(P837=1,$O$3,IF(P837=2,$O$4,$O$5))</f>
        <v>0</v>
      </c>
    </row>
    <row r="838" ht="39.6">
      <c r="A838" s="1" t="s">
        <v>593</v>
      </c>
      <c r="E838" s="27" t="s">
        <v>696</v>
      </c>
    </row>
    <row r="839">
      <c r="A839" s="1" t="s">
        <v>594</v>
      </c>
      <c r="E839" s="32" t="s">
        <v>9168</v>
      </c>
    </row>
    <row r="840" ht="158.4">
      <c r="A840" s="1" t="s">
        <v>596</v>
      </c>
      <c r="E840" s="27" t="s">
        <v>698</v>
      </c>
    </row>
    <row r="841">
      <c r="A841" s="1" t="s">
        <v>584</v>
      </c>
      <c r="C841" s="22" t="s">
        <v>7690</v>
      </c>
      <c r="E841" s="23" t="s">
        <v>7691</v>
      </c>
      <c r="L841" s="24">
        <f>SUMIFS(L842:L845,A842:A845,"P")</f>
        <v>0</v>
      </c>
      <c r="M841" s="24">
        <f>SUMIFS(M842:M845,A842:A845,"P")</f>
        <v>0</v>
      </c>
      <c r="N841" s="25"/>
    </row>
    <row r="842">
      <c r="A842" s="1" t="s">
        <v>587</v>
      </c>
      <c r="B842" s="1">
        <v>203</v>
      </c>
      <c r="C842" s="26" t="s">
        <v>8493</v>
      </c>
      <c r="D842" t="s">
        <v>589</v>
      </c>
      <c r="E842" s="27" t="s">
        <v>8494</v>
      </c>
      <c r="F842" s="28" t="s">
        <v>695</v>
      </c>
      <c r="G842" s="29">
        <v>1092.201</v>
      </c>
      <c r="H842" s="28">
        <v>0</v>
      </c>
      <c r="I842" s="30">
        <f>ROUND(G842*H842,P4)</f>
        <v>0</v>
      </c>
      <c r="L842" s="30">
        <v>0</v>
      </c>
      <c r="M842" s="24">
        <f>ROUND(G842*L842,P4)</f>
        <v>0</v>
      </c>
      <c r="N842" s="25" t="s">
        <v>7500</v>
      </c>
      <c r="O842" s="31">
        <f>M842*AA842</f>
        <v>0</v>
      </c>
      <c r="P842" s="1">
        <v>3</v>
      </c>
      <c r="AA842" s="1">
        <f>IF(P842=1,$O$3,IF(P842=2,$O$4,$O$5))</f>
        <v>0</v>
      </c>
    </row>
    <row r="843" ht="39.6">
      <c r="A843" s="1" t="s">
        <v>593</v>
      </c>
      <c r="E843" s="27" t="s">
        <v>8495</v>
      </c>
    </row>
    <row r="844">
      <c r="A844" s="1" t="s">
        <v>594</v>
      </c>
    </row>
    <row r="845">
      <c r="A845" s="1" t="s">
        <v>596</v>
      </c>
      <c r="E845" s="27" t="s">
        <v>589</v>
      </c>
    </row>
    <row r="846">
      <c r="A846" s="1" t="s">
        <v>584</v>
      </c>
      <c r="C846" s="22" t="s">
        <v>4062</v>
      </c>
      <c r="E846" s="23" t="s">
        <v>4242</v>
      </c>
      <c r="L846" s="24">
        <f>SUMIFS(L847:L850,A847:A850,"P")</f>
        <v>0</v>
      </c>
      <c r="M846" s="24">
        <f>SUMIFS(M847:M850,A847:A850,"P")</f>
        <v>0</v>
      </c>
      <c r="N846" s="25"/>
    </row>
    <row r="847">
      <c r="A847" s="1" t="s">
        <v>587</v>
      </c>
      <c r="B847" s="1">
        <v>204</v>
      </c>
      <c r="C847" s="26" t="s">
        <v>8182</v>
      </c>
      <c r="D847" t="s">
        <v>589</v>
      </c>
      <c r="E847" s="27" t="s">
        <v>8183</v>
      </c>
      <c r="F847" s="28" t="s">
        <v>621</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593</v>
      </c>
      <c r="E848" s="27" t="s">
        <v>8184</v>
      </c>
    </row>
    <row r="849">
      <c r="A849" s="1" t="s">
        <v>594</v>
      </c>
      <c r="E849" s="32" t="s">
        <v>3613</v>
      </c>
    </row>
    <row r="850">
      <c r="A850" s="1" t="s">
        <v>596</v>
      </c>
      <c r="E850" s="27" t="s">
        <v>589</v>
      </c>
    </row>
    <row r="851">
      <c r="A851" s="1" t="s">
        <v>6985</v>
      </c>
      <c r="C851" s="22" t="s">
        <v>9169</v>
      </c>
      <c r="E851" s="23" t="s">
        <v>8186</v>
      </c>
      <c r="L851" s="24">
        <f>L852+L861+L946+L955</f>
        <v>0</v>
      </c>
      <c r="M851" s="24">
        <f>M852+M861+M946+M955</f>
        <v>0</v>
      </c>
      <c r="N851" s="25"/>
    </row>
    <row r="852">
      <c r="A852" s="1" t="s">
        <v>584</v>
      </c>
      <c r="C852" s="22" t="s">
        <v>8187</v>
      </c>
      <c r="E852" s="23" t="s">
        <v>8188</v>
      </c>
      <c r="L852" s="24">
        <f>SUMIFS(L853:L860,A853:A860,"P")</f>
        <v>0</v>
      </c>
      <c r="M852" s="24">
        <f>SUMIFS(M853:M860,A853:A860,"P")</f>
        <v>0</v>
      </c>
      <c r="N852" s="25"/>
    </row>
    <row r="853" ht="26.4">
      <c r="A853" s="1" t="s">
        <v>587</v>
      </c>
      <c r="B853" s="1">
        <v>1</v>
      </c>
      <c r="C853" s="26" t="s">
        <v>1454</v>
      </c>
      <c r="D853" t="s">
        <v>589</v>
      </c>
      <c r="E853" s="27" t="s">
        <v>9170</v>
      </c>
      <c r="F853" s="28" t="s">
        <v>4131</v>
      </c>
      <c r="G853" s="29">
        <v>5</v>
      </c>
      <c r="H853" s="28">
        <v>0</v>
      </c>
      <c r="I853" s="30">
        <f>ROUND(G853*H853,P4)</f>
        <v>0</v>
      </c>
      <c r="L853" s="30">
        <v>0</v>
      </c>
      <c r="M853" s="24">
        <f>ROUND(G853*L853,P4)</f>
        <v>0</v>
      </c>
      <c r="N853" s="25" t="s">
        <v>589</v>
      </c>
      <c r="O853" s="31">
        <f>M853*AA853</f>
        <v>0</v>
      </c>
      <c r="P853" s="1">
        <v>3</v>
      </c>
      <c r="AA853" s="1">
        <f>IF(P853=1,$O$3,IF(P853=2,$O$4,$O$5))</f>
        <v>0</v>
      </c>
    </row>
    <row r="854" ht="26.4">
      <c r="A854" s="1" t="s">
        <v>593</v>
      </c>
      <c r="E854" s="27" t="s">
        <v>9170</v>
      </c>
    </row>
    <row r="855">
      <c r="A855" s="1" t="s">
        <v>594</v>
      </c>
    </row>
    <row r="856">
      <c r="A856" s="1" t="s">
        <v>596</v>
      </c>
      <c r="E856" s="27" t="s">
        <v>589</v>
      </c>
    </row>
    <row r="857" ht="26.4">
      <c r="A857" s="1" t="s">
        <v>587</v>
      </c>
      <c r="B857" s="1">
        <v>2</v>
      </c>
      <c r="C857" s="26" t="s">
        <v>8205</v>
      </c>
      <c r="D857" t="s">
        <v>589</v>
      </c>
      <c r="E857" s="27" t="s">
        <v>9171</v>
      </c>
      <c r="F857" s="28" t="s">
        <v>4131</v>
      </c>
      <c r="G857" s="29">
        <v>3</v>
      </c>
      <c r="H857" s="28">
        <v>0</v>
      </c>
      <c r="I857" s="30">
        <f>ROUND(G857*H857,P4)</f>
        <v>0</v>
      </c>
      <c r="L857" s="30">
        <v>0</v>
      </c>
      <c r="M857" s="24">
        <f>ROUND(G857*L857,P4)</f>
        <v>0</v>
      </c>
      <c r="N857" s="25" t="s">
        <v>589</v>
      </c>
      <c r="O857" s="31">
        <f>M857*AA857</f>
        <v>0</v>
      </c>
      <c r="P857" s="1">
        <v>3</v>
      </c>
      <c r="AA857" s="1">
        <f>IF(P857=1,$O$3,IF(P857=2,$O$4,$O$5))</f>
        <v>0</v>
      </c>
    </row>
    <row r="858" ht="26.4">
      <c r="A858" s="1" t="s">
        <v>593</v>
      </c>
      <c r="E858" s="27" t="s">
        <v>9171</v>
      </c>
    </row>
    <row r="859">
      <c r="A859" s="1" t="s">
        <v>594</v>
      </c>
    </row>
    <row r="860">
      <c r="A860" s="1" t="s">
        <v>596</v>
      </c>
      <c r="E860" s="27" t="s">
        <v>589</v>
      </c>
    </row>
    <row r="861">
      <c r="A861" s="1" t="s">
        <v>584</v>
      </c>
      <c r="C861" s="22" t="s">
        <v>8190</v>
      </c>
      <c r="E861" s="23" t="s">
        <v>8191</v>
      </c>
      <c r="L861" s="24">
        <f>SUMIFS(L862:L945,A862:A945,"P")</f>
        <v>0</v>
      </c>
      <c r="M861" s="24">
        <f>SUMIFS(M862:M945,A862:A945,"P")</f>
        <v>0</v>
      </c>
      <c r="N861" s="25"/>
    </row>
    <row r="862">
      <c r="A862" s="1" t="s">
        <v>587</v>
      </c>
      <c r="B862" s="1">
        <v>3</v>
      </c>
      <c r="C862" s="26" t="s">
        <v>8192</v>
      </c>
      <c r="D862" t="s">
        <v>589</v>
      </c>
      <c r="E862" s="27" t="s">
        <v>9172</v>
      </c>
      <c r="F862" s="28" t="s">
        <v>8198</v>
      </c>
      <c r="G862" s="29">
        <v>24</v>
      </c>
      <c r="H862" s="28">
        <v>0</v>
      </c>
      <c r="I862" s="30">
        <f>ROUND(G862*H862,P4)</f>
        <v>0</v>
      </c>
      <c r="L862" s="30">
        <v>0</v>
      </c>
      <c r="M862" s="24">
        <f>ROUND(G862*L862,P4)</f>
        <v>0</v>
      </c>
      <c r="N862" s="25" t="s">
        <v>589</v>
      </c>
      <c r="O862" s="31">
        <f>M862*AA862</f>
        <v>0</v>
      </c>
      <c r="P862" s="1">
        <v>3</v>
      </c>
      <c r="AA862" s="1">
        <f>IF(P862=1,$O$3,IF(P862=2,$O$4,$O$5))</f>
        <v>0</v>
      </c>
    </row>
    <row r="863">
      <c r="A863" s="1" t="s">
        <v>593</v>
      </c>
      <c r="E863" s="27" t="s">
        <v>9172</v>
      </c>
    </row>
    <row r="864">
      <c r="A864" s="1" t="s">
        <v>594</v>
      </c>
    </row>
    <row r="865">
      <c r="A865" s="1" t="s">
        <v>596</v>
      </c>
      <c r="E865" s="27" t="s">
        <v>589</v>
      </c>
    </row>
    <row r="866">
      <c r="A866" s="1" t="s">
        <v>587</v>
      </c>
      <c r="B866" s="1">
        <v>4</v>
      </c>
      <c r="C866" s="26" t="s">
        <v>8194</v>
      </c>
      <c r="D866" t="s">
        <v>589</v>
      </c>
      <c r="E866" s="27" t="s">
        <v>8214</v>
      </c>
      <c r="F866" s="28" t="s">
        <v>8198</v>
      </c>
      <c r="G866" s="29">
        <v>43</v>
      </c>
      <c r="H866" s="28">
        <v>0</v>
      </c>
      <c r="I866" s="30">
        <f>ROUND(G866*H866,P4)</f>
        <v>0</v>
      </c>
      <c r="L866" s="30">
        <v>0</v>
      </c>
      <c r="M866" s="24">
        <f>ROUND(G866*L866,P4)</f>
        <v>0</v>
      </c>
      <c r="N866" s="25" t="s">
        <v>589</v>
      </c>
      <c r="O866" s="31">
        <f>M866*AA866</f>
        <v>0</v>
      </c>
      <c r="P866" s="1">
        <v>3</v>
      </c>
      <c r="AA866" s="1">
        <f>IF(P866=1,$O$3,IF(P866=2,$O$4,$O$5))</f>
        <v>0</v>
      </c>
    </row>
    <row r="867">
      <c r="A867" s="1" t="s">
        <v>593</v>
      </c>
      <c r="E867" s="27" t="s">
        <v>8214</v>
      </c>
    </row>
    <row r="868">
      <c r="A868" s="1" t="s">
        <v>594</v>
      </c>
    </row>
    <row r="869">
      <c r="A869" s="1" t="s">
        <v>596</v>
      </c>
      <c r="E869" s="27" t="s">
        <v>589</v>
      </c>
    </row>
    <row r="870">
      <c r="A870" s="1" t="s">
        <v>587</v>
      </c>
      <c r="B870" s="1">
        <v>5</v>
      </c>
      <c r="C870" s="26" t="s">
        <v>8196</v>
      </c>
      <c r="D870" t="s">
        <v>589</v>
      </c>
      <c r="E870" s="27" t="s">
        <v>8216</v>
      </c>
      <c r="F870" s="28" t="s">
        <v>8198</v>
      </c>
      <c r="G870" s="29">
        <v>155</v>
      </c>
      <c r="H870" s="28">
        <v>0</v>
      </c>
      <c r="I870" s="30">
        <f>ROUND(G870*H870,P4)</f>
        <v>0</v>
      </c>
      <c r="L870" s="30">
        <v>0</v>
      </c>
      <c r="M870" s="24">
        <f>ROUND(G870*L870,P4)</f>
        <v>0</v>
      </c>
      <c r="N870" s="25" t="s">
        <v>589</v>
      </c>
      <c r="O870" s="31">
        <f>M870*AA870</f>
        <v>0</v>
      </c>
      <c r="P870" s="1">
        <v>3</v>
      </c>
      <c r="AA870" s="1">
        <f>IF(P870=1,$O$3,IF(P870=2,$O$4,$O$5))</f>
        <v>0</v>
      </c>
    </row>
    <row r="871">
      <c r="A871" s="1" t="s">
        <v>593</v>
      </c>
      <c r="E871" s="27" t="s">
        <v>8216</v>
      </c>
    </row>
    <row r="872">
      <c r="A872" s="1" t="s">
        <v>594</v>
      </c>
    </row>
    <row r="873">
      <c r="A873" s="1" t="s">
        <v>596</v>
      </c>
      <c r="E873" s="27" t="s">
        <v>589</v>
      </c>
    </row>
    <row r="874">
      <c r="A874" s="1" t="s">
        <v>587</v>
      </c>
      <c r="B874" s="1">
        <v>6</v>
      </c>
      <c r="C874" s="26" t="s">
        <v>8199</v>
      </c>
      <c r="D874" t="s">
        <v>589</v>
      </c>
      <c r="E874" s="27" t="s">
        <v>8218</v>
      </c>
      <c r="F874" s="28" t="s">
        <v>1456</v>
      </c>
      <c r="G874" s="29">
        <v>7</v>
      </c>
      <c r="H874" s="28">
        <v>0</v>
      </c>
      <c r="I874" s="30">
        <f>ROUND(G874*H874,P4)</f>
        <v>0</v>
      </c>
      <c r="L874" s="30">
        <v>0</v>
      </c>
      <c r="M874" s="24">
        <f>ROUND(G874*L874,P4)</f>
        <v>0</v>
      </c>
      <c r="N874" s="25" t="s">
        <v>589</v>
      </c>
      <c r="O874" s="31">
        <f>M874*AA874</f>
        <v>0</v>
      </c>
      <c r="P874" s="1">
        <v>3</v>
      </c>
      <c r="AA874" s="1">
        <f>IF(P874=1,$O$3,IF(P874=2,$O$4,$O$5))</f>
        <v>0</v>
      </c>
    </row>
    <row r="875">
      <c r="A875" s="1" t="s">
        <v>593</v>
      </c>
      <c r="E875" s="27" t="s">
        <v>8218</v>
      </c>
    </row>
    <row r="876">
      <c r="A876" s="1" t="s">
        <v>594</v>
      </c>
    </row>
    <row r="877">
      <c r="A877" s="1" t="s">
        <v>596</v>
      </c>
      <c r="E877" s="27" t="s">
        <v>589</v>
      </c>
    </row>
    <row r="878">
      <c r="A878" s="1" t="s">
        <v>587</v>
      </c>
      <c r="B878" s="1">
        <v>7</v>
      </c>
      <c r="C878" s="26" t="s">
        <v>8201</v>
      </c>
      <c r="D878" t="s">
        <v>589</v>
      </c>
      <c r="E878" s="27" t="s">
        <v>8220</v>
      </c>
      <c r="F878" s="28" t="s">
        <v>4131</v>
      </c>
      <c r="G878" s="29">
        <v>7</v>
      </c>
      <c r="H878" s="28">
        <v>0</v>
      </c>
      <c r="I878" s="30">
        <f>ROUND(G878*H878,P4)</f>
        <v>0</v>
      </c>
      <c r="L878" s="30">
        <v>0</v>
      </c>
      <c r="M878" s="24">
        <f>ROUND(G878*L878,P4)</f>
        <v>0</v>
      </c>
      <c r="N878" s="25" t="s">
        <v>589</v>
      </c>
      <c r="O878" s="31">
        <f>M878*AA878</f>
        <v>0</v>
      </c>
      <c r="P878" s="1">
        <v>3</v>
      </c>
      <c r="AA878" s="1">
        <f>IF(P878=1,$O$3,IF(P878=2,$O$4,$O$5))</f>
        <v>0</v>
      </c>
    </row>
    <row r="879">
      <c r="A879" s="1" t="s">
        <v>593</v>
      </c>
      <c r="E879" s="27" t="s">
        <v>8220</v>
      </c>
    </row>
    <row r="880">
      <c r="A880" s="1" t="s">
        <v>594</v>
      </c>
    </row>
    <row r="881">
      <c r="A881" s="1" t="s">
        <v>596</v>
      </c>
      <c r="E881" s="27" t="s">
        <v>589</v>
      </c>
    </row>
    <row r="882">
      <c r="A882" s="1" t="s">
        <v>587</v>
      </c>
      <c r="B882" s="1">
        <v>8</v>
      </c>
      <c r="C882" s="26" t="s">
        <v>8203</v>
      </c>
      <c r="D882" t="s">
        <v>589</v>
      </c>
      <c r="E882" s="27" t="s">
        <v>8222</v>
      </c>
      <c r="F882" s="28" t="s">
        <v>3050</v>
      </c>
      <c r="G882" s="29">
        <v>3</v>
      </c>
      <c r="H882" s="28">
        <v>0</v>
      </c>
      <c r="I882" s="30">
        <f>ROUND(G882*H882,P4)</f>
        <v>0</v>
      </c>
      <c r="L882" s="30">
        <v>0</v>
      </c>
      <c r="M882" s="24">
        <f>ROUND(G882*L882,P4)</f>
        <v>0</v>
      </c>
      <c r="N882" s="25" t="s">
        <v>589</v>
      </c>
      <c r="O882" s="31">
        <f>M882*AA882</f>
        <v>0</v>
      </c>
      <c r="P882" s="1">
        <v>3</v>
      </c>
      <c r="AA882" s="1">
        <f>IF(P882=1,$O$3,IF(P882=2,$O$4,$O$5))</f>
        <v>0</v>
      </c>
    </row>
    <row r="883">
      <c r="A883" s="1" t="s">
        <v>593</v>
      </c>
      <c r="E883" s="27" t="s">
        <v>8222</v>
      </c>
    </row>
    <row r="884">
      <c r="A884" s="1" t="s">
        <v>594</v>
      </c>
    </row>
    <row r="885">
      <c r="A885" s="1" t="s">
        <v>596</v>
      </c>
      <c r="E885" s="27" t="s">
        <v>589</v>
      </c>
    </row>
    <row r="886">
      <c r="A886" s="1" t="s">
        <v>587</v>
      </c>
      <c r="B886" s="1">
        <v>9</v>
      </c>
      <c r="C886" s="26" t="s">
        <v>8225</v>
      </c>
      <c r="D886" t="s">
        <v>589</v>
      </c>
      <c r="E886" s="27" t="s">
        <v>8193</v>
      </c>
      <c r="F886" s="28" t="s">
        <v>1456</v>
      </c>
      <c r="G886" s="29">
        <v>7</v>
      </c>
      <c r="H886" s="28">
        <v>0</v>
      </c>
      <c r="I886" s="30">
        <f>ROUND(G886*H886,P4)</f>
        <v>0</v>
      </c>
      <c r="L886" s="30">
        <v>0</v>
      </c>
      <c r="M886" s="24">
        <f>ROUND(G886*L886,P4)</f>
        <v>0</v>
      </c>
      <c r="N886" s="25" t="s">
        <v>589</v>
      </c>
      <c r="O886" s="31">
        <f>M886*AA886</f>
        <v>0</v>
      </c>
      <c r="P886" s="1">
        <v>3</v>
      </c>
      <c r="AA886" s="1">
        <f>IF(P886=1,$O$3,IF(P886=2,$O$4,$O$5))</f>
        <v>0</v>
      </c>
    </row>
    <row r="887">
      <c r="A887" s="1" t="s">
        <v>593</v>
      </c>
      <c r="E887" s="27" t="s">
        <v>8193</v>
      </c>
    </row>
    <row r="888">
      <c r="A888" s="1" t="s">
        <v>594</v>
      </c>
    </row>
    <row r="889">
      <c r="A889" s="1" t="s">
        <v>596</v>
      </c>
      <c r="E889" s="27" t="s">
        <v>589</v>
      </c>
    </row>
    <row r="890">
      <c r="A890" s="1" t="s">
        <v>587</v>
      </c>
      <c r="B890" s="1">
        <v>10</v>
      </c>
      <c r="C890" s="26" t="s">
        <v>8228</v>
      </c>
      <c r="D890" t="s">
        <v>589</v>
      </c>
      <c r="E890" s="27" t="s">
        <v>8195</v>
      </c>
      <c r="F890" s="28" t="s">
        <v>1456</v>
      </c>
      <c r="G890" s="29">
        <v>7</v>
      </c>
      <c r="H890" s="28">
        <v>0</v>
      </c>
      <c r="I890" s="30">
        <f>ROUND(G890*H890,P4)</f>
        <v>0</v>
      </c>
      <c r="L890" s="30">
        <v>0</v>
      </c>
      <c r="M890" s="24">
        <f>ROUND(G890*L890,P4)</f>
        <v>0</v>
      </c>
      <c r="N890" s="25" t="s">
        <v>589</v>
      </c>
      <c r="O890" s="31">
        <f>M890*AA890</f>
        <v>0</v>
      </c>
      <c r="P890" s="1">
        <v>3</v>
      </c>
      <c r="AA890" s="1">
        <f>IF(P890=1,$O$3,IF(P890=2,$O$4,$O$5))</f>
        <v>0</v>
      </c>
    </row>
    <row r="891">
      <c r="A891" s="1" t="s">
        <v>593</v>
      </c>
      <c r="E891" s="27" t="s">
        <v>8195</v>
      </c>
    </row>
    <row r="892">
      <c r="A892" s="1" t="s">
        <v>594</v>
      </c>
    </row>
    <row r="893">
      <c r="A893" s="1" t="s">
        <v>596</v>
      </c>
      <c r="E893" s="27" t="s">
        <v>589</v>
      </c>
    </row>
    <row r="894">
      <c r="A894" s="1" t="s">
        <v>587</v>
      </c>
      <c r="B894" s="1">
        <v>11</v>
      </c>
      <c r="C894" s="26" t="s">
        <v>9173</v>
      </c>
      <c r="D894" t="s">
        <v>589</v>
      </c>
      <c r="E894" s="27" t="s">
        <v>8197</v>
      </c>
      <c r="F894" s="28" t="s">
        <v>8198</v>
      </c>
      <c r="G894" s="29">
        <v>105</v>
      </c>
      <c r="H894" s="28">
        <v>0</v>
      </c>
      <c r="I894" s="30">
        <f>ROUND(G894*H894,P4)</f>
        <v>0</v>
      </c>
      <c r="L894" s="30">
        <v>0</v>
      </c>
      <c r="M894" s="24">
        <f>ROUND(G894*L894,P4)</f>
        <v>0</v>
      </c>
      <c r="N894" s="25" t="s">
        <v>589</v>
      </c>
      <c r="O894" s="31">
        <f>M894*AA894</f>
        <v>0</v>
      </c>
      <c r="P894" s="1">
        <v>3</v>
      </c>
      <c r="AA894" s="1">
        <f>IF(P894=1,$O$3,IF(P894=2,$O$4,$O$5))</f>
        <v>0</v>
      </c>
    </row>
    <row r="895">
      <c r="A895" s="1" t="s">
        <v>593</v>
      </c>
      <c r="E895" s="27" t="s">
        <v>8197</v>
      </c>
    </row>
    <row r="896">
      <c r="A896" s="1" t="s">
        <v>594</v>
      </c>
    </row>
    <row r="897">
      <c r="A897" s="1" t="s">
        <v>596</v>
      </c>
      <c r="E897" s="27" t="s">
        <v>589</v>
      </c>
    </row>
    <row r="898">
      <c r="A898" s="1" t="s">
        <v>587</v>
      </c>
      <c r="B898" s="1">
        <v>12</v>
      </c>
      <c r="C898" s="26" t="s">
        <v>9174</v>
      </c>
      <c r="D898" t="s">
        <v>589</v>
      </c>
      <c r="E898" s="27" t="s">
        <v>8200</v>
      </c>
      <c r="F898" s="28" t="s">
        <v>8198</v>
      </c>
      <c r="G898" s="29">
        <v>72</v>
      </c>
      <c r="H898" s="28">
        <v>0</v>
      </c>
      <c r="I898" s="30">
        <f>ROUND(G898*H898,P4)</f>
        <v>0</v>
      </c>
      <c r="L898" s="30">
        <v>0</v>
      </c>
      <c r="M898" s="24">
        <f>ROUND(G898*L898,P4)</f>
        <v>0</v>
      </c>
      <c r="N898" s="25" t="s">
        <v>589</v>
      </c>
      <c r="O898" s="31">
        <f>M898*AA898</f>
        <v>0</v>
      </c>
      <c r="P898" s="1">
        <v>3</v>
      </c>
      <c r="AA898" s="1">
        <f>IF(P898=1,$O$3,IF(P898=2,$O$4,$O$5))</f>
        <v>0</v>
      </c>
    </row>
    <row r="899">
      <c r="A899" s="1" t="s">
        <v>593</v>
      </c>
      <c r="E899" s="27" t="s">
        <v>8200</v>
      </c>
    </row>
    <row r="900">
      <c r="A900" s="1" t="s">
        <v>594</v>
      </c>
    </row>
    <row r="901">
      <c r="A901" s="1" t="s">
        <v>596</v>
      </c>
      <c r="E901" s="27" t="s">
        <v>589</v>
      </c>
    </row>
    <row r="902">
      <c r="A902" s="1" t="s">
        <v>587</v>
      </c>
      <c r="B902" s="1">
        <v>13</v>
      </c>
      <c r="C902" s="26" t="s">
        <v>9175</v>
      </c>
      <c r="D902" t="s">
        <v>589</v>
      </c>
      <c r="E902" s="27" t="s">
        <v>9176</v>
      </c>
      <c r="F902" s="28" t="s">
        <v>4131</v>
      </c>
      <c r="G902" s="29">
        <v>2</v>
      </c>
      <c r="H902" s="28">
        <v>0</v>
      </c>
      <c r="I902" s="30">
        <f>ROUND(G902*H902,P4)</f>
        <v>0</v>
      </c>
      <c r="L902" s="30">
        <v>0</v>
      </c>
      <c r="M902" s="24">
        <f>ROUND(G902*L902,P4)</f>
        <v>0</v>
      </c>
      <c r="N902" s="25" t="s">
        <v>589</v>
      </c>
      <c r="O902" s="31">
        <f>M902*AA902</f>
        <v>0</v>
      </c>
      <c r="P902" s="1">
        <v>3</v>
      </c>
      <c r="AA902" s="1">
        <f>IF(P902=1,$O$3,IF(P902=2,$O$4,$O$5))</f>
        <v>0</v>
      </c>
    </row>
    <row r="903">
      <c r="A903" s="1" t="s">
        <v>593</v>
      </c>
      <c r="E903" s="27" t="s">
        <v>9176</v>
      </c>
    </row>
    <row r="904">
      <c r="A904" s="1" t="s">
        <v>594</v>
      </c>
    </row>
    <row r="905">
      <c r="A905" s="1" t="s">
        <v>596</v>
      </c>
      <c r="E905" s="27" t="s">
        <v>589</v>
      </c>
    </row>
    <row r="906">
      <c r="A906" s="1" t="s">
        <v>587</v>
      </c>
      <c r="B906" s="1">
        <v>14</v>
      </c>
      <c r="C906" s="26" t="s">
        <v>9177</v>
      </c>
      <c r="D906" t="s">
        <v>589</v>
      </c>
      <c r="E906" s="27" t="s">
        <v>9178</v>
      </c>
      <c r="F906" s="28" t="s">
        <v>4131</v>
      </c>
      <c r="G906" s="29">
        <v>2</v>
      </c>
      <c r="H906" s="28">
        <v>0</v>
      </c>
      <c r="I906" s="30">
        <f>ROUND(G906*H906,P4)</f>
        <v>0</v>
      </c>
      <c r="L906" s="30">
        <v>0</v>
      </c>
      <c r="M906" s="24">
        <f>ROUND(G906*L906,P4)</f>
        <v>0</v>
      </c>
      <c r="N906" s="25" t="s">
        <v>589</v>
      </c>
      <c r="O906" s="31">
        <f>M906*AA906</f>
        <v>0</v>
      </c>
      <c r="P906" s="1">
        <v>3</v>
      </c>
      <c r="AA906" s="1">
        <f>IF(P906=1,$O$3,IF(P906=2,$O$4,$O$5))</f>
        <v>0</v>
      </c>
    </row>
    <row r="907">
      <c r="A907" s="1" t="s">
        <v>593</v>
      </c>
      <c r="E907" s="27" t="s">
        <v>9178</v>
      </c>
    </row>
    <row r="908">
      <c r="A908" s="1" t="s">
        <v>594</v>
      </c>
    </row>
    <row r="909">
      <c r="A909" s="1" t="s">
        <v>596</v>
      </c>
      <c r="E909" s="27" t="s">
        <v>589</v>
      </c>
    </row>
    <row r="910">
      <c r="A910" s="1" t="s">
        <v>587</v>
      </c>
      <c r="B910" s="1">
        <v>15</v>
      </c>
      <c r="C910" s="26" t="s">
        <v>9179</v>
      </c>
      <c r="D910" t="s">
        <v>589</v>
      </c>
      <c r="E910" s="27" t="s">
        <v>8202</v>
      </c>
      <c r="F910" s="28" t="s">
        <v>4131</v>
      </c>
      <c r="G910" s="29">
        <v>3</v>
      </c>
      <c r="H910" s="28">
        <v>0</v>
      </c>
      <c r="I910" s="30">
        <f>ROUND(G910*H910,P4)</f>
        <v>0</v>
      </c>
      <c r="L910" s="30">
        <v>0</v>
      </c>
      <c r="M910" s="24">
        <f>ROUND(G910*L910,P4)</f>
        <v>0</v>
      </c>
      <c r="N910" s="25" t="s">
        <v>589</v>
      </c>
      <c r="O910" s="31">
        <f>M910*AA910</f>
        <v>0</v>
      </c>
      <c r="P910" s="1">
        <v>3</v>
      </c>
      <c r="AA910" s="1">
        <f>IF(P910=1,$O$3,IF(P910=2,$O$4,$O$5))</f>
        <v>0</v>
      </c>
    </row>
    <row r="911">
      <c r="A911" s="1" t="s">
        <v>593</v>
      </c>
      <c r="E911" s="27" t="s">
        <v>8202</v>
      </c>
    </row>
    <row r="912">
      <c r="A912" s="1" t="s">
        <v>594</v>
      </c>
    </row>
    <row r="913">
      <c r="A913" s="1" t="s">
        <v>596</v>
      </c>
      <c r="E913" s="27" t="s">
        <v>589</v>
      </c>
    </row>
    <row r="914">
      <c r="A914" s="1" t="s">
        <v>587</v>
      </c>
      <c r="B914" s="1">
        <v>16</v>
      </c>
      <c r="C914" s="26" t="s">
        <v>9180</v>
      </c>
      <c r="D914" t="s">
        <v>589</v>
      </c>
      <c r="E914" s="27" t="s">
        <v>8204</v>
      </c>
      <c r="F914" s="28" t="s">
        <v>3050</v>
      </c>
      <c r="G914" s="29">
        <v>160</v>
      </c>
      <c r="H914" s="28">
        <v>0</v>
      </c>
      <c r="I914" s="30">
        <f>ROUND(G914*H914,P4)</f>
        <v>0</v>
      </c>
      <c r="L914" s="30">
        <v>0</v>
      </c>
      <c r="M914" s="24">
        <f>ROUND(G914*L914,P4)</f>
        <v>0</v>
      </c>
      <c r="N914" s="25" t="s">
        <v>589</v>
      </c>
      <c r="O914" s="31">
        <f>M914*AA914</f>
        <v>0</v>
      </c>
      <c r="P914" s="1">
        <v>3</v>
      </c>
      <c r="AA914" s="1">
        <f>IF(P914=1,$O$3,IF(P914=2,$O$4,$O$5))</f>
        <v>0</v>
      </c>
    </row>
    <row r="915">
      <c r="A915" s="1" t="s">
        <v>593</v>
      </c>
      <c r="E915" s="27" t="s">
        <v>8204</v>
      </c>
    </row>
    <row r="916">
      <c r="A916" s="1" t="s">
        <v>594</v>
      </c>
    </row>
    <row r="917">
      <c r="A917" s="1" t="s">
        <v>596</v>
      </c>
      <c r="E917" s="27" t="s">
        <v>589</v>
      </c>
    </row>
    <row r="918" ht="39.6">
      <c r="A918" s="1" t="s">
        <v>587</v>
      </c>
      <c r="B918" s="1">
        <v>17</v>
      </c>
      <c r="C918" s="26" t="s">
        <v>8208</v>
      </c>
      <c r="D918" t="s">
        <v>589</v>
      </c>
      <c r="E918" s="27" t="s">
        <v>9181</v>
      </c>
      <c r="F918" s="28" t="s">
        <v>1456</v>
      </c>
      <c r="G918" s="29">
        <v>2</v>
      </c>
      <c r="H918" s="28">
        <v>0</v>
      </c>
      <c r="I918" s="30">
        <f>ROUND(G918*H918,P4)</f>
        <v>0</v>
      </c>
      <c r="L918" s="30">
        <v>0</v>
      </c>
      <c r="M918" s="24">
        <f>ROUND(G918*L918,P4)</f>
        <v>0</v>
      </c>
      <c r="N918" s="25" t="s">
        <v>589</v>
      </c>
      <c r="O918" s="31">
        <f>M918*AA918</f>
        <v>0</v>
      </c>
      <c r="P918" s="1">
        <v>3</v>
      </c>
      <c r="AA918" s="1">
        <f>IF(P918=1,$O$3,IF(P918=2,$O$4,$O$5))</f>
        <v>0</v>
      </c>
    </row>
    <row r="919" ht="39.6">
      <c r="A919" s="1" t="s">
        <v>593</v>
      </c>
      <c r="E919" s="27" t="s">
        <v>9182</v>
      </c>
    </row>
    <row r="920">
      <c r="A920" s="1" t="s">
        <v>594</v>
      </c>
    </row>
    <row r="921">
      <c r="A921" s="1" t="s">
        <v>596</v>
      </c>
      <c r="E921" s="27" t="s">
        <v>589</v>
      </c>
    </row>
    <row r="922" ht="39.6">
      <c r="A922" s="1" t="s">
        <v>587</v>
      </c>
      <c r="B922" s="1">
        <v>18</v>
      </c>
      <c r="C922" s="26" t="s">
        <v>8210</v>
      </c>
      <c r="D922" t="s">
        <v>589</v>
      </c>
      <c r="E922" s="27" t="s">
        <v>9183</v>
      </c>
      <c r="F922" s="28" t="s">
        <v>1456</v>
      </c>
      <c r="G922" s="29">
        <v>2</v>
      </c>
      <c r="H922" s="28">
        <v>0</v>
      </c>
      <c r="I922" s="30">
        <f>ROUND(G922*H922,P4)</f>
        <v>0</v>
      </c>
      <c r="L922" s="30">
        <v>0</v>
      </c>
      <c r="M922" s="24">
        <f>ROUND(G922*L922,P4)</f>
        <v>0</v>
      </c>
      <c r="N922" s="25" t="s">
        <v>589</v>
      </c>
      <c r="O922" s="31">
        <f>M922*AA922</f>
        <v>0</v>
      </c>
      <c r="P922" s="1">
        <v>3</v>
      </c>
      <c r="AA922" s="1">
        <f>IF(P922=1,$O$3,IF(P922=2,$O$4,$O$5))</f>
        <v>0</v>
      </c>
    </row>
    <row r="923" ht="39.6">
      <c r="A923" s="1" t="s">
        <v>593</v>
      </c>
      <c r="E923" s="27" t="s">
        <v>9184</v>
      </c>
    </row>
    <row r="924">
      <c r="A924" s="1" t="s">
        <v>594</v>
      </c>
    </row>
    <row r="925">
      <c r="A925" s="1" t="s">
        <v>596</v>
      </c>
      <c r="E925" s="27" t="s">
        <v>589</v>
      </c>
    </row>
    <row r="926" ht="39.6">
      <c r="A926" s="1" t="s">
        <v>587</v>
      </c>
      <c r="B926" s="1">
        <v>19</v>
      </c>
      <c r="C926" s="26" t="s">
        <v>8213</v>
      </c>
      <c r="D926" t="s">
        <v>589</v>
      </c>
      <c r="E926" s="27" t="s">
        <v>9185</v>
      </c>
      <c r="F926" s="28" t="s">
        <v>1456</v>
      </c>
      <c r="G926" s="29">
        <v>1</v>
      </c>
      <c r="H926" s="28">
        <v>0</v>
      </c>
      <c r="I926" s="30">
        <f>ROUND(G926*H926,P4)</f>
        <v>0</v>
      </c>
      <c r="L926" s="30">
        <v>0</v>
      </c>
      <c r="M926" s="24">
        <f>ROUND(G926*L926,P4)</f>
        <v>0</v>
      </c>
      <c r="N926" s="25" t="s">
        <v>589</v>
      </c>
      <c r="O926" s="31">
        <f>M926*AA926</f>
        <v>0</v>
      </c>
      <c r="P926" s="1">
        <v>3</v>
      </c>
      <c r="AA926" s="1">
        <f>IF(P926=1,$O$3,IF(P926=2,$O$4,$O$5))</f>
        <v>0</v>
      </c>
    </row>
    <row r="927" ht="39.6">
      <c r="A927" s="1" t="s">
        <v>593</v>
      </c>
      <c r="E927" s="27" t="s">
        <v>9186</v>
      </c>
    </row>
    <row r="928">
      <c r="A928" s="1" t="s">
        <v>594</v>
      </c>
    </row>
    <row r="929">
      <c r="A929" s="1" t="s">
        <v>596</v>
      </c>
      <c r="E929" s="27" t="s">
        <v>589</v>
      </c>
    </row>
    <row r="930" ht="26.4">
      <c r="A930" s="1" t="s">
        <v>587</v>
      </c>
      <c r="B930" s="1">
        <v>20</v>
      </c>
      <c r="C930" s="26" t="s">
        <v>8215</v>
      </c>
      <c r="D930" t="s">
        <v>589</v>
      </c>
      <c r="E930" s="27" t="s">
        <v>9187</v>
      </c>
      <c r="F930" s="28" t="s">
        <v>1456</v>
      </c>
      <c r="G930" s="29">
        <v>2</v>
      </c>
      <c r="H930" s="28">
        <v>0</v>
      </c>
      <c r="I930" s="30">
        <f>ROUND(G930*H930,P4)</f>
        <v>0</v>
      </c>
      <c r="L930" s="30">
        <v>0</v>
      </c>
      <c r="M930" s="24">
        <f>ROUND(G930*L930,P4)</f>
        <v>0</v>
      </c>
      <c r="N930" s="25" t="s">
        <v>589</v>
      </c>
      <c r="O930" s="31">
        <f>M930*AA930</f>
        <v>0</v>
      </c>
      <c r="P930" s="1">
        <v>3</v>
      </c>
      <c r="AA930" s="1">
        <f>IF(P930=1,$O$3,IF(P930=2,$O$4,$O$5))</f>
        <v>0</v>
      </c>
    </row>
    <row r="931" ht="39.6">
      <c r="A931" s="1" t="s">
        <v>593</v>
      </c>
      <c r="E931" s="27" t="s">
        <v>9188</v>
      </c>
    </row>
    <row r="932">
      <c r="A932" s="1" t="s">
        <v>594</v>
      </c>
    </row>
    <row r="933">
      <c r="A933" s="1" t="s">
        <v>596</v>
      </c>
      <c r="E933" s="27" t="s">
        <v>589</v>
      </c>
    </row>
    <row r="934">
      <c r="A934" s="1" t="s">
        <v>587</v>
      </c>
      <c r="B934" s="1">
        <v>21</v>
      </c>
      <c r="C934" s="26" t="s">
        <v>8217</v>
      </c>
      <c r="D934" t="s">
        <v>589</v>
      </c>
      <c r="E934" s="27" t="s">
        <v>8209</v>
      </c>
      <c r="F934" s="28" t="s">
        <v>4131</v>
      </c>
      <c r="G934" s="29">
        <v>7</v>
      </c>
      <c r="H934" s="28">
        <v>0</v>
      </c>
      <c r="I934" s="30">
        <f>ROUND(G934*H934,P4)</f>
        <v>0</v>
      </c>
      <c r="L934" s="30">
        <v>0</v>
      </c>
      <c r="M934" s="24">
        <f>ROUND(G934*L934,P4)</f>
        <v>0</v>
      </c>
      <c r="N934" s="25" t="s">
        <v>589</v>
      </c>
      <c r="O934" s="31">
        <f>M934*AA934</f>
        <v>0</v>
      </c>
      <c r="P934" s="1">
        <v>3</v>
      </c>
      <c r="AA934" s="1">
        <f>IF(P934=1,$O$3,IF(P934=2,$O$4,$O$5))</f>
        <v>0</v>
      </c>
    </row>
    <row r="935">
      <c r="A935" s="1" t="s">
        <v>593</v>
      </c>
      <c r="E935" s="27" t="s">
        <v>8209</v>
      </c>
    </row>
    <row r="936">
      <c r="A936" s="1" t="s">
        <v>594</v>
      </c>
    </row>
    <row r="937">
      <c r="A937" s="1" t="s">
        <v>596</v>
      </c>
      <c r="E937" s="27" t="s">
        <v>589</v>
      </c>
    </row>
    <row r="938">
      <c r="A938" s="1" t="s">
        <v>587</v>
      </c>
      <c r="B938" s="1">
        <v>22</v>
      </c>
      <c r="C938" s="26" t="s">
        <v>8219</v>
      </c>
      <c r="D938" t="s">
        <v>589</v>
      </c>
      <c r="E938" s="27" t="s">
        <v>8211</v>
      </c>
      <c r="F938" s="28" t="s">
        <v>4131</v>
      </c>
      <c r="G938" s="29">
        <v>7</v>
      </c>
      <c r="H938" s="28">
        <v>0</v>
      </c>
      <c r="I938" s="30">
        <f>ROUND(G938*H938,P4)</f>
        <v>0</v>
      </c>
      <c r="L938" s="30">
        <v>0</v>
      </c>
      <c r="M938" s="24">
        <f>ROUND(G938*L938,P4)</f>
        <v>0</v>
      </c>
      <c r="N938" s="25" t="s">
        <v>589</v>
      </c>
      <c r="O938" s="31">
        <f>M938*AA938</f>
        <v>0</v>
      </c>
      <c r="P938" s="1">
        <v>3</v>
      </c>
      <c r="AA938" s="1">
        <f>IF(P938=1,$O$3,IF(P938=2,$O$4,$O$5))</f>
        <v>0</v>
      </c>
    </row>
    <row r="939">
      <c r="A939" s="1" t="s">
        <v>593</v>
      </c>
      <c r="E939" s="27" t="s">
        <v>8211</v>
      </c>
    </row>
    <row r="940">
      <c r="A940" s="1" t="s">
        <v>594</v>
      </c>
    </row>
    <row r="941">
      <c r="A941" s="1" t="s">
        <v>596</v>
      </c>
      <c r="E941" s="27" t="s">
        <v>589</v>
      </c>
    </row>
    <row r="942">
      <c r="A942" s="1" t="s">
        <v>587</v>
      </c>
      <c r="B942" s="1">
        <v>23</v>
      </c>
      <c r="C942" s="26" t="s">
        <v>8221</v>
      </c>
      <c r="D942" t="s">
        <v>589</v>
      </c>
      <c r="E942" s="27" t="s">
        <v>9189</v>
      </c>
      <c r="F942" s="28" t="s">
        <v>4131</v>
      </c>
      <c r="G942" s="29">
        <v>2</v>
      </c>
      <c r="H942" s="28">
        <v>0</v>
      </c>
      <c r="I942" s="30">
        <f>ROUND(G942*H942,P4)</f>
        <v>0</v>
      </c>
      <c r="L942" s="30">
        <v>0</v>
      </c>
      <c r="M942" s="24">
        <f>ROUND(G942*L942,P4)</f>
        <v>0</v>
      </c>
      <c r="N942" s="25" t="s">
        <v>589</v>
      </c>
      <c r="O942" s="31">
        <f>M942*AA942</f>
        <v>0</v>
      </c>
      <c r="P942" s="1">
        <v>3</v>
      </c>
      <c r="AA942" s="1">
        <f>IF(P942=1,$O$3,IF(P942=2,$O$4,$O$5))</f>
        <v>0</v>
      </c>
    </row>
    <row r="943">
      <c r="A943" s="1" t="s">
        <v>593</v>
      </c>
      <c r="E943" s="27" t="s">
        <v>9189</v>
      </c>
    </row>
    <row r="944">
      <c r="A944" s="1" t="s">
        <v>594</v>
      </c>
    </row>
    <row r="945">
      <c r="A945" s="1" t="s">
        <v>596</v>
      </c>
      <c r="E945" s="27" t="s">
        <v>589</v>
      </c>
    </row>
    <row r="946">
      <c r="A946" s="1" t="s">
        <v>584</v>
      </c>
      <c r="C946" s="22" t="s">
        <v>8223</v>
      </c>
      <c r="E946" s="23" t="s">
        <v>8224</v>
      </c>
      <c r="L946" s="24">
        <f>SUMIFS(L947:L954,A947:A954,"P")</f>
        <v>0</v>
      </c>
      <c r="M946" s="24">
        <f>SUMIFS(M947:M954,A947:A954,"P")</f>
        <v>0</v>
      </c>
      <c r="N946" s="25"/>
    </row>
    <row r="947">
      <c r="A947" s="1" t="s">
        <v>587</v>
      </c>
      <c r="B947" s="1">
        <v>24</v>
      </c>
      <c r="C947" s="26" t="s">
        <v>9190</v>
      </c>
      <c r="D947" t="s">
        <v>589</v>
      </c>
      <c r="E947" s="27" t="s">
        <v>9191</v>
      </c>
      <c r="F947" s="28" t="s">
        <v>4131</v>
      </c>
      <c r="G947" s="29">
        <v>4</v>
      </c>
      <c r="H947" s="28">
        <v>0</v>
      </c>
      <c r="I947" s="30">
        <f>ROUND(G947*H947,P4)</f>
        <v>0</v>
      </c>
      <c r="L947" s="30">
        <v>0</v>
      </c>
      <c r="M947" s="24">
        <f>ROUND(G947*L947,P4)</f>
        <v>0</v>
      </c>
      <c r="N947" s="25" t="s">
        <v>589</v>
      </c>
      <c r="O947" s="31">
        <f>M947*AA947</f>
        <v>0</v>
      </c>
      <c r="P947" s="1">
        <v>3</v>
      </c>
      <c r="AA947" s="1">
        <f>IF(P947=1,$O$3,IF(P947=2,$O$4,$O$5))</f>
        <v>0</v>
      </c>
    </row>
    <row r="948">
      <c r="A948" s="1" t="s">
        <v>593</v>
      </c>
      <c r="E948" s="27" t="s">
        <v>9191</v>
      </c>
    </row>
    <row r="949">
      <c r="A949" s="1" t="s">
        <v>594</v>
      </c>
    </row>
    <row r="950">
      <c r="A950" s="1" t="s">
        <v>596</v>
      </c>
      <c r="E950" s="27" t="s">
        <v>589</v>
      </c>
    </row>
    <row r="951">
      <c r="A951" s="1" t="s">
        <v>587</v>
      </c>
      <c r="B951" s="1">
        <v>25</v>
      </c>
      <c r="C951" s="26" t="s">
        <v>9192</v>
      </c>
      <c r="D951" t="s">
        <v>589</v>
      </c>
      <c r="E951" s="27" t="s">
        <v>9193</v>
      </c>
      <c r="F951" s="28" t="s">
        <v>4131</v>
      </c>
      <c r="G951" s="29">
        <v>4</v>
      </c>
      <c r="H951" s="28">
        <v>0</v>
      </c>
      <c r="I951" s="30">
        <f>ROUND(G951*H951,P4)</f>
        <v>0</v>
      </c>
      <c r="L951" s="30">
        <v>0</v>
      </c>
      <c r="M951" s="24">
        <f>ROUND(G951*L951,P4)</f>
        <v>0</v>
      </c>
      <c r="N951" s="25" t="s">
        <v>589</v>
      </c>
      <c r="O951" s="31">
        <f>M951*AA951</f>
        <v>0</v>
      </c>
      <c r="P951" s="1">
        <v>3</v>
      </c>
      <c r="AA951" s="1">
        <f>IF(P951=1,$O$3,IF(P951=2,$O$4,$O$5))</f>
        <v>0</v>
      </c>
    </row>
    <row r="952">
      <c r="A952" s="1" t="s">
        <v>593</v>
      </c>
      <c r="E952" s="27" t="s">
        <v>9193</v>
      </c>
    </row>
    <row r="953">
      <c r="A953" s="1" t="s">
        <v>594</v>
      </c>
    </row>
    <row r="954">
      <c r="A954" s="1" t="s">
        <v>596</v>
      </c>
      <c r="E954" s="27" t="s">
        <v>589</v>
      </c>
    </row>
    <row r="955">
      <c r="A955" s="1" t="s">
        <v>584</v>
      </c>
      <c r="C955" s="22" t="s">
        <v>4062</v>
      </c>
      <c r="E955" s="23" t="s">
        <v>4242</v>
      </c>
      <c r="L955" s="24">
        <f>SUMIFS(L956:L979,A956:A979,"P")</f>
        <v>0</v>
      </c>
      <c r="M955" s="24">
        <f>SUMIFS(M956:M979,A956:A979,"P")</f>
        <v>0</v>
      </c>
      <c r="N955" s="25"/>
    </row>
    <row r="956">
      <c r="A956" s="1" t="s">
        <v>587</v>
      </c>
      <c r="B956" s="1">
        <v>26</v>
      </c>
      <c r="C956" s="26" t="s">
        <v>8230</v>
      </c>
      <c r="D956" t="s">
        <v>589</v>
      </c>
      <c r="E956" s="27" t="s">
        <v>8231</v>
      </c>
      <c r="F956" s="28" t="s">
        <v>1456</v>
      </c>
      <c r="G956" s="29">
        <v>1</v>
      </c>
      <c r="H956" s="28">
        <v>0</v>
      </c>
      <c r="I956" s="30">
        <f>ROUND(G956*H956,P4)</f>
        <v>0</v>
      </c>
      <c r="L956" s="30">
        <v>0</v>
      </c>
      <c r="M956" s="24">
        <f>ROUND(G956*L956,P4)</f>
        <v>0</v>
      </c>
      <c r="N956" s="25" t="s">
        <v>589</v>
      </c>
      <c r="O956" s="31">
        <f>M956*AA956</f>
        <v>0</v>
      </c>
      <c r="P956" s="1">
        <v>3</v>
      </c>
      <c r="AA956" s="1">
        <f>IF(P956=1,$O$3,IF(P956=2,$O$4,$O$5))</f>
        <v>0</v>
      </c>
    </row>
    <row r="957">
      <c r="A957" s="1" t="s">
        <v>593</v>
      </c>
      <c r="E957" s="27" t="s">
        <v>8231</v>
      </c>
    </row>
    <row r="958">
      <c r="A958" s="1" t="s">
        <v>594</v>
      </c>
      <c r="E958" s="32" t="s">
        <v>3860</v>
      </c>
    </row>
    <row r="959">
      <c r="A959" s="1" t="s">
        <v>596</v>
      </c>
      <c r="E959" s="27" t="s">
        <v>589</v>
      </c>
    </row>
    <row r="960">
      <c r="A960" s="1" t="s">
        <v>587</v>
      </c>
      <c r="B960" s="1">
        <v>28</v>
      </c>
      <c r="C960" s="26" t="s">
        <v>8232</v>
      </c>
      <c r="D960" t="s">
        <v>589</v>
      </c>
      <c r="E960" s="27" t="s">
        <v>7691</v>
      </c>
      <c r="F960" s="28" t="s">
        <v>1456</v>
      </c>
      <c r="G960" s="29">
        <v>1</v>
      </c>
      <c r="H960" s="28">
        <v>0</v>
      </c>
      <c r="I960" s="30">
        <f>ROUND(G960*H960,P4)</f>
        <v>0</v>
      </c>
      <c r="L960" s="30">
        <v>0</v>
      </c>
      <c r="M960" s="24">
        <f>ROUND(G960*L960,P4)</f>
        <v>0</v>
      </c>
      <c r="N960" s="25" t="s">
        <v>589</v>
      </c>
      <c r="O960" s="31">
        <f>M960*AA960</f>
        <v>0</v>
      </c>
      <c r="P960" s="1">
        <v>3</v>
      </c>
      <c r="AA960" s="1">
        <f>IF(P960=1,$O$3,IF(P960=2,$O$4,$O$5))</f>
        <v>0</v>
      </c>
    </row>
    <row r="961">
      <c r="A961" s="1" t="s">
        <v>593</v>
      </c>
      <c r="E961" s="27" t="s">
        <v>7691</v>
      </c>
    </row>
    <row r="962">
      <c r="A962" s="1" t="s">
        <v>594</v>
      </c>
    </row>
    <row r="963">
      <c r="A963" s="1" t="s">
        <v>596</v>
      </c>
      <c r="E963" s="27" t="s">
        <v>589</v>
      </c>
    </row>
    <row r="964">
      <c r="A964" s="1" t="s">
        <v>587</v>
      </c>
      <c r="B964" s="1">
        <v>29</v>
      </c>
      <c r="C964" s="26" t="s">
        <v>8233</v>
      </c>
      <c r="D964" t="s">
        <v>589</v>
      </c>
      <c r="E964" s="27" t="s">
        <v>8234</v>
      </c>
      <c r="F964" s="28" t="s">
        <v>1456</v>
      </c>
      <c r="G964" s="29">
        <v>1</v>
      </c>
      <c r="H964" s="28">
        <v>0</v>
      </c>
      <c r="I964" s="30">
        <f>ROUND(G964*H964,P4)</f>
        <v>0</v>
      </c>
      <c r="L964" s="30">
        <v>0</v>
      </c>
      <c r="M964" s="24">
        <f>ROUND(G964*L964,P4)</f>
        <v>0</v>
      </c>
      <c r="N964" s="25" t="s">
        <v>589</v>
      </c>
      <c r="O964" s="31">
        <f>M964*AA964</f>
        <v>0</v>
      </c>
      <c r="P964" s="1">
        <v>3</v>
      </c>
      <c r="AA964" s="1">
        <f>IF(P964=1,$O$3,IF(P964=2,$O$4,$O$5))</f>
        <v>0</v>
      </c>
    </row>
    <row r="965">
      <c r="A965" s="1" t="s">
        <v>593</v>
      </c>
      <c r="E965" s="27" t="s">
        <v>8234</v>
      </c>
    </row>
    <row r="966">
      <c r="A966" s="1" t="s">
        <v>594</v>
      </c>
    </row>
    <row r="967">
      <c r="A967" s="1" t="s">
        <v>596</v>
      </c>
      <c r="E967" s="27" t="s">
        <v>589</v>
      </c>
    </row>
    <row r="968">
      <c r="A968" s="1" t="s">
        <v>587</v>
      </c>
      <c r="B968" s="1">
        <v>30</v>
      </c>
      <c r="C968" s="26" t="s">
        <v>8235</v>
      </c>
      <c r="D968" t="s">
        <v>589</v>
      </c>
      <c r="E968" s="27" t="s">
        <v>8236</v>
      </c>
      <c r="F968" s="28" t="s">
        <v>1456</v>
      </c>
      <c r="G968" s="29">
        <v>1</v>
      </c>
      <c r="H968" s="28">
        <v>0</v>
      </c>
      <c r="I968" s="30">
        <f>ROUND(G968*H968,P4)</f>
        <v>0</v>
      </c>
      <c r="L968" s="30">
        <v>0</v>
      </c>
      <c r="M968" s="24">
        <f>ROUND(G968*L968,P4)</f>
        <v>0</v>
      </c>
      <c r="N968" s="25" t="s">
        <v>589</v>
      </c>
      <c r="O968" s="31">
        <f>M968*AA968</f>
        <v>0</v>
      </c>
      <c r="P968" s="1">
        <v>3</v>
      </c>
      <c r="AA968" s="1">
        <f>IF(P968=1,$O$3,IF(P968=2,$O$4,$O$5))</f>
        <v>0</v>
      </c>
    </row>
    <row r="969">
      <c r="A969" s="1" t="s">
        <v>593</v>
      </c>
      <c r="E969" s="27" t="s">
        <v>8236</v>
      </c>
    </row>
    <row r="970">
      <c r="A970" s="1" t="s">
        <v>594</v>
      </c>
    </row>
    <row r="971">
      <c r="A971" s="1" t="s">
        <v>596</v>
      </c>
      <c r="E971" s="27" t="s">
        <v>589</v>
      </c>
    </row>
    <row r="972">
      <c r="A972" s="1" t="s">
        <v>587</v>
      </c>
      <c r="B972" s="1">
        <v>31</v>
      </c>
      <c r="C972" s="26" t="s">
        <v>8237</v>
      </c>
      <c r="D972" t="s">
        <v>589</v>
      </c>
      <c r="E972" s="27" t="s">
        <v>8238</v>
      </c>
      <c r="F972" s="28" t="s">
        <v>1456</v>
      </c>
      <c r="G972" s="29">
        <v>1</v>
      </c>
      <c r="H972" s="28">
        <v>0</v>
      </c>
      <c r="I972" s="30">
        <f>ROUND(G972*H972,P4)</f>
        <v>0</v>
      </c>
      <c r="L972" s="30">
        <v>0</v>
      </c>
      <c r="M972" s="24">
        <f>ROUND(G972*L972,P4)</f>
        <v>0</v>
      </c>
      <c r="N972" s="25" t="s">
        <v>589</v>
      </c>
      <c r="O972" s="31">
        <f>M972*AA972</f>
        <v>0</v>
      </c>
      <c r="P972" s="1">
        <v>3</v>
      </c>
      <c r="AA972" s="1">
        <f>IF(P972=1,$O$3,IF(P972=2,$O$4,$O$5))</f>
        <v>0</v>
      </c>
    </row>
    <row r="973">
      <c r="A973" s="1" t="s">
        <v>593</v>
      </c>
      <c r="E973" s="27" t="s">
        <v>8238</v>
      </c>
    </row>
    <row r="974">
      <c r="A974" s="1" t="s">
        <v>594</v>
      </c>
    </row>
    <row r="975">
      <c r="A975" s="1" t="s">
        <v>596</v>
      </c>
      <c r="E975" s="27" t="s">
        <v>589</v>
      </c>
    </row>
    <row r="976">
      <c r="A976" s="1" t="s">
        <v>587</v>
      </c>
      <c r="B976" s="1">
        <v>32</v>
      </c>
      <c r="C976" s="26" t="s">
        <v>8239</v>
      </c>
      <c r="D976" t="s">
        <v>589</v>
      </c>
      <c r="E976" s="27" t="s">
        <v>8240</v>
      </c>
      <c r="F976" s="28" t="s">
        <v>1456</v>
      </c>
      <c r="G976" s="29">
        <v>1</v>
      </c>
      <c r="H976" s="28">
        <v>0</v>
      </c>
      <c r="I976" s="30">
        <f>ROUND(G976*H976,P4)</f>
        <v>0</v>
      </c>
      <c r="L976" s="30">
        <v>0</v>
      </c>
      <c r="M976" s="24">
        <f>ROUND(G976*L976,P4)</f>
        <v>0</v>
      </c>
      <c r="N976" s="25" t="s">
        <v>589</v>
      </c>
      <c r="O976" s="31">
        <f>M976*AA976</f>
        <v>0</v>
      </c>
      <c r="P976" s="1">
        <v>3</v>
      </c>
      <c r="AA976" s="1">
        <f>IF(P976=1,$O$3,IF(P976=2,$O$4,$O$5))</f>
        <v>0</v>
      </c>
    </row>
    <row r="977">
      <c r="A977" s="1" t="s">
        <v>593</v>
      </c>
      <c r="E977" s="27" t="s">
        <v>8240</v>
      </c>
    </row>
    <row r="978">
      <c r="A978" s="1" t="s">
        <v>594</v>
      </c>
    </row>
    <row r="979">
      <c r="A979" s="1" t="s">
        <v>596</v>
      </c>
      <c r="E979" s="27" t="s">
        <v>589</v>
      </c>
    </row>
    <row r="980">
      <c r="A980" s="1" t="s">
        <v>6985</v>
      </c>
      <c r="C980" s="22" t="s">
        <v>9194</v>
      </c>
      <c r="E980" s="23" t="s">
        <v>8242</v>
      </c>
      <c r="L980" s="24">
        <f>L981+L1046+L1099+L1112+L1153+L1166+L1203+L1244+L1289+L1330+L1367+L1408+L1445+L1486+L1523+L1568+L1581+L1594</f>
        <v>0</v>
      </c>
      <c r="M980" s="24">
        <f>M981+M1046+M1099+M1112+M1153+M1166+M1203+M1244+M1289+M1330+M1367+M1408+M1445+M1486+M1523+M1568+M1581+M1594</f>
        <v>0</v>
      </c>
      <c r="N980" s="25"/>
    </row>
    <row r="981">
      <c r="A981" s="1" t="s">
        <v>584</v>
      </c>
      <c r="C981" s="22" t="s">
        <v>8187</v>
      </c>
      <c r="E981" s="23" t="s">
        <v>8243</v>
      </c>
      <c r="L981" s="24">
        <f>SUMIFS(L982:L1045,A982:A1045,"P")</f>
        <v>0</v>
      </c>
      <c r="M981" s="24">
        <f>SUMIFS(M982:M1045,A982:A1045,"P")</f>
        <v>0</v>
      </c>
      <c r="N981" s="25"/>
    </row>
    <row r="982" ht="26.4">
      <c r="A982" s="1" t="s">
        <v>587</v>
      </c>
      <c r="B982" s="1">
        <v>1</v>
      </c>
      <c r="C982" s="26" t="s">
        <v>8244</v>
      </c>
      <c r="D982" t="s">
        <v>589</v>
      </c>
      <c r="E982" s="27" t="s">
        <v>620</v>
      </c>
      <c r="F982" s="28" t="s">
        <v>4131</v>
      </c>
      <c r="G982" s="29">
        <v>180</v>
      </c>
      <c r="H982" s="28">
        <v>0</v>
      </c>
      <c r="I982" s="30">
        <f>ROUND(G982*H982,P4)</f>
        <v>0</v>
      </c>
      <c r="L982" s="30">
        <v>0</v>
      </c>
      <c r="M982" s="24">
        <f>ROUND(G982*L982,P4)</f>
        <v>0</v>
      </c>
      <c r="N982" s="25" t="s">
        <v>3227</v>
      </c>
      <c r="O982" s="31">
        <f>M982*AA982</f>
        <v>0</v>
      </c>
      <c r="P982" s="1">
        <v>3</v>
      </c>
      <c r="AA982" s="1">
        <f>IF(P982=1,$O$3,IF(P982=2,$O$4,$O$5))</f>
        <v>0</v>
      </c>
    </row>
    <row r="983" ht="26.4">
      <c r="A983" s="1" t="s">
        <v>593</v>
      </c>
      <c r="E983" s="27" t="s">
        <v>620</v>
      </c>
    </row>
    <row r="984">
      <c r="A984" s="1" t="s">
        <v>594</v>
      </c>
    </row>
    <row r="985">
      <c r="A985" s="1" t="s">
        <v>596</v>
      </c>
      <c r="E985" s="27" t="s">
        <v>589</v>
      </c>
    </row>
    <row r="986" ht="26.4">
      <c r="A986" s="1" t="s">
        <v>587</v>
      </c>
      <c r="B986" s="1">
        <v>2</v>
      </c>
      <c r="C986" s="26" t="s">
        <v>8245</v>
      </c>
      <c r="D986" t="s">
        <v>589</v>
      </c>
      <c r="E986" s="27" t="s">
        <v>8272</v>
      </c>
      <c r="F986" s="28" t="s">
        <v>607</v>
      </c>
      <c r="G986" s="29">
        <v>24</v>
      </c>
      <c r="H986" s="28">
        <v>0</v>
      </c>
      <c r="I986" s="30">
        <f>ROUND(G986*H986,P4)</f>
        <v>0</v>
      </c>
      <c r="L986" s="30">
        <v>0</v>
      </c>
      <c r="M986" s="24">
        <f>ROUND(G986*L986,P4)</f>
        <v>0</v>
      </c>
      <c r="N986" s="25" t="s">
        <v>3227</v>
      </c>
      <c r="O986" s="31">
        <f>M986*AA986</f>
        <v>0</v>
      </c>
      <c r="P986" s="1">
        <v>3</v>
      </c>
      <c r="AA986" s="1">
        <f>IF(P986=1,$O$3,IF(P986=2,$O$4,$O$5))</f>
        <v>0</v>
      </c>
    </row>
    <row r="987" ht="26.4">
      <c r="A987" s="1" t="s">
        <v>593</v>
      </c>
      <c r="E987" s="27" t="s">
        <v>8272</v>
      </c>
    </row>
    <row r="988">
      <c r="A988" s="1" t="s">
        <v>594</v>
      </c>
    </row>
    <row r="989">
      <c r="A989" s="1" t="s">
        <v>596</v>
      </c>
      <c r="E989" s="27" t="s">
        <v>589</v>
      </c>
    </row>
    <row r="990">
      <c r="A990" s="1" t="s">
        <v>587</v>
      </c>
      <c r="B990" s="1">
        <v>3</v>
      </c>
      <c r="C990" s="26" t="s">
        <v>8247</v>
      </c>
      <c r="D990" t="s">
        <v>589</v>
      </c>
      <c r="E990" s="27" t="s">
        <v>8246</v>
      </c>
      <c r="F990" s="28" t="s">
        <v>607</v>
      </c>
      <c r="G990" s="29">
        <v>234</v>
      </c>
      <c r="H990" s="28">
        <v>0</v>
      </c>
      <c r="I990" s="30">
        <f>ROUND(G990*H990,P4)</f>
        <v>0</v>
      </c>
      <c r="L990" s="30">
        <v>0</v>
      </c>
      <c r="M990" s="24">
        <f>ROUND(G990*L990,P4)</f>
        <v>0</v>
      </c>
      <c r="N990" s="25" t="s">
        <v>3227</v>
      </c>
      <c r="O990" s="31">
        <f>M990*AA990</f>
        <v>0</v>
      </c>
      <c r="P990" s="1">
        <v>3</v>
      </c>
      <c r="AA990" s="1">
        <f>IF(P990=1,$O$3,IF(P990=2,$O$4,$O$5))</f>
        <v>0</v>
      </c>
    </row>
    <row r="991">
      <c r="A991" s="1" t="s">
        <v>593</v>
      </c>
      <c r="E991" s="27" t="s">
        <v>8246</v>
      </c>
    </row>
    <row r="992">
      <c r="A992" s="1" t="s">
        <v>594</v>
      </c>
    </row>
    <row r="993">
      <c r="A993" s="1" t="s">
        <v>596</v>
      </c>
      <c r="E993" s="27" t="s">
        <v>589</v>
      </c>
    </row>
    <row r="994">
      <c r="A994" s="1" t="s">
        <v>587</v>
      </c>
      <c r="B994" s="1">
        <v>4</v>
      </c>
      <c r="C994" s="26" t="s">
        <v>8249</v>
      </c>
      <c r="D994" t="s">
        <v>589</v>
      </c>
      <c r="E994" s="27" t="s">
        <v>8248</v>
      </c>
      <c r="F994" s="28" t="s">
        <v>4131</v>
      </c>
      <c r="G994" s="29">
        <v>452</v>
      </c>
      <c r="H994" s="28">
        <v>0</v>
      </c>
      <c r="I994" s="30">
        <f>ROUND(G994*H994,P4)</f>
        <v>0</v>
      </c>
      <c r="L994" s="30">
        <v>0</v>
      </c>
      <c r="M994" s="24">
        <f>ROUND(G994*L994,P4)</f>
        <v>0</v>
      </c>
      <c r="N994" s="25" t="s">
        <v>3227</v>
      </c>
      <c r="O994" s="31">
        <f>M994*AA994</f>
        <v>0</v>
      </c>
      <c r="P994" s="1">
        <v>3</v>
      </c>
      <c r="AA994" s="1">
        <f>IF(P994=1,$O$3,IF(P994=2,$O$4,$O$5))</f>
        <v>0</v>
      </c>
    </row>
    <row r="995">
      <c r="A995" s="1" t="s">
        <v>593</v>
      </c>
      <c r="E995" s="27" t="s">
        <v>8248</v>
      </c>
    </row>
    <row r="996">
      <c r="A996" s="1" t="s">
        <v>594</v>
      </c>
    </row>
    <row r="997">
      <c r="A997" s="1" t="s">
        <v>596</v>
      </c>
      <c r="E997" s="27" t="s">
        <v>589</v>
      </c>
    </row>
    <row r="998">
      <c r="A998" s="1" t="s">
        <v>587</v>
      </c>
      <c r="B998" s="1">
        <v>5</v>
      </c>
      <c r="C998" s="26" t="s">
        <v>8251</v>
      </c>
      <c r="D998" t="s">
        <v>589</v>
      </c>
      <c r="E998" s="27" t="s">
        <v>8250</v>
      </c>
      <c r="F998" s="28" t="s">
        <v>621</v>
      </c>
      <c r="G998" s="29">
        <v>26</v>
      </c>
      <c r="H998" s="28">
        <v>0</v>
      </c>
      <c r="I998" s="30">
        <f>ROUND(G998*H998,P4)</f>
        <v>0</v>
      </c>
      <c r="L998" s="30">
        <v>0</v>
      </c>
      <c r="M998" s="24">
        <f>ROUND(G998*L998,P4)</f>
        <v>0</v>
      </c>
      <c r="N998" s="25" t="s">
        <v>3227</v>
      </c>
      <c r="O998" s="31">
        <f>M998*AA998</f>
        <v>0</v>
      </c>
      <c r="P998" s="1">
        <v>3</v>
      </c>
      <c r="AA998" s="1">
        <f>IF(P998=1,$O$3,IF(P998=2,$O$4,$O$5))</f>
        <v>0</v>
      </c>
    </row>
    <row r="999">
      <c r="A999" s="1" t="s">
        <v>593</v>
      </c>
      <c r="E999" s="27" t="s">
        <v>8250</v>
      </c>
    </row>
    <row r="1000">
      <c r="A1000" s="1" t="s">
        <v>594</v>
      </c>
    </row>
    <row r="1001">
      <c r="A1001" s="1" t="s">
        <v>596</v>
      </c>
      <c r="E1001" s="27" t="s">
        <v>589</v>
      </c>
    </row>
    <row r="1002">
      <c r="A1002" s="1" t="s">
        <v>587</v>
      </c>
      <c r="B1002" s="1">
        <v>6</v>
      </c>
      <c r="C1002" s="26" t="s">
        <v>8253</v>
      </c>
      <c r="D1002" t="s">
        <v>589</v>
      </c>
      <c r="E1002" s="27" t="s">
        <v>8254</v>
      </c>
      <c r="F1002" s="28" t="s">
        <v>621</v>
      </c>
      <c r="G1002" s="29">
        <v>8</v>
      </c>
      <c r="H1002" s="28">
        <v>0</v>
      </c>
      <c r="I1002" s="30">
        <f>ROUND(G1002*H1002,P4)</f>
        <v>0</v>
      </c>
      <c r="L1002" s="30">
        <v>0</v>
      </c>
      <c r="M1002" s="24">
        <f>ROUND(G1002*L1002,P4)</f>
        <v>0</v>
      </c>
      <c r="N1002" s="25" t="s">
        <v>3227</v>
      </c>
      <c r="O1002" s="31">
        <f>M1002*AA1002</f>
        <v>0</v>
      </c>
      <c r="P1002" s="1">
        <v>3</v>
      </c>
      <c r="AA1002" s="1">
        <f>IF(P1002=1,$O$3,IF(P1002=2,$O$4,$O$5))</f>
        <v>0</v>
      </c>
    </row>
    <row r="1003">
      <c r="A1003" s="1" t="s">
        <v>593</v>
      </c>
      <c r="E1003" s="27" t="s">
        <v>8254</v>
      </c>
    </row>
    <row r="1004">
      <c r="A1004" s="1" t="s">
        <v>594</v>
      </c>
    </row>
    <row r="1005">
      <c r="A1005" s="1" t="s">
        <v>596</v>
      </c>
      <c r="E1005" s="27" t="s">
        <v>589</v>
      </c>
    </row>
    <row r="1006" ht="26.4">
      <c r="A1006" s="1" t="s">
        <v>587</v>
      </c>
      <c r="B1006" s="1">
        <v>7</v>
      </c>
      <c r="C1006" s="26" t="s">
        <v>8255</v>
      </c>
      <c r="D1006" t="s">
        <v>589</v>
      </c>
      <c r="E1006" s="27" t="s">
        <v>8252</v>
      </c>
      <c r="F1006" s="28" t="s">
        <v>621</v>
      </c>
      <c r="G1006" s="29">
        <v>8</v>
      </c>
      <c r="H1006" s="28">
        <v>0</v>
      </c>
      <c r="I1006" s="30">
        <f>ROUND(G1006*H1006,P4)</f>
        <v>0</v>
      </c>
      <c r="L1006" s="30">
        <v>0</v>
      </c>
      <c r="M1006" s="24">
        <f>ROUND(G1006*L1006,P4)</f>
        <v>0</v>
      </c>
      <c r="N1006" s="25" t="s">
        <v>3227</v>
      </c>
      <c r="O1006" s="31">
        <f>M1006*AA1006</f>
        <v>0</v>
      </c>
      <c r="P1006" s="1">
        <v>3</v>
      </c>
      <c r="AA1006" s="1">
        <f>IF(P1006=1,$O$3,IF(P1006=2,$O$4,$O$5))</f>
        <v>0</v>
      </c>
    </row>
    <row r="1007" ht="26.4">
      <c r="A1007" s="1" t="s">
        <v>593</v>
      </c>
      <c r="E1007" s="27" t="s">
        <v>8252</v>
      </c>
    </row>
    <row r="1008">
      <c r="A1008" s="1" t="s">
        <v>594</v>
      </c>
    </row>
    <row r="1009">
      <c r="A1009" s="1" t="s">
        <v>596</v>
      </c>
      <c r="E1009" s="27" t="s">
        <v>589</v>
      </c>
    </row>
    <row r="1010">
      <c r="A1010" s="1" t="s">
        <v>587</v>
      </c>
      <c r="B1010" s="1">
        <v>8</v>
      </c>
      <c r="C1010" s="26" t="s">
        <v>8497</v>
      </c>
      <c r="D1010" t="s">
        <v>589</v>
      </c>
      <c r="E1010" s="27" t="s">
        <v>8256</v>
      </c>
      <c r="F1010" s="28" t="s">
        <v>607</v>
      </c>
      <c r="G1010" s="29">
        <v>8</v>
      </c>
      <c r="H1010" s="28">
        <v>0</v>
      </c>
      <c r="I1010" s="30">
        <f>ROUND(G1010*H1010,P4)</f>
        <v>0</v>
      </c>
      <c r="L1010" s="30">
        <v>0</v>
      </c>
      <c r="M1010" s="24">
        <f>ROUND(G1010*L1010,P4)</f>
        <v>0</v>
      </c>
      <c r="N1010" s="25" t="s">
        <v>3227</v>
      </c>
      <c r="O1010" s="31">
        <f>M1010*AA1010</f>
        <v>0</v>
      </c>
      <c r="P1010" s="1">
        <v>3</v>
      </c>
      <c r="AA1010" s="1">
        <f>IF(P1010=1,$O$3,IF(P1010=2,$O$4,$O$5))</f>
        <v>0</v>
      </c>
    </row>
    <row r="1011">
      <c r="A1011" s="1" t="s">
        <v>593</v>
      </c>
      <c r="E1011" s="27" t="s">
        <v>8256</v>
      </c>
    </row>
    <row r="1012">
      <c r="A1012" s="1" t="s">
        <v>594</v>
      </c>
    </row>
    <row r="1013">
      <c r="A1013" s="1" t="s">
        <v>596</v>
      </c>
      <c r="E1013" s="27" t="s">
        <v>589</v>
      </c>
    </row>
    <row r="1014" ht="26.4">
      <c r="A1014" s="1" t="s">
        <v>587</v>
      </c>
      <c r="B1014" s="1">
        <v>9</v>
      </c>
      <c r="C1014" s="26" t="s">
        <v>8257</v>
      </c>
      <c r="D1014" t="s">
        <v>589</v>
      </c>
      <c r="E1014" s="27" t="s">
        <v>8258</v>
      </c>
      <c r="F1014" s="28" t="s">
        <v>3050</v>
      </c>
      <c r="G1014" s="29">
        <v>112</v>
      </c>
      <c r="H1014" s="28">
        <v>0</v>
      </c>
      <c r="I1014" s="30">
        <f>ROUND(G1014*H1014,P4)</f>
        <v>0</v>
      </c>
      <c r="L1014" s="30">
        <v>0</v>
      </c>
      <c r="M1014" s="24">
        <f>ROUND(G1014*L1014,P4)</f>
        <v>0</v>
      </c>
      <c r="N1014" s="25" t="s">
        <v>3227</v>
      </c>
      <c r="O1014" s="31">
        <f>M1014*AA1014</f>
        <v>0</v>
      </c>
      <c r="P1014" s="1">
        <v>3</v>
      </c>
      <c r="AA1014" s="1">
        <f>IF(P1014=1,$O$3,IF(P1014=2,$O$4,$O$5))</f>
        <v>0</v>
      </c>
    </row>
    <row r="1015" ht="26.4">
      <c r="A1015" s="1" t="s">
        <v>593</v>
      </c>
      <c r="E1015" s="27" t="s">
        <v>8258</v>
      </c>
    </row>
    <row r="1016">
      <c r="A1016" s="1" t="s">
        <v>594</v>
      </c>
    </row>
    <row r="1017">
      <c r="A1017" s="1" t="s">
        <v>596</v>
      </c>
      <c r="E1017" s="27" t="s">
        <v>589</v>
      </c>
    </row>
    <row r="1018">
      <c r="A1018" s="1" t="s">
        <v>587</v>
      </c>
      <c r="B1018" s="1">
        <v>10</v>
      </c>
      <c r="C1018" s="26" t="s">
        <v>8259</v>
      </c>
      <c r="D1018" t="s">
        <v>589</v>
      </c>
      <c r="E1018" s="27" t="s">
        <v>8260</v>
      </c>
      <c r="F1018" s="28" t="s">
        <v>607</v>
      </c>
      <c r="G1018" s="29">
        <v>35</v>
      </c>
      <c r="H1018" s="28">
        <v>0</v>
      </c>
      <c r="I1018" s="30">
        <f>ROUND(G1018*H1018,P4)</f>
        <v>0</v>
      </c>
      <c r="L1018" s="30">
        <v>0</v>
      </c>
      <c r="M1018" s="24">
        <f>ROUND(G1018*L1018,P4)</f>
        <v>0</v>
      </c>
      <c r="N1018" s="25" t="s">
        <v>3227</v>
      </c>
      <c r="O1018" s="31">
        <f>M1018*AA1018</f>
        <v>0</v>
      </c>
      <c r="P1018" s="1">
        <v>3</v>
      </c>
      <c r="AA1018" s="1">
        <f>IF(P1018=1,$O$3,IF(P1018=2,$O$4,$O$5))</f>
        <v>0</v>
      </c>
    </row>
    <row r="1019">
      <c r="A1019" s="1" t="s">
        <v>593</v>
      </c>
      <c r="E1019" s="27" t="s">
        <v>8260</v>
      </c>
    </row>
    <row r="1020">
      <c r="A1020" s="1" t="s">
        <v>594</v>
      </c>
    </row>
    <row r="1021">
      <c r="A1021" s="1" t="s">
        <v>596</v>
      </c>
      <c r="E1021" s="27" t="s">
        <v>589</v>
      </c>
    </row>
    <row r="1022">
      <c r="A1022" s="1" t="s">
        <v>587</v>
      </c>
      <c r="B1022" s="1">
        <v>11</v>
      </c>
      <c r="C1022" s="26" t="s">
        <v>8261</v>
      </c>
      <c r="D1022" t="s">
        <v>589</v>
      </c>
      <c r="E1022" s="27" t="s">
        <v>8262</v>
      </c>
      <c r="F1022" s="28" t="s">
        <v>4131</v>
      </c>
      <c r="G1022" s="29">
        <v>7</v>
      </c>
      <c r="H1022" s="28">
        <v>0</v>
      </c>
      <c r="I1022" s="30">
        <f>ROUND(G1022*H1022,P4)</f>
        <v>0</v>
      </c>
      <c r="L1022" s="30">
        <v>0</v>
      </c>
      <c r="M1022" s="24">
        <f>ROUND(G1022*L1022,P4)</f>
        <v>0</v>
      </c>
      <c r="N1022" s="25" t="s">
        <v>3227</v>
      </c>
      <c r="O1022" s="31">
        <f>M1022*AA1022</f>
        <v>0</v>
      </c>
      <c r="P1022" s="1">
        <v>3</v>
      </c>
      <c r="AA1022" s="1">
        <f>IF(P1022=1,$O$3,IF(P1022=2,$O$4,$O$5))</f>
        <v>0</v>
      </c>
    </row>
    <row r="1023">
      <c r="A1023" s="1" t="s">
        <v>593</v>
      </c>
      <c r="E1023" s="27" t="s">
        <v>8262</v>
      </c>
    </row>
    <row r="1024">
      <c r="A1024" s="1" t="s">
        <v>594</v>
      </c>
    </row>
    <row r="1025">
      <c r="A1025" s="1" t="s">
        <v>596</v>
      </c>
      <c r="E1025" s="27" t="s">
        <v>589</v>
      </c>
    </row>
    <row r="1026">
      <c r="A1026" s="1" t="s">
        <v>587</v>
      </c>
      <c r="B1026" s="1">
        <v>12</v>
      </c>
      <c r="C1026" s="26" t="s">
        <v>8263</v>
      </c>
      <c r="D1026" t="s">
        <v>589</v>
      </c>
      <c r="E1026" s="27" t="s">
        <v>8264</v>
      </c>
      <c r="F1026" s="28" t="s">
        <v>607</v>
      </c>
      <c r="G1026" s="29">
        <v>148</v>
      </c>
      <c r="H1026" s="28">
        <v>0</v>
      </c>
      <c r="I1026" s="30">
        <f>ROUND(G1026*H1026,P4)</f>
        <v>0</v>
      </c>
      <c r="L1026" s="30">
        <v>0</v>
      </c>
      <c r="M1026" s="24">
        <f>ROUND(G1026*L1026,P4)</f>
        <v>0</v>
      </c>
      <c r="N1026" s="25" t="s">
        <v>3227</v>
      </c>
      <c r="O1026" s="31">
        <f>M1026*AA1026</f>
        <v>0</v>
      </c>
      <c r="P1026" s="1">
        <v>3</v>
      </c>
      <c r="AA1026" s="1">
        <f>IF(P1026=1,$O$3,IF(P1026=2,$O$4,$O$5))</f>
        <v>0</v>
      </c>
    </row>
    <row r="1027">
      <c r="A1027" s="1" t="s">
        <v>593</v>
      </c>
      <c r="E1027" s="27" t="s">
        <v>8264</v>
      </c>
    </row>
    <row r="1028">
      <c r="A1028" s="1" t="s">
        <v>594</v>
      </c>
    </row>
    <row r="1029">
      <c r="A1029" s="1" t="s">
        <v>596</v>
      </c>
      <c r="E1029" s="27" t="s">
        <v>589</v>
      </c>
    </row>
    <row r="1030">
      <c r="A1030" s="1" t="s">
        <v>587</v>
      </c>
      <c r="B1030" s="1">
        <v>13</v>
      </c>
      <c r="C1030" s="26" t="s">
        <v>8265</v>
      </c>
      <c r="D1030" t="s">
        <v>589</v>
      </c>
      <c r="E1030" s="27" t="s">
        <v>9195</v>
      </c>
      <c r="F1030" s="28" t="s">
        <v>607</v>
      </c>
      <c r="G1030" s="29">
        <v>48</v>
      </c>
      <c r="H1030" s="28">
        <v>0</v>
      </c>
      <c r="I1030" s="30">
        <f>ROUND(G1030*H1030,P4)</f>
        <v>0</v>
      </c>
      <c r="L1030" s="30">
        <v>0</v>
      </c>
      <c r="M1030" s="24">
        <f>ROUND(G1030*L1030,P4)</f>
        <v>0</v>
      </c>
      <c r="N1030" s="25" t="s">
        <v>3227</v>
      </c>
      <c r="O1030" s="31">
        <f>M1030*AA1030</f>
        <v>0</v>
      </c>
      <c r="P1030" s="1">
        <v>3</v>
      </c>
      <c r="AA1030" s="1">
        <f>IF(P1030=1,$O$3,IF(P1030=2,$O$4,$O$5))</f>
        <v>0</v>
      </c>
    </row>
    <row r="1031">
      <c r="A1031" s="1" t="s">
        <v>593</v>
      </c>
      <c r="E1031" s="27" t="s">
        <v>9195</v>
      </c>
    </row>
    <row r="1032">
      <c r="A1032" s="1" t="s">
        <v>594</v>
      </c>
    </row>
    <row r="1033">
      <c r="A1033" s="1" t="s">
        <v>596</v>
      </c>
      <c r="E1033" s="27" t="s">
        <v>589</v>
      </c>
    </row>
    <row r="1034">
      <c r="A1034" s="1" t="s">
        <v>587</v>
      </c>
      <c r="B1034" s="1">
        <v>14</v>
      </c>
      <c r="C1034" s="26" t="s">
        <v>8267</v>
      </c>
      <c r="D1034" t="s">
        <v>589</v>
      </c>
      <c r="E1034" s="27" t="s">
        <v>8266</v>
      </c>
      <c r="F1034" s="28" t="s">
        <v>621</v>
      </c>
      <c r="G1034" s="29">
        <v>30</v>
      </c>
      <c r="H1034" s="28">
        <v>0</v>
      </c>
      <c r="I1034" s="30">
        <f>ROUND(G1034*H1034,P4)</f>
        <v>0</v>
      </c>
      <c r="L1034" s="30">
        <v>0</v>
      </c>
      <c r="M1034" s="24">
        <f>ROUND(G1034*L1034,P4)</f>
        <v>0</v>
      </c>
      <c r="N1034" s="25" t="s">
        <v>3227</v>
      </c>
      <c r="O1034" s="31">
        <f>M1034*AA1034</f>
        <v>0</v>
      </c>
      <c r="P1034" s="1">
        <v>3</v>
      </c>
      <c r="AA1034" s="1">
        <f>IF(P1034=1,$O$3,IF(P1034=2,$O$4,$O$5))</f>
        <v>0</v>
      </c>
    </row>
    <row r="1035">
      <c r="A1035" s="1" t="s">
        <v>593</v>
      </c>
      <c r="E1035" s="27" t="s">
        <v>8266</v>
      </c>
    </row>
    <row r="1036">
      <c r="A1036" s="1" t="s">
        <v>594</v>
      </c>
    </row>
    <row r="1037">
      <c r="A1037" s="1" t="s">
        <v>596</v>
      </c>
      <c r="E1037" s="27" t="s">
        <v>589</v>
      </c>
    </row>
    <row r="1038" ht="26.4">
      <c r="A1038" s="1" t="s">
        <v>587</v>
      </c>
      <c r="B1038" s="1">
        <v>15</v>
      </c>
      <c r="C1038" s="26" t="s">
        <v>8269</v>
      </c>
      <c r="D1038" t="s">
        <v>589</v>
      </c>
      <c r="E1038" s="27" t="s">
        <v>8270</v>
      </c>
      <c r="F1038" s="28" t="s">
        <v>607</v>
      </c>
      <c r="G1038" s="29">
        <v>24</v>
      </c>
      <c r="H1038" s="28">
        <v>0</v>
      </c>
      <c r="I1038" s="30">
        <f>ROUND(G1038*H1038,P4)</f>
        <v>0</v>
      </c>
      <c r="L1038" s="30">
        <v>0</v>
      </c>
      <c r="M1038" s="24">
        <f>ROUND(G1038*L1038,P4)</f>
        <v>0</v>
      </c>
      <c r="N1038" s="25" t="s">
        <v>3227</v>
      </c>
      <c r="O1038" s="31">
        <f>M1038*AA1038</f>
        <v>0</v>
      </c>
      <c r="P1038" s="1">
        <v>3</v>
      </c>
      <c r="AA1038" s="1">
        <f>IF(P1038=1,$O$3,IF(P1038=2,$O$4,$O$5))</f>
        <v>0</v>
      </c>
    </row>
    <row r="1039" ht="26.4">
      <c r="A1039" s="1" t="s">
        <v>593</v>
      </c>
      <c r="E1039" s="27" t="s">
        <v>8270</v>
      </c>
    </row>
    <row r="1040">
      <c r="A1040" s="1" t="s">
        <v>594</v>
      </c>
    </row>
    <row r="1041">
      <c r="A1041" s="1" t="s">
        <v>596</v>
      </c>
      <c r="E1041" s="27" t="s">
        <v>589</v>
      </c>
    </row>
    <row r="1042">
      <c r="A1042" s="1" t="s">
        <v>587</v>
      </c>
      <c r="B1042" s="1">
        <v>16</v>
      </c>
      <c r="C1042" s="26" t="s">
        <v>8271</v>
      </c>
      <c r="D1042" t="s">
        <v>589</v>
      </c>
      <c r="E1042" s="27" t="s">
        <v>8268</v>
      </c>
      <c r="F1042" s="28" t="s">
        <v>607</v>
      </c>
      <c r="G1042" s="29">
        <v>142</v>
      </c>
      <c r="H1042" s="28">
        <v>0</v>
      </c>
      <c r="I1042" s="30">
        <f>ROUND(G1042*H1042,P4)</f>
        <v>0</v>
      </c>
      <c r="L1042" s="30">
        <v>0</v>
      </c>
      <c r="M1042" s="24">
        <f>ROUND(G1042*L1042,P4)</f>
        <v>0</v>
      </c>
      <c r="N1042" s="25" t="s">
        <v>3227</v>
      </c>
      <c r="O1042" s="31">
        <f>M1042*AA1042</f>
        <v>0</v>
      </c>
      <c r="P1042" s="1">
        <v>3</v>
      </c>
      <c r="AA1042" s="1">
        <f>IF(P1042=1,$O$3,IF(P1042=2,$O$4,$O$5))</f>
        <v>0</v>
      </c>
    </row>
    <row r="1043">
      <c r="A1043" s="1" t="s">
        <v>593</v>
      </c>
      <c r="E1043" s="27" t="s">
        <v>8268</v>
      </c>
    </row>
    <row r="1044">
      <c r="A1044" s="1" t="s">
        <v>594</v>
      </c>
    </row>
    <row r="1045">
      <c r="A1045" s="1" t="s">
        <v>596</v>
      </c>
      <c r="E1045" s="27" t="s">
        <v>589</v>
      </c>
    </row>
    <row r="1046">
      <c r="A1046" s="1" t="s">
        <v>584</v>
      </c>
      <c r="C1046" s="22" t="s">
        <v>9196</v>
      </c>
      <c r="E1046" s="23" t="s">
        <v>8314</v>
      </c>
      <c r="L1046" s="24">
        <f>SUMIFS(L1047:L1098,A1047:A1098,"P")</f>
        <v>0</v>
      </c>
      <c r="M1046" s="24">
        <f>SUMIFS(M1047:M1098,A1047:A1098,"P")</f>
        <v>0</v>
      </c>
      <c r="N1046" s="25"/>
    </row>
    <row r="1047">
      <c r="A1047" s="1" t="s">
        <v>587</v>
      </c>
      <c r="B1047" s="1">
        <v>17</v>
      </c>
      <c r="C1047" s="26" t="s">
        <v>9197</v>
      </c>
      <c r="D1047" t="s">
        <v>589</v>
      </c>
      <c r="E1047" s="27" t="s">
        <v>8316</v>
      </c>
      <c r="F1047" s="28" t="s">
        <v>607</v>
      </c>
      <c r="G1047" s="29">
        <v>35</v>
      </c>
      <c r="H1047" s="28">
        <v>0</v>
      </c>
      <c r="I1047" s="30">
        <f>ROUND(G1047*H1047,P4)</f>
        <v>0</v>
      </c>
      <c r="L1047" s="30">
        <v>0</v>
      </c>
      <c r="M1047" s="24">
        <f>ROUND(G1047*L1047,P4)</f>
        <v>0</v>
      </c>
      <c r="N1047" s="25" t="s">
        <v>3227</v>
      </c>
      <c r="O1047" s="31">
        <f>M1047*AA1047</f>
        <v>0</v>
      </c>
      <c r="P1047" s="1">
        <v>3</v>
      </c>
      <c r="AA1047" s="1">
        <f>IF(P1047=1,$O$3,IF(P1047=2,$O$4,$O$5))</f>
        <v>0</v>
      </c>
    </row>
    <row r="1048">
      <c r="A1048" s="1" t="s">
        <v>593</v>
      </c>
      <c r="E1048" s="27" t="s">
        <v>8316</v>
      </c>
    </row>
    <row r="1049">
      <c r="A1049" s="1" t="s">
        <v>594</v>
      </c>
    </row>
    <row r="1050">
      <c r="A1050" s="1" t="s">
        <v>596</v>
      </c>
      <c r="E1050" s="27" t="s">
        <v>589</v>
      </c>
    </row>
    <row r="1051">
      <c r="A1051" s="1" t="s">
        <v>587</v>
      </c>
      <c r="B1051" s="1">
        <v>18</v>
      </c>
      <c r="C1051" s="26" t="s">
        <v>9198</v>
      </c>
      <c r="D1051" t="s">
        <v>589</v>
      </c>
      <c r="E1051" s="27" t="s">
        <v>8318</v>
      </c>
      <c r="F1051" s="28" t="s">
        <v>4131</v>
      </c>
      <c r="G1051" s="29">
        <v>7</v>
      </c>
      <c r="H1051" s="28">
        <v>0</v>
      </c>
      <c r="I1051" s="30">
        <f>ROUND(G1051*H1051,P4)</f>
        <v>0</v>
      </c>
      <c r="L1051" s="30">
        <v>0</v>
      </c>
      <c r="M1051" s="24">
        <f>ROUND(G1051*L1051,P4)</f>
        <v>0</v>
      </c>
      <c r="N1051" s="25" t="s">
        <v>3227</v>
      </c>
      <c r="O1051" s="31">
        <f>M1051*AA1051</f>
        <v>0</v>
      </c>
      <c r="P1051" s="1">
        <v>3</v>
      </c>
      <c r="AA1051" s="1">
        <f>IF(P1051=1,$O$3,IF(P1051=2,$O$4,$O$5))</f>
        <v>0</v>
      </c>
    </row>
    <row r="1052">
      <c r="A1052" s="1" t="s">
        <v>593</v>
      </c>
      <c r="E1052" s="27" t="s">
        <v>8318</v>
      </c>
    </row>
    <row r="1053">
      <c r="A1053" s="1" t="s">
        <v>594</v>
      </c>
    </row>
    <row r="1054">
      <c r="A1054" s="1" t="s">
        <v>596</v>
      </c>
      <c r="E1054" s="27" t="s">
        <v>589</v>
      </c>
    </row>
    <row r="1055">
      <c r="A1055" s="1" t="s">
        <v>587</v>
      </c>
      <c r="B1055" s="1">
        <v>19</v>
      </c>
      <c r="C1055" s="26" t="s">
        <v>9199</v>
      </c>
      <c r="D1055" t="s">
        <v>589</v>
      </c>
      <c r="E1055" s="27" t="s">
        <v>8320</v>
      </c>
      <c r="F1055" s="28" t="s">
        <v>607</v>
      </c>
      <c r="G1055" s="29">
        <v>148</v>
      </c>
      <c r="H1055" s="28">
        <v>0</v>
      </c>
      <c r="I1055" s="30">
        <f>ROUND(G1055*H1055,P4)</f>
        <v>0</v>
      </c>
      <c r="L1055" s="30">
        <v>0</v>
      </c>
      <c r="M1055" s="24">
        <f>ROUND(G1055*L1055,P4)</f>
        <v>0</v>
      </c>
      <c r="N1055" s="25" t="s">
        <v>3227</v>
      </c>
      <c r="O1055" s="31">
        <f>M1055*AA1055</f>
        <v>0</v>
      </c>
      <c r="P1055" s="1">
        <v>3</v>
      </c>
      <c r="AA1055" s="1">
        <f>IF(P1055=1,$O$3,IF(P1055=2,$O$4,$O$5))</f>
        <v>0</v>
      </c>
    </row>
    <row r="1056">
      <c r="A1056" s="1" t="s">
        <v>593</v>
      </c>
      <c r="E1056" s="27" t="s">
        <v>8320</v>
      </c>
    </row>
    <row r="1057">
      <c r="A1057" s="1" t="s">
        <v>594</v>
      </c>
    </row>
    <row r="1058">
      <c r="A1058" s="1" t="s">
        <v>596</v>
      </c>
      <c r="E1058" s="27" t="s">
        <v>589</v>
      </c>
    </row>
    <row r="1059">
      <c r="A1059" s="1" t="s">
        <v>587</v>
      </c>
      <c r="B1059" s="1">
        <v>20</v>
      </c>
      <c r="C1059" s="26" t="s">
        <v>9200</v>
      </c>
      <c r="D1059" t="s">
        <v>589</v>
      </c>
      <c r="E1059" s="27" t="s">
        <v>9201</v>
      </c>
      <c r="F1059" s="28" t="s">
        <v>607</v>
      </c>
      <c r="G1059" s="29">
        <v>48</v>
      </c>
      <c r="H1059" s="28">
        <v>0</v>
      </c>
      <c r="I1059" s="30">
        <f>ROUND(G1059*H1059,P4)</f>
        <v>0</v>
      </c>
      <c r="L1059" s="30">
        <v>0</v>
      </c>
      <c r="M1059" s="24">
        <f>ROUND(G1059*L1059,P4)</f>
        <v>0</v>
      </c>
      <c r="N1059" s="25" t="s">
        <v>3227</v>
      </c>
      <c r="O1059" s="31">
        <f>M1059*AA1059</f>
        <v>0</v>
      </c>
      <c r="P1059" s="1">
        <v>3</v>
      </c>
      <c r="AA1059" s="1">
        <f>IF(P1059=1,$O$3,IF(P1059=2,$O$4,$O$5))</f>
        <v>0</v>
      </c>
    </row>
    <row r="1060">
      <c r="A1060" s="1" t="s">
        <v>593</v>
      </c>
      <c r="E1060" s="27" t="s">
        <v>9201</v>
      </c>
    </row>
    <row r="1061">
      <c r="A1061" s="1" t="s">
        <v>594</v>
      </c>
    </row>
    <row r="1062">
      <c r="A1062" s="1" t="s">
        <v>596</v>
      </c>
      <c r="E1062" s="27" t="s">
        <v>589</v>
      </c>
    </row>
    <row r="1063">
      <c r="A1063" s="1" t="s">
        <v>587</v>
      </c>
      <c r="B1063" s="1">
        <v>21</v>
      </c>
      <c r="C1063" s="26" t="s">
        <v>9202</v>
      </c>
      <c r="D1063" t="s">
        <v>589</v>
      </c>
      <c r="E1063" s="27" t="s">
        <v>8322</v>
      </c>
      <c r="F1063" s="28" t="s">
        <v>621</v>
      </c>
      <c r="G1063" s="29">
        <v>30</v>
      </c>
      <c r="H1063" s="28">
        <v>0</v>
      </c>
      <c r="I1063" s="30">
        <f>ROUND(G1063*H1063,P4)</f>
        <v>0</v>
      </c>
      <c r="L1063" s="30">
        <v>0</v>
      </c>
      <c r="M1063" s="24">
        <f>ROUND(G1063*L1063,P4)</f>
        <v>0</v>
      </c>
      <c r="N1063" s="25" t="s">
        <v>3227</v>
      </c>
      <c r="O1063" s="31">
        <f>M1063*AA1063</f>
        <v>0</v>
      </c>
      <c r="P1063" s="1">
        <v>3</v>
      </c>
      <c r="AA1063" s="1">
        <f>IF(P1063=1,$O$3,IF(P1063=2,$O$4,$O$5))</f>
        <v>0</v>
      </c>
    </row>
    <row r="1064">
      <c r="A1064" s="1" t="s">
        <v>593</v>
      </c>
      <c r="E1064" s="27" t="s">
        <v>8322</v>
      </c>
    </row>
    <row r="1065">
      <c r="A1065" s="1" t="s">
        <v>594</v>
      </c>
    </row>
    <row r="1066">
      <c r="A1066" s="1" t="s">
        <v>596</v>
      </c>
      <c r="E1066" s="27" t="s">
        <v>589</v>
      </c>
    </row>
    <row r="1067">
      <c r="A1067" s="1" t="s">
        <v>587</v>
      </c>
      <c r="B1067" s="1">
        <v>22</v>
      </c>
      <c r="C1067" s="26" t="s">
        <v>9203</v>
      </c>
      <c r="D1067" t="s">
        <v>589</v>
      </c>
      <c r="E1067" s="27" t="s">
        <v>8324</v>
      </c>
      <c r="F1067" s="28" t="s">
        <v>607</v>
      </c>
      <c r="G1067" s="29">
        <v>142</v>
      </c>
      <c r="H1067" s="28">
        <v>0</v>
      </c>
      <c r="I1067" s="30">
        <f>ROUND(G1067*H1067,P4)</f>
        <v>0</v>
      </c>
      <c r="L1067" s="30">
        <v>0</v>
      </c>
      <c r="M1067" s="24">
        <f>ROUND(G1067*L1067,P4)</f>
        <v>0</v>
      </c>
      <c r="N1067" s="25" t="s">
        <v>3227</v>
      </c>
      <c r="O1067" s="31">
        <f>M1067*AA1067</f>
        <v>0</v>
      </c>
      <c r="P1067" s="1">
        <v>3</v>
      </c>
      <c r="AA1067" s="1">
        <f>IF(P1067=1,$O$3,IF(P1067=2,$O$4,$O$5))</f>
        <v>0</v>
      </c>
    </row>
    <row r="1068">
      <c r="A1068" s="1" t="s">
        <v>593</v>
      </c>
      <c r="E1068" s="27" t="s">
        <v>8324</v>
      </c>
    </row>
    <row r="1069">
      <c r="A1069" s="1" t="s">
        <v>594</v>
      </c>
    </row>
    <row r="1070">
      <c r="A1070" s="1" t="s">
        <v>596</v>
      </c>
      <c r="E1070" s="27" t="s">
        <v>589</v>
      </c>
    </row>
    <row r="1071">
      <c r="A1071" s="1" t="s">
        <v>587</v>
      </c>
      <c r="B1071" s="1">
        <v>23</v>
      </c>
      <c r="C1071" s="26" t="s">
        <v>9204</v>
      </c>
      <c r="D1071" t="s">
        <v>589</v>
      </c>
      <c r="E1071" s="27" t="s">
        <v>8326</v>
      </c>
      <c r="F1071" s="28" t="s">
        <v>607</v>
      </c>
      <c r="G1071" s="29">
        <v>24</v>
      </c>
      <c r="H1071" s="28">
        <v>0</v>
      </c>
      <c r="I1071" s="30">
        <f>ROUND(G1071*H1071,P4)</f>
        <v>0</v>
      </c>
      <c r="L1071" s="30">
        <v>0</v>
      </c>
      <c r="M1071" s="24">
        <f>ROUND(G1071*L1071,P4)</f>
        <v>0</v>
      </c>
      <c r="N1071" s="25" t="s">
        <v>3227</v>
      </c>
      <c r="O1071" s="31">
        <f>M1071*AA1071</f>
        <v>0</v>
      </c>
      <c r="P1071" s="1">
        <v>3</v>
      </c>
      <c r="AA1071" s="1">
        <f>IF(P1071=1,$O$3,IF(P1071=2,$O$4,$O$5))</f>
        <v>0</v>
      </c>
    </row>
    <row r="1072">
      <c r="A1072" s="1" t="s">
        <v>593</v>
      </c>
      <c r="E1072" s="27" t="s">
        <v>8326</v>
      </c>
    </row>
    <row r="1073">
      <c r="A1073" s="1" t="s">
        <v>594</v>
      </c>
    </row>
    <row r="1074">
      <c r="A1074" s="1" t="s">
        <v>596</v>
      </c>
      <c r="E1074" s="27" t="s">
        <v>589</v>
      </c>
    </row>
    <row r="1075">
      <c r="A1075" s="1" t="s">
        <v>587</v>
      </c>
      <c r="B1075" s="1">
        <v>24</v>
      </c>
      <c r="C1075" s="26" t="s">
        <v>9205</v>
      </c>
      <c r="D1075" t="s">
        <v>589</v>
      </c>
      <c r="E1075" s="27" t="s">
        <v>8328</v>
      </c>
      <c r="F1075" s="28" t="s">
        <v>607</v>
      </c>
      <c r="G1075" s="29">
        <v>234</v>
      </c>
      <c r="H1075" s="28">
        <v>0</v>
      </c>
      <c r="I1075" s="30">
        <f>ROUND(G1075*H1075,P4)</f>
        <v>0</v>
      </c>
      <c r="L1075" s="30">
        <v>0</v>
      </c>
      <c r="M1075" s="24">
        <f>ROUND(G1075*L1075,P4)</f>
        <v>0</v>
      </c>
      <c r="N1075" s="25" t="s">
        <v>3227</v>
      </c>
      <c r="O1075" s="31">
        <f>M1075*AA1075</f>
        <v>0</v>
      </c>
      <c r="P1075" s="1">
        <v>3</v>
      </c>
      <c r="AA1075" s="1">
        <f>IF(P1075=1,$O$3,IF(P1075=2,$O$4,$O$5))</f>
        <v>0</v>
      </c>
    </row>
    <row r="1076">
      <c r="A1076" s="1" t="s">
        <v>593</v>
      </c>
      <c r="E1076" s="27" t="s">
        <v>8328</v>
      </c>
    </row>
    <row r="1077">
      <c r="A1077" s="1" t="s">
        <v>594</v>
      </c>
    </row>
    <row r="1078">
      <c r="A1078" s="1" t="s">
        <v>596</v>
      </c>
      <c r="E1078" s="27" t="s">
        <v>589</v>
      </c>
    </row>
    <row r="1079">
      <c r="A1079" s="1" t="s">
        <v>587</v>
      </c>
      <c r="B1079" s="1">
        <v>25</v>
      </c>
      <c r="C1079" s="26" t="s">
        <v>9206</v>
      </c>
      <c r="D1079" t="s">
        <v>589</v>
      </c>
      <c r="E1079" s="27" t="s">
        <v>8330</v>
      </c>
      <c r="F1079" s="28" t="s">
        <v>4131</v>
      </c>
      <c r="G1079" s="29">
        <v>452</v>
      </c>
      <c r="H1079" s="28">
        <v>0</v>
      </c>
      <c r="I1079" s="30">
        <f>ROUND(G1079*H1079,P4)</f>
        <v>0</v>
      </c>
      <c r="L1079" s="30">
        <v>0</v>
      </c>
      <c r="M1079" s="24">
        <f>ROUND(G1079*L1079,P4)</f>
        <v>0</v>
      </c>
      <c r="N1079" s="25" t="s">
        <v>3227</v>
      </c>
      <c r="O1079" s="31">
        <f>M1079*AA1079</f>
        <v>0</v>
      </c>
      <c r="P1079" s="1">
        <v>3</v>
      </c>
      <c r="AA1079" s="1">
        <f>IF(P1079=1,$O$3,IF(P1079=2,$O$4,$O$5))</f>
        <v>0</v>
      </c>
    </row>
    <row r="1080">
      <c r="A1080" s="1" t="s">
        <v>593</v>
      </c>
      <c r="E1080" s="27" t="s">
        <v>8330</v>
      </c>
    </row>
    <row r="1081">
      <c r="A1081" s="1" t="s">
        <v>594</v>
      </c>
    </row>
    <row r="1082">
      <c r="A1082" s="1" t="s">
        <v>596</v>
      </c>
      <c r="E1082" s="27" t="s">
        <v>589</v>
      </c>
    </row>
    <row r="1083">
      <c r="A1083" s="1" t="s">
        <v>587</v>
      </c>
      <c r="B1083" s="1">
        <v>26</v>
      </c>
      <c r="C1083" s="26" t="s">
        <v>9207</v>
      </c>
      <c r="D1083" t="s">
        <v>589</v>
      </c>
      <c r="E1083" s="27" t="s">
        <v>8332</v>
      </c>
      <c r="F1083" s="28" t="s">
        <v>621</v>
      </c>
      <c r="G1083" s="29">
        <v>26</v>
      </c>
      <c r="H1083" s="28">
        <v>0</v>
      </c>
      <c r="I1083" s="30">
        <f>ROUND(G1083*H1083,P4)</f>
        <v>0</v>
      </c>
      <c r="L1083" s="30">
        <v>0</v>
      </c>
      <c r="M1083" s="24">
        <f>ROUND(G1083*L1083,P4)</f>
        <v>0</v>
      </c>
      <c r="N1083" s="25" t="s">
        <v>3227</v>
      </c>
      <c r="O1083" s="31">
        <f>M1083*AA1083</f>
        <v>0</v>
      </c>
      <c r="P1083" s="1">
        <v>3</v>
      </c>
      <c r="AA1083" s="1">
        <f>IF(P1083=1,$O$3,IF(P1083=2,$O$4,$O$5))</f>
        <v>0</v>
      </c>
    </row>
    <row r="1084">
      <c r="A1084" s="1" t="s">
        <v>593</v>
      </c>
      <c r="E1084" s="27" t="s">
        <v>8332</v>
      </c>
    </row>
    <row r="1085">
      <c r="A1085" s="1" t="s">
        <v>594</v>
      </c>
    </row>
    <row r="1086">
      <c r="A1086" s="1" t="s">
        <v>596</v>
      </c>
      <c r="E1086" s="27" t="s">
        <v>589</v>
      </c>
    </row>
    <row r="1087">
      <c r="A1087" s="1" t="s">
        <v>587</v>
      </c>
      <c r="B1087" s="1">
        <v>27</v>
      </c>
      <c r="C1087" s="26" t="s">
        <v>9208</v>
      </c>
      <c r="D1087" t="s">
        <v>589</v>
      </c>
      <c r="E1087" s="27" t="s">
        <v>8336</v>
      </c>
      <c r="F1087" s="28" t="s">
        <v>621</v>
      </c>
      <c r="G1087" s="29">
        <v>8</v>
      </c>
      <c r="H1087" s="28">
        <v>0</v>
      </c>
      <c r="I1087" s="30">
        <f>ROUND(G1087*H1087,P4)</f>
        <v>0</v>
      </c>
      <c r="L1087" s="30">
        <v>0</v>
      </c>
      <c r="M1087" s="24">
        <f>ROUND(G1087*L1087,P4)</f>
        <v>0</v>
      </c>
      <c r="N1087" s="25" t="s">
        <v>3227</v>
      </c>
      <c r="O1087" s="31">
        <f>M1087*AA1087</f>
        <v>0</v>
      </c>
      <c r="P1087" s="1">
        <v>3</v>
      </c>
      <c r="AA1087" s="1">
        <f>IF(P1087=1,$O$3,IF(P1087=2,$O$4,$O$5))</f>
        <v>0</v>
      </c>
    </row>
    <row r="1088">
      <c r="A1088" s="1" t="s">
        <v>593</v>
      </c>
      <c r="E1088" s="27" t="s">
        <v>8336</v>
      </c>
    </row>
    <row r="1089">
      <c r="A1089" s="1" t="s">
        <v>594</v>
      </c>
    </row>
    <row r="1090">
      <c r="A1090" s="1" t="s">
        <v>596</v>
      </c>
      <c r="E1090" s="27" t="s">
        <v>589</v>
      </c>
    </row>
    <row r="1091">
      <c r="A1091" s="1" t="s">
        <v>587</v>
      </c>
      <c r="B1091" s="1">
        <v>28</v>
      </c>
      <c r="C1091" s="26" t="s">
        <v>9209</v>
      </c>
      <c r="D1091" t="s">
        <v>589</v>
      </c>
      <c r="E1091" s="27" t="s">
        <v>8334</v>
      </c>
      <c r="F1091" s="28" t="s">
        <v>621</v>
      </c>
      <c r="G1091" s="29">
        <v>8</v>
      </c>
      <c r="H1091" s="28">
        <v>0</v>
      </c>
      <c r="I1091" s="30">
        <f>ROUND(G1091*H1091,P4)</f>
        <v>0</v>
      </c>
      <c r="L1091" s="30">
        <v>0</v>
      </c>
      <c r="M1091" s="24">
        <f>ROUND(G1091*L1091,P4)</f>
        <v>0</v>
      </c>
      <c r="N1091" s="25" t="s">
        <v>3227</v>
      </c>
      <c r="O1091" s="31">
        <f>M1091*AA1091</f>
        <v>0</v>
      </c>
      <c r="P1091" s="1">
        <v>3</v>
      </c>
      <c r="AA1091" s="1">
        <f>IF(P1091=1,$O$3,IF(P1091=2,$O$4,$O$5))</f>
        <v>0</v>
      </c>
    </row>
    <row r="1092">
      <c r="A1092" s="1" t="s">
        <v>593</v>
      </c>
      <c r="E1092" s="27" t="s">
        <v>8334</v>
      </c>
    </row>
    <row r="1093">
      <c r="A1093" s="1" t="s">
        <v>594</v>
      </c>
    </row>
    <row r="1094">
      <c r="A1094" s="1" t="s">
        <v>596</v>
      </c>
      <c r="E1094" s="27" t="s">
        <v>589</v>
      </c>
    </row>
    <row r="1095">
      <c r="A1095" s="1" t="s">
        <v>587</v>
      </c>
      <c r="B1095" s="1">
        <v>29</v>
      </c>
      <c r="C1095" s="26" t="s">
        <v>9210</v>
      </c>
      <c r="D1095" t="s">
        <v>589</v>
      </c>
      <c r="E1095" s="27" t="s">
        <v>8338</v>
      </c>
      <c r="F1095" s="28" t="s">
        <v>607</v>
      </c>
      <c r="G1095" s="29">
        <v>8</v>
      </c>
      <c r="H1095" s="28">
        <v>0</v>
      </c>
      <c r="I1095" s="30">
        <f>ROUND(G1095*H1095,P4)</f>
        <v>0</v>
      </c>
      <c r="L1095" s="30">
        <v>0</v>
      </c>
      <c r="M1095" s="24">
        <f>ROUND(G1095*L1095,P4)</f>
        <v>0</v>
      </c>
      <c r="N1095" s="25" t="s">
        <v>3227</v>
      </c>
      <c r="O1095" s="31">
        <f>M1095*AA1095</f>
        <v>0</v>
      </c>
      <c r="P1095" s="1">
        <v>3</v>
      </c>
      <c r="AA1095" s="1">
        <f>IF(P1095=1,$O$3,IF(P1095=2,$O$4,$O$5))</f>
        <v>0</v>
      </c>
    </row>
    <row r="1096">
      <c r="A1096" s="1" t="s">
        <v>593</v>
      </c>
      <c r="E1096" s="27" t="s">
        <v>8338</v>
      </c>
    </row>
    <row r="1097">
      <c r="A1097" s="1" t="s">
        <v>594</v>
      </c>
    </row>
    <row r="1098">
      <c r="A1098" s="1" t="s">
        <v>596</v>
      </c>
      <c r="E1098" s="27" t="s">
        <v>589</v>
      </c>
    </row>
    <row r="1099">
      <c r="A1099" s="1" t="s">
        <v>584</v>
      </c>
      <c r="C1099" s="22" t="s">
        <v>9211</v>
      </c>
      <c r="E1099" s="23" t="s">
        <v>9212</v>
      </c>
      <c r="L1099" s="24">
        <f>SUMIFS(L1100:L1111,A1100:A1111,"P")</f>
        <v>0</v>
      </c>
      <c r="M1099" s="24">
        <f>SUMIFS(M1100:M1111,A1100:A1111,"P")</f>
        <v>0</v>
      </c>
      <c r="N1099" s="25"/>
    </row>
    <row r="1100">
      <c r="A1100" s="1" t="s">
        <v>587</v>
      </c>
      <c r="B1100" s="1">
        <v>30</v>
      </c>
      <c r="C1100" s="26" t="s">
        <v>9213</v>
      </c>
      <c r="D1100" t="s">
        <v>589</v>
      </c>
      <c r="E1100" s="27" t="s">
        <v>9214</v>
      </c>
      <c r="F1100" s="28" t="s">
        <v>621</v>
      </c>
      <c r="G1100" s="29">
        <v>1</v>
      </c>
      <c r="H1100" s="28">
        <v>0</v>
      </c>
      <c r="I1100" s="30">
        <f>ROUND(G1100*H1100,P4)</f>
        <v>0</v>
      </c>
      <c r="L1100" s="30">
        <v>0</v>
      </c>
      <c r="M1100" s="24">
        <f>ROUND(G1100*L1100,P4)</f>
        <v>0</v>
      </c>
      <c r="N1100" s="25" t="s">
        <v>3227</v>
      </c>
      <c r="O1100" s="31">
        <f>M1100*AA1100</f>
        <v>0</v>
      </c>
      <c r="P1100" s="1">
        <v>3</v>
      </c>
      <c r="AA1100" s="1">
        <f>IF(P1100=1,$O$3,IF(P1100=2,$O$4,$O$5))</f>
        <v>0</v>
      </c>
    </row>
    <row r="1101">
      <c r="A1101" s="1" t="s">
        <v>593</v>
      </c>
      <c r="E1101" s="27" t="s">
        <v>9214</v>
      </c>
    </row>
    <row r="1102">
      <c r="A1102" s="1" t="s">
        <v>594</v>
      </c>
    </row>
    <row r="1103">
      <c r="A1103" s="1" t="s">
        <v>596</v>
      </c>
      <c r="E1103" s="27" t="s">
        <v>589</v>
      </c>
    </row>
    <row r="1104">
      <c r="A1104" s="1" t="s">
        <v>587</v>
      </c>
      <c r="B1104" s="1">
        <v>31</v>
      </c>
      <c r="C1104" s="26" t="s">
        <v>9215</v>
      </c>
      <c r="D1104" t="s">
        <v>589</v>
      </c>
      <c r="E1104" s="27" t="s">
        <v>9216</v>
      </c>
      <c r="F1104" s="28" t="s">
        <v>607</v>
      </c>
      <c r="G1104" s="29">
        <v>15</v>
      </c>
      <c r="H1104" s="28">
        <v>0</v>
      </c>
      <c r="I1104" s="30">
        <f>ROUND(G1104*H1104,P4)</f>
        <v>0</v>
      </c>
      <c r="L1104" s="30">
        <v>0</v>
      </c>
      <c r="M1104" s="24">
        <f>ROUND(G1104*L1104,P4)</f>
        <v>0</v>
      </c>
      <c r="N1104" s="25" t="s">
        <v>3227</v>
      </c>
      <c r="O1104" s="31">
        <f>M1104*AA1104</f>
        <v>0</v>
      </c>
      <c r="P1104" s="1">
        <v>3</v>
      </c>
      <c r="AA1104" s="1">
        <f>IF(P1104=1,$O$3,IF(P1104=2,$O$4,$O$5))</f>
        <v>0</v>
      </c>
    </row>
    <row r="1105">
      <c r="A1105" s="1" t="s">
        <v>593</v>
      </c>
      <c r="E1105" s="27" t="s">
        <v>9216</v>
      </c>
    </row>
    <row r="1106">
      <c r="A1106" s="1" t="s">
        <v>594</v>
      </c>
    </row>
    <row r="1107">
      <c r="A1107" s="1" t="s">
        <v>596</v>
      </c>
      <c r="E1107" s="27" t="s">
        <v>589</v>
      </c>
    </row>
    <row r="1108">
      <c r="A1108" s="1" t="s">
        <v>587</v>
      </c>
      <c r="B1108" s="1">
        <v>32</v>
      </c>
      <c r="C1108" s="26" t="s">
        <v>9217</v>
      </c>
      <c r="D1108" t="s">
        <v>589</v>
      </c>
      <c r="E1108" s="27" t="s">
        <v>8384</v>
      </c>
      <c r="F1108" s="28" t="s">
        <v>621</v>
      </c>
      <c r="G1108" s="29">
        <v>1</v>
      </c>
      <c r="H1108" s="28">
        <v>0</v>
      </c>
      <c r="I1108" s="30">
        <f>ROUND(G1108*H1108,P4)</f>
        <v>0</v>
      </c>
      <c r="L1108" s="30">
        <v>0</v>
      </c>
      <c r="M1108" s="24">
        <f>ROUND(G1108*L1108,P4)</f>
        <v>0</v>
      </c>
      <c r="N1108" s="25" t="s">
        <v>3227</v>
      </c>
      <c r="O1108" s="31">
        <f>M1108*AA1108</f>
        <v>0</v>
      </c>
      <c r="P1108" s="1">
        <v>3</v>
      </c>
      <c r="AA1108" s="1">
        <f>IF(P1108=1,$O$3,IF(P1108=2,$O$4,$O$5))</f>
        <v>0</v>
      </c>
    </row>
    <row r="1109">
      <c r="A1109" s="1" t="s">
        <v>593</v>
      </c>
      <c r="E1109" s="27" t="s">
        <v>8384</v>
      </c>
    </row>
    <row r="1110">
      <c r="A1110" s="1" t="s">
        <v>594</v>
      </c>
    </row>
    <row r="1111">
      <c r="A1111" s="1" t="s">
        <v>596</v>
      </c>
      <c r="E1111" s="27" t="s">
        <v>589</v>
      </c>
    </row>
    <row r="1112">
      <c r="A1112" s="1" t="s">
        <v>584</v>
      </c>
      <c r="C1112" s="22" t="s">
        <v>9218</v>
      </c>
      <c r="E1112" s="23" t="s">
        <v>8340</v>
      </c>
      <c r="L1112" s="24">
        <f>SUMIFS(L1113:L1152,A1113:A1152,"P")</f>
        <v>0</v>
      </c>
      <c r="M1112" s="24">
        <f>SUMIFS(M1113:M1152,A1113:A1152,"P")</f>
        <v>0</v>
      </c>
      <c r="N1112" s="25"/>
    </row>
    <row r="1113">
      <c r="A1113" s="1" t="s">
        <v>587</v>
      </c>
      <c r="B1113" s="1">
        <v>33</v>
      </c>
      <c r="C1113" s="26" t="s">
        <v>9219</v>
      </c>
      <c r="D1113" t="s">
        <v>589</v>
      </c>
      <c r="E1113" s="27" t="s">
        <v>8342</v>
      </c>
      <c r="F1113" s="28" t="s">
        <v>607</v>
      </c>
      <c r="G1113" s="29">
        <v>71</v>
      </c>
      <c r="H1113" s="28">
        <v>0</v>
      </c>
      <c r="I1113" s="30">
        <f>ROUND(G1113*H1113,P4)</f>
        <v>0</v>
      </c>
      <c r="L1113" s="30">
        <v>0</v>
      </c>
      <c r="M1113" s="24">
        <f>ROUND(G1113*L1113,P4)</f>
        <v>0</v>
      </c>
      <c r="N1113" s="25" t="s">
        <v>3227</v>
      </c>
      <c r="O1113" s="31">
        <f>M1113*AA1113</f>
        <v>0</v>
      </c>
      <c r="P1113" s="1">
        <v>3</v>
      </c>
      <c r="AA1113" s="1">
        <f>IF(P1113=1,$O$3,IF(P1113=2,$O$4,$O$5))</f>
        <v>0</v>
      </c>
    </row>
    <row r="1114">
      <c r="A1114" s="1" t="s">
        <v>593</v>
      </c>
      <c r="E1114" s="27" t="s">
        <v>8342</v>
      </c>
    </row>
    <row r="1115">
      <c r="A1115" s="1" t="s">
        <v>594</v>
      </c>
    </row>
    <row r="1116">
      <c r="A1116" s="1" t="s">
        <v>596</v>
      </c>
      <c r="E1116" s="27" t="s">
        <v>589</v>
      </c>
    </row>
    <row r="1117">
      <c r="A1117" s="1" t="s">
        <v>587</v>
      </c>
      <c r="B1117" s="1">
        <v>34</v>
      </c>
      <c r="C1117" s="26" t="s">
        <v>9220</v>
      </c>
      <c r="D1117" t="s">
        <v>589</v>
      </c>
      <c r="E1117" s="27" t="s">
        <v>8344</v>
      </c>
      <c r="F1117" s="28" t="s">
        <v>607</v>
      </c>
      <c r="G1117" s="29">
        <v>71</v>
      </c>
      <c r="H1117" s="28">
        <v>0</v>
      </c>
      <c r="I1117" s="30">
        <f>ROUND(G1117*H1117,P4)</f>
        <v>0</v>
      </c>
      <c r="L1117" s="30">
        <v>0</v>
      </c>
      <c r="M1117" s="24">
        <f>ROUND(G1117*L1117,P4)</f>
        <v>0</v>
      </c>
      <c r="N1117" s="25" t="s">
        <v>3227</v>
      </c>
      <c r="O1117" s="31">
        <f>M1117*AA1117</f>
        <v>0</v>
      </c>
      <c r="P1117" s="1">
        <v>3</v>
      </c>
      <c r="AA1117" s="1">
        <f>IF(P1117=1,$O$3,IF(P1117=2,$O$4,$O$5))</f>
        <v>0</v>
      </c>
    </row>
    <row r="1118">
      <c r="A1118" s="1" t="s">
        <v>593</v>
      </c>
      <c r="E1118" s="27" t="s">
        <v>8344</v>
      </c>
    </row>
    <row r="1119">
      <c r="A1119" s="1" t="s">
        <v>594</v>
      </c>
    </row>
    <row r="1120">
      <c r="A1120" s="1" t="s">
        <v>596</v>
      </c>
      <c r="E1120" s="27" t="s">
        <v>589</v>
      </c>
    </row>
    <row r="1121">
      <c r="A1121" s="1" t="s">
        <v>587</v>
      </c>
      <c r="B1121" s="1">
        <v>35</v>
      </c>
      <c r="C1121" s="26" t="s">
        <v>9221</v>
      </c>
      <c r="D1121" t="s">
        <v>589</v>
      </c>
      <c r="E1121" s="27" t="s">
        <v>8346</v>
      </c>
      <c r="F1121" s="28" t="s">
        <v>621</v>
      </c>
      <c r="G1121" s="29">
        <v>4</v>
      </c>
      <c r="H1121" s="28">
        <v>0</v>
      </c>
      <c r="I1121" s="30">
        <f>ROUND(G1121*H1121,P4)</f>
        <v>0</v>
      </c>
      <c r="L1121" s="30">
        <v>0</v>
      </c>
      <c r="M1121" s="24">
        <f>ROUND(G1121*L1121,P4)</f>
        <v>0</v>
      </c>
      <c r="N1121" s="25" t="s">
        <v>3227</v>
      </c>
      <c r="O1121" s="31">
        <f>M1121*AA1121</f>
        <v>0</v>
      </c>
      <c r="P1121" s="1">
        <v>3</v>
      </c>
      <c r="AA1121" s="1">
        <f>IF(P1121=1,$O$3,IF(P1121=2,$O$4,$O$5))</f>
        <v>0</v>
      </c>
    </row>
    <row r="1122">
      <c r="A1122" s="1" t="s">
        <v>593</v>
      </c>
      <c r="E1122" s="27" t="s">
        <v>8346</v>
      </c>
    </row>
    <row r="1123">
      <c r="A1123" s="1" t="s">
        <v>594</v>
      </c>
    </row>
    <row r="1124">
      <c r="A1124" s="1" t="s">
        <v>596</v>
      </c>
      <c r="E1124" s="27" t="s">
        <v>589</v>
      </c>
    </row>
    <row r="1125">
      <c r="A1125" s="1" t="s">
        <v>587</v>
      </c>
      <c r="B1125" s="1">
        <v>36</v>
      </c>
      <c r="C1125" s="26" t="s">
        <v>9222</v>
      </c>
      <c r="D1125" t="s">
        <v>589</v>
      </c>
      <c r="E1125" s="27" t="s">
        <v>9223</v>
      </c>
      <c r="F1125" s="28" t="s">
        <v>621</v>
      </c>
      <c r="G1125" s="29">
        <v>4</v>
      </c>
      <c r="H1125" s="28">
        <v>0</v>
      </c>
      <c r="I1125" s="30">
        <f>ROUND(G1125*H1125,P4)</f>
        <v>0</v>
      </c>
      <c r="L1125" s="30">
        <v>0</v>
      </c>
      <c r="M1125" s="24">
        <f>ROUND(G1125*L1125,P4)</f>
        <v>0</v>
      </c>
      <c r="N1125" s="25" t="s">
        <v>3227</v>
      </c>
      <c r="O1125" s="31">
        <f>M1125*AA1125</f>
        <v>0</v>
      </c>
      <c r="P1125" s="1">
        <v>3</v>
      </c>
      <c r="AA1125" s="1">
        <f>IF(P1125=1,$O$3,IF(P1125=2,$O$4,$O$5))</f>
        <v>0</v>
      </c>
    </row>
    <row r="1126">
      <c r="A1126" s="1" t="s">
        <v>593</v>
      </c>
      <c r="E1126" s="27" t="s">
        <v>9223</v>
      </c>
    </row>
    <row r="1127">
      <c r="A1127" s="1" t="s">
        <v>594</v>
      </c>
    </row>
    <row r="1128">
      <c r="A1128" s="1" t="s">
        <v>596</v>
      </c>
      <c r="E1128" s="27" t="s">
        <v>589</v>
      </c>
    </row>
    <row r="1129">
      <c r="A1129" s="1" t="s">
        <v>587</v>
      </c>
      <c r="B1129" s="1">
        <v>37</v>
      </c>
      <c r="C1129" s="26" t="s">
        <v>9224</v>
      </c>
      <c r="D1129" t="s">
        <v>589</v>
      </c>
      <c r="E1129" s="27" t="s">
        <v>8350</v>
      </c>
      <c r="F1129" s="28" t="s">
        <v>621</v>
      </c>
      <c r="G1129" s="29">
        <v>71</v>
      </c>
      <c r="H1129" s="28">
        <v>0</v>
      </c>
      <c r="I1129" s="30">
        <f>ROUND(G1129*H1129,P4)</f>
        <v>0</v>
      </c>
      <c r="L1129" s="30">
        <v>0</v>
      </c>
      <c r="M1129" s="24">
        <f>ROUND(G1129*L1129,P4)</f>
        <v>0</v>
      </c>
      <c r="N1129" s="25" t="s">
        <v>3227</v>
      </c>
      <c r="O1129" s="31">
        <f>M1129*AA1129</f>
        <v>0</v>
      </c>
      <c r="P1129" s="1">
        <v>3</v>
      </c>
      <c r="AA1129" s="1">
        <f>IF(P1129=1,$O$3,IF(P1129=2,$O$4,$O$5))</f>
        <v>0</v>
      </c>
    </row>
    <row r="1130">
      <c r="A1130" s="1" t="s">
        <v>593</v>
      </c>
      <c r="E1130" s="27" t="s">
        <v>8350</v>
      </c>
    </row>
    <row r="1131">
      <c r="A1131" s="1" t="s">
        <v>594</v>
      </c>
    </row>
    <row r="1132">
      <c r="A1132" s="1" t="s">
        <v>596</v>
      </c>
      <c r="E1132" s="27" t="s">
        <v>589</v>
      </c>
    </row>
    <row r="1133">
      <c r="A1133" s="1" t="s">
        <v>587</v>
      </c>
      <c r="B1133" s="1">
        <v>38</v>
      </c>
      <c r="C1133" s="26" t="s">
        <v>9225</v>
      </c>
      <c r="D1133" t="s">
        <v>589</v>
      </c>
      <c r="E1133" s="27" t="s">
        <v>8352</v>
      </c>
      <c r="F1133" s="28" t="s">
        <v>621</v>
      </c>
      <c r="G1133" s="29">
        <v>71</v>
      </c>
      <c r="H1133" s="28">
        <v>0</v>
      </c>
      <c r="I1133" s="30">
        <f>ROUND(G1133*H1133,P4)</f>
        <v>0</v>
      </c>
      <c r="L1133" s="30">
        <v>0</v>
      </c>
      <c r="M1133" s="24">
        <f>ROUND(G1133*L1133,P4)</f>
        <v>0</v>
      </c>
      <c r="N1133" s="25" t="s">
        <v>3227</v>
      </c>
      <c r="O1133" s="31">
        <f>M1133*AA1133</f>
        <v>0</v>
      </c>
      <c r="P1133" s="1">
        <v>3</v>
      </c>
      <c r="AA1133" s="1">
        <f>IF(P1133=1,$O$3,IF(P1133=2,$O$4,$O$5))</f>
        <v>0</v>
      </c>
    </row>
    <row r="1134">
      <c r="A1134" s="1" t="s">
        <v>593</v>
      </c>
      <c r="E1134" s="27" t="s">
        <v>8352</v>
      </c>
    </row>
    <row r="1135">
      <c r="A1135" s="1" t="s">
        <v>594</v>
      </c>
    </row>
    <row r="1136">
      <c r="A1136" s="1" t="s">
        <v>596</v>
      </c>
      <c r="E1136" s="27" t="s">
        <v>589</v>
      </c>
    </row>
    <row r="1137">
      <c r="A1137" s="1" t="s">
        <v>587</v>
      </c>
      <c r="B1137" s="1">
        <v>39</v>
      </c>
      <c r="C1137" s="26" t="s">
        <v>9226</v>
      </c>
      <c r="D1137" t="s">
        <v>589</v>
      </c>
      <c r="E1137" s="27" t="s">
        <v>8354</v>
      </c>
      <c r="F1137" s="28" t="s">
        <v>621</v>
      </c>
      <c r="G1137" s="29">
        <v>6</v>
      </c>
      <c r="H1137" s="28">
        <v>0</v>
      </c>
      <c r="I1137" s="30">
        <f>ROUND(G1137*H1137,P4)</f>
        <v>0</v>
      </c>
      <c r="L1137" s="30">
        <v>0</v>
      </c>
      <c r="M1137" s="24">
        <f>ROUND(G1137*L1137,P4)</f>
        <v>0</v>
      </c>
      <c r="N1137" s="25" t="s">
        <v>3227</v>
      </c>
      <c r="O1137" s="31">
        <f>M1137*AA1137</f>
        <v>0</v>
      </c>
      <c r="P1137" s="1">
        <v>3</v>
      </c>
      <c r="AA1137" s="1">
        <f>IF(P1137=1,$O$3,IF(P1137=2,$O$4,$O$5))</f>
        <v>0</v>
      </c>
    </row>
    <row r="1138">
      <c r="A1138" s="1" t="s">
        <v>593</v>
      </c>
      <c r="E1138" s="27" t="s">
        <v>8354</v>
      </c>
    </row>
    <row r="1139">
      <c r="A1139" s="1" t="s">
        <v>594</v>
      </c>
    </row>
    <row r="1140">
      <c r="A1140" s="1" t="s">
        <v>596</v>
      </c>
      <c r="E1140" s="27" t="s">
        <v>589</v>
      </c>
    </row>
    <row r="1141">
      <c r="A1141" s="1" t="s">
        <v>587</v>
      </c>
      <c r="B1141" s="1">
        <v>40</v>
      </c>
      <c r="C1141" s="26" t="s">
        <v>9227</v>
      </c>
      <c r="D1141" t="s">
        <v>589</v>
      </c>
      <c r="E1141" s="27" t="s">
        <v>8356</v>
      </c>
      <c r="F1141" s="28" t="s">
        <v>621</v>
      </c>
      <c r="G1141" s="29">
        <v>6</v>
      </c>
      <c r="H1141" s="28">
        <v>0</v>
      </c>
      <c r="I1141" s="30">
        <f>ROUND(G1141*H1141,P4)</f>
        <v>0</v>
      </c>
      <c r="L1141" s="30">
        <v>0</v>
      </c>
      <c r="M1141" s="24">
        <f>ROUND(G1141*L1141,P4)</f>
        <v>0</v>
      </c>
      <c r="N1141" s="25" t="s">
        <v>3227</v>
      </c>
      <c r="O1141" s="31">
        <f>M1141*AA1141</f>
        <v>0</v>
      </c>
      <c r="P1141" s="1">
        <v>3</v>
      </c>
      <c r="AA1141" s="1">
        <f>IF(P1141=1,$O$3,IF(P1141=2,$O$4,$O$5))</f>
        <v>0</v>
      </c>
    </row>
    <row r="1142">
      <c r="A1142" s="1" t="s">
        <v>593</v>
      </c>
      <c r="E1142" s="27" t="s">
        <v>8356</v>
      </c>
    </row>
    <row r="1143">
      <c r="A1143" s="1" t="s">
        <v>594</v>
      </c>
    </row>
    <row r="1144">
      <c r="A1144" s="1" t="s">
        <v>596</v>
      </c>
      <c r="E1144" s="27" t="s">
        <v>589</v>
      </c>
    </row>
    <row r="1145" ht="26.4">
      <c r="A1145" s="1" t="s">
        <v>587</v>
      </c>
      <c r="B1145" s="1">
        <v>41</v>
      </c>
      <c r="C1145" s="26" t="s">
        <v>9228</v>
      </c>
      <c r="D1145" t="s">
        <v>589</v>
      </c>
      <c r="E1145" s="27" t="s">
        <v>8358</v>
      </c>
      <c r="F1145" s="28" t="s">
        <v>621</v>
      </c>
      <c r="G1145" s="29">
        <v>2</v>
      </c>
      <c r="H1145" s="28">
        <v>0</v>
      </c>
      <c r="I1145" s="30">
        <f>ROUND(G1145*H1145,P4)</f>
        <v>0</v>
      </c>
      <c r="L1145" s="30">
        <v>0</v>
      </c>
      <c r="M1145" s="24">
        <f>ROUND(G1145*L1145,P4)</f>
        <v>0</v>
      </c>
      <c r="N1145" s="25" t="s">
        <v>3227</v>
      </c>
      <c r="O1145" s="31">
        <f>M1145*AA1145</f>
        <v>0</v>
      </c>
      <c r="P1145" s="1">
        <v>3</v>
      </c>
      <c r="AA1145" s="1">
        <f>IF(P1145=1,$O$3,IF(P1145=2,$O$4,$O$5))</f>
        <v>0</v>
      </c>
    </row>
    <row r="1146" ht="26.4">
      <c r="A1146" s="1" t="s">
        <v>593</v>
      </c>
      <c r="E1146" s="27" t="s">
        <v>8358</v>
      </c>
    </row>
    <row r="1147">
      <c r="A1147" s="1" t="s">
        <v>594</v>
      </c>
    </row>
    <row r="1148">
      <c r="A1148" s="1" t="s">
        <v>596</v>
      </c>
      <c r="E1148" s="27" t="s">
        <v>589</v>
      </c>
    </row>
    <row r="1149">
      <c r="A1149" s="1" t="s">
        <v>587</v>
      </c>
      <c r="B1149" s="1">
        <v>42</v>
      </c>
      <c r="C1149" s="26" t="s">
        <v>9229</v>
      </c>
      <c r="D1149" t="s">
        <v>589</v>
      </c>
      <c r="E1149" s="27" t="s">
        <v>8360</v>
      </c>
      <c r="F1149" s="28" t="s">
        <v>4131</v>
      </c>
      <c r="G1149" s="29">
        <v>2</v>
      </c>
      <c r="H1149" s="28">
        <v>0</v>
      </c>
      <c r="I1149" s="30">
        <f>ROUND(G1149*H1149,P4)</f>
        <v>0</v>
      </c>
      <c r="L1149" s="30">
        <v>0</v>
      </c>
      <c r="M1149" s="24">
        <f>ROUND(G1149*L1149,P4)</f>
        <v>0</v>
      </c>
      <c r="N1149" s="25" t="s">
        <v>3227</v>
      </c>
      <c r="O1149" s="31">
        <f>M1149*AA1149</f>
        <v>0</v>
      </c>
      <c r="P1149" s="1">
        <v>3</v>
      </c>
      <c r="AA1149" s="1">
        <f>IF(P1149=1,$O$3,IF(P1149=2,$O$4,$O$5))</f>
        <v>0</v>
      </c>
    </row>
    <row r="1150">
      <c r="A1150" s="1" t="s">
        <v>593</v>
      </c>
      <c r="E1150" s="27" t="s">
        <v>8360</v>
      </c>
    </row>
    <row r="1151">
      <c r="A1151" s="1" t="s">
        <v>594</v>
      </c>
    </row>
    <row r="1152">
      <c r="A1152" s="1" t="s">
        <v>596</v>
      </c>
      <c r="E1152" s="27" t="s">
        <v>589</v>
      </c>
    </row>
    <row r="1153">
      <c r="A1153" s="1" t="s">
        <v>584</v>
      </c>
      <c r="C1153" s="22" t="s">
        <v>8190</v>
      </c>
      <c r="E1153" s="23" t="s">
        <v>9230</v>
      </c>
      <c r="L1153" s="24">
        <f>SUMIFS(L1154:L1165,A1154:A1165,"P")</f>
        <v>0</v>
      </c>
      <c r="M1153" s="24">
        <f>SUMIFS(M1154:M1165,A1154:A1165,"P")</f>
        <v>0</v>
      </c>
      <c r="N1153" s="25"/>
    </row>
    <row r="1154">
      <c r="A1154" s="1" t="s">
        <v>587</v>
      </c>
      <c r="B1154" s="1">
        <v>43</v>
      </c>
      <c r="C1154" s="26" t="s">
        <v>8276</v>
      </c>
      <c r="D1154" t="s">
        <v>589</v>
      </c>
      <c r="E1154" s="27" t="s">
        <v>8302</v>
      </c>
      <c r="F1154" s="28" t="s">
        <v>621</v>
      </c>
      <c r="G1154" s="29">
        <v>1</v>
      </c>
      <c r="H1154" s="28">
        <v>0</v>
      </c>
      <c r="I1154" s="30">
        <f>ROUND(G1154*H1154,P4)</f>
        <v>0</v>
      </c>
      <c r="L1154" s="30">
        <v>0</v>
      </c>
      <c r="M1154" s="24">
        <f>ROUND(G1154*L1154,P4)</f>
        <v>0</v>
      </c>
      <c r="N1154" s="25" t="s">
        <v>3227</v>
      </c>
      <c r="O1154" s="31">
        <f>M1154*AA1154</f>
        <v>0</v>
      </c>
      <c r="P1154" s="1">
        <v>3</v>
      </c>
      <c r="AA1154" s="1">
        <f>IF(P1154=1,$O$3,IF(P1154=2,$O$4,$O$5))</f>
        <v>0</v>
      </c>
    </row>
    <row r="1155">
      <c r="A1155" s="1" t="s">
        <v>593</v>
      </c>
      <c r="E1155" s="27" t="s">
        <v>8302</v>
      </c>
    </row>
    <row r="1156">
      <c r="A1156" s="1" t="s">
        <v>594</v>
      </c>
    </row>
    <row r="1157">
      <c r="A1157" s="1" t="s">
        <v>596</v>
      </c>
      <c r="E1157" s="27" t="s">
        <v>589</v>
      </c>
    </row>
    <row r="1158">
      <c r="A1158" s="1" t="s">
        <v>587</v>
      </c>
      <c r="B1158" s="1">
        <v>44</v>
      </c>
      <c r="C1158" s="26" t="s">
        <v>8278</v>
      </c>
      <c r="D1158" t="s">
        <v>589</v>
      </c>
      <c r="E1158" s="27" t="s">
        <v>9231</v>
      </c>
      <c r="F1158" s="28" t="s">
        <v>607</v>
      </c>
      <c r="G1158" s="29">
        <v>15</v>
      </c>
      <c r="H1158" s="28">
        <v>0</v>
      </c>
      <c r="I1158" s="30">
        <f>ROUND(G1158*H1158,P4)</f>
        <v>0</v>
      </c>
      <c r="L1158" s="30">
        <v>0</v>
      </c>
      <c r="M1158" s="24">
        <f>ROUND(G1158*L1158,P4)</f>
        <v>0</v>
      </c>
      <c r="N1158" s="25" t="s">
        <v>3227</v>
      </c>
      <c r="O1158" s="31">
        <f>M1158*AA1158</f>
        <v>0</v>
      </c>
      <c r="P1158" s="1">
        <v>3</v>
      </c>
      <c r="AA1158" s="1">
        <f>IF(P1158=1,$O$3,IF(P1158=2,$O$4,$O$5))</f>
        <v>0</v>
      </c>
    </row>
    <row r="1159">
      <c r="A1159" s="1" t="s">
        <v>593</v>
      </c>
      <c r="E1159" s="27" t="s">
        <v>9231</v>
      </c>
    </row>
    <row r="1160">
      <c r="A1160" s="1" t="s">
        <v>594</v>
      </c>
    </row>
    <row r="1161">
      <c r="A1161" s="1" t="s">
        <v>596</v>
      </c>
      <c r="E1161" s="27" t="s">
        <v>589</v>
      </c>
    </row>
    <row r="1162">
      <c r="A1162" s="1" t="s">
        <v>587</v>
      </c>
      <c r="B1162" s="1">
        <v>45</v>
      </c>
      <c r="C1162" s="26" t="s">
        <v>8280</v>
      </c>
      <c r="D1162" t="s">
        <v>589</v>
      </c>
      <c r="E1162" s="27" t="s">
        <v>8312</v>
      </c>
      <c r="F1162" s="28" t="s">
        <v>621</v>
      </c>
      <c r="G1162" s="29">
        <v>1</v>
      </c>
      <c r="H1162" s="28">
        <v>0</v>
      </c>
      <c r="I1162" s="30">
        <f>ROUND(G1162*H1162,P4)</f>
        <v>0</v>
      </c>
      <c r="L1162" s="30">
        <v>0</v>
      </c>
      <c r="M1162" s="24">
        <f>ROUND(G1162*L1162,P4)</f>
        <v>0</v>
      </c>
      <c r="N1162" s="25" t="s">
        <v>3227</v>
      </c>
      <c r="O1162" s="31">
        <f>M1162*AA1162</f>
        <v>0</v>
      </c>
      <c r="P1162" s="1">
        <v>3</v>
      </c>
      <c r="AA1162" s="1">
        <f>IF(P1162=1,$O$3,IF(P1162=2,$O$4,$O$5))</f>
        <v>0</v>
      </c>
    </row>
    <row r="1163">
      <c r="A1163" s="1" t="s">
        <v>593</v>
      </c>
      <c r="E1163" s="27" t="s">
        <v>8312</v>
      </c>
    </row>
    <row r="1164">
      <c r="A1164" s="1" t="s">
        <v>594</v>
      </c>
    </row>
    <row r="1165">
      <c r="A1165" s="1" t="s">
        <v>596</v>
      </c>
      <c r="E1165" s="27" t="s">
        <v>589</v>
      </c>
    </row>
    <row r="1166">
      <c r="A1166" s="1" t="s">
        <v>584</v>
      </c>
      <c r="C1166" s="22" t="s">
        <v>8223</v>
      </c>
      <c r="E1166" s="23" t="s">
        <v>9232</v>
      </c>
      <c r="L1166" s="24">
        <f>SUMIFS(L1167:L1202,A1167:A1202,"P")</f>
        <v>0</v>
      </c>
      <c r="M1166" s="24">
        <f>SUMIFS(M1167:M1202,A1167:A1202,"P")</f>
        <v>0</v>
      </c>
      <c r="N1166" s="25"/>
    </row>
    <row r="1167">
      <c r="A1167" s="1" t="s">
        <v>587</v>
      </c>
      <c r="B1167" s="1">
        <v>46</v>
      </c>
      <c r="C1167" s="26" t="s">
        <v>8284</v>
      </c>
      <c r="D1167" t="s">
        <v>589</v>
      </c>
      <c r="E1167" s="27" t="s">
        <v>8296</v>
      </c>
      <c r="F1167" s="28" t="s">
        <v>621</v>
      </c>
      <c r="G1167" s="29">
        <v>1</v>
      </c>
      <c r="H1167" s="28">
        <v>0</v>
      </c>
      <c r="I1167" s="30">
        <f>ROUND(G1167*H1167,P4)</f>
        <v>0</v>
      </c>
      <c r="L1167" s="30">
        <v>0</v>
      </c>
      <c r="M1167" s="24">
        <f>ROUND(G1167*L1167,P4)</f>
        <v>0</v>
      </c>
      <c r="N1167" s="25" t="s">
        <v>3227</v>
      </c>
      <c r="O1167" s="31">
        <f>M1167*AA1167</f>
        <v>0</v>
      </c>
      <c r="P1167" s="1">
        <v>3</v>
      </c>
      <c r="AA1167" s="1">
        <f>IF(P1167=1,$O$3,IF(P1167=2,$O$4,$O$5))</f>
        <v>0</v>
      </c>
    </row>
    <row r="1168">
      <c r="A1168" s="1" t="s">
        <v>593</v>
      </c>
      <c r="E1168" s="27" t="s">
        <v>8296</v>
      </c>
    </row>
    <row r="1169">
      <c r="A1169" s="1" t="s">
        <v>594</v>
      </c>
    </row>
    <row r="1170">
      <c r="A1170" s="1" t="s">
        <v>596</v>
      </c>
      <c r="E1170" s="27" t="s">
        <v>589</v>
      </c>
    </row>
    <row r="1171">
      <c r="A1171" s="1" t="s">
        <v>587</v>
      </c>
      <c r="B1171" s="1">
        <v>47</v>
      </c>
      <c r="C1171" s="26" t="s">
        <v>8286</v>
      </c>
      <c r="D1171" t="s">
        <v>589</v>
      </c>
      <c r="E1171" s="27" t="s">
        <v>8298</v>
      </c>
      <c r="F1171" s="28" t="s">
        <v>621</v>
      </c>
      <c r="G1171" s="29">
        <v>1</v>
      </c>
      <c r="H1171" s="28">
        <v>0</v>
      </c>
      <c r="I1171" s="30">
        <f>ROUND(G1171*H1171,P4)</f>
        <v>0</v>
      </c>
      <c r="L1171" s="30">
        <v>0</v>
      </c>
      <c r="M1171" s="24">
        <f>ROUND(G1171*L1171,P4)</f>
        <v>0</v>
      </c>
      <c r="N1171" s="25" t="s">
        <v>3227</v>
      </c>
      <c r="O1171" s="31">
        <f>M1171*AA1171</f>
        <v>0</v>
      </c>
      <c r="P1171" s="1">
        <v>3</v>
      </c>
      <c r="AA1171" s="1">
        <f>IF(P1171=1,$O$3,IF(P1171=2,$O$4,$O$5))</f>
        <v>0</v>
      </c>
    </row>
    <row r="1172">
      <c r="A1172" s="1" t="s">
        <v>593</v>
      </c>
      <c r="E1172" s="27" t="s">
        <v>8298</v>
      </c>
    </row>
    <row r="1173">
      <c r="A1173" s="1" t="s">
        <v>594</v>
      </c>
    </row>
    <row r="1174">
      <c r="A1174" s="1" t="s">
        <v>596</v>
      </c>
      <c r="E1174" s="27" t="s">
        <v>589</v>
      </c>
    </row>
    <row r="1175">
      <c r="A1175" s="1" t="s">
        <v>587</v>
      </c>
      <c r="B1175" s="1">
        <v>48</v>
      </c>
      <c r="C1175" s="26" t="s">
        <v>8288</v>
      </c>
      <c r="D1175" t="s">
        <v>589</v>
      </c>
      <c r="E1175" s="27" t="s">
        <v>8300</v>
      </c>
      <c r="F1175" s="28" t="s">
        <v>621</v>
      </c>
      <c r="G1175" s="29">
        <v>9</v>
      </c>
      <c r="H1175" s="28">
        <v>0</v>
      </c>
      <c r="I1175" s="30">
        <f>ROUND(G1175*H1175,P4)</f>
        <v>0</v>
      </c>
      <c r="L1175" s="30">
        <v>0</v>
      </c>
      <c r="M1175" s="24">
        <f>ROUND(G1175*L1175,P4)</f>
        <v>0</v>
      </c>
      <c r="N1175" s="25" t="s">
        <v>3227</v>
      </c>
      <c r="O1175" s="31">
        <f>M1175*AA1175</f>
        <v>0</v>
      </c>
      <c r="P1175" s="1">
        <v>3</v>
      </c>
      <c r="AA1175" s="1">
        <f>IF(P1175=1,$O$3,IF(P1175=2,$O$4,$O$5))</f>
        <v>0</v>
      </c>
    </row>
    <row r="1176">
      <c r="A1176" s="1" t="s">
        <v>593</v>
      </c>
      <c r="E1176" s="27" t="s">
        <v>8300</v>
      </c>
    </row>
    <row r="1177">
      <c r="A1177" s="1" t="s">
        <v>594</v>
      </c>
    </row>
    <row r="1178">
      <c r="A1178" s="1" t="s">
        <v>596</v>
      </c>
      <c r="E1178" s="27" t="s">
        <v>589</v>
      </c>
    </row>
    <row r="1179">
      <c r="A1179" s="1" t="s">
        <v>587</v>
      </c>
      <c r="B1179" s="1">
        <v>49</v>
      </c>
      <c r="C1179" s="26" t="s">
        <v>8290</v>
      </c>
      <c r="D1179" t="s">
        <v>589</v>
      </c>
      <c r="E1179" s="27" t="s">
        <v>8304</v>
      </c>
      <c r="F1179" s="28" t="s">
        <v>621</v>
      </c>
      <c r="G1179" s="29">
        <v>3</v>
      </c>
      <c r="H1179" s="28">
        <v>0</v>
      </c>
      <c r="I1179" s="30">
        <f>ROUND(G1179*H1179,P4)</f>
        <v>0</v>
      </c>
      <c r="L1179" s="30">
        <v>0</v>
      </c>
      <c r="M1179" s="24">
        <f>ROUND(G1179*L1179,P4)</f>
        <v>0</v>
      </c>
      <c r="N1179" s="25" t="s">
        <v>3227</v>
      </c>
      <c r="O1179" s="31">
        <f>M1179*AA1179</f>
        <v>0</v>
      </c>
      <c r="P1179" s="1">
        <v>3</v>
      </c>
      <c r="AA1179" s="1">
        <f>IF(P1179=1,$O$3,IF(P1179=2,$O$4,$O$5))</f>
        <v>0</v>
      </c>
    </row>
    <row r="1180">
      <c r="A1180" s="1" t="s">
        <v>593</v>
      </c>
      <c r="E1180" s="27" t="s">
        <v>8304</v>
      </c>
    </row>
    <row r="1181">
      <c r="A1181" s="1" t="s">
        <v>594</v>
      </c>
    </row>
    <row r="1182">
      <c r="A1182" s="1" t="s">
        <v>596</v>
      </c>
      <c r="E1182" s="27" t="s">
        <v>589</v>
      </c>
    </row>
    <row r="1183">
      <c r="A1183" s="1" t="s">
        <v>587</v>
      </c>
      <c r="B1183" s="1">
        <v>50</v>
      </c>
      <c r="C1183" s="26" t="s">
        <v>8292</v>
      </c>
      <c r="D1183" t="s">
        <v>589</v>
      </c>
      <c r="E1183" s="27" t="s">
        <v>8306</v>
      </c>
      <c r="F1183" s="28" t="s">
        <v>621</v>
      </c>
      <c r="G1183" s="29">
        <v>3</v>
      </c>
      <c r="H1183" s="28">
        <v>0</v>
      </c>
      <c r="I1183" s="30">
        <f>ROUND(G1183*H1183,P4)</f>
        <v>0</v>
      </c>
      <c r="L1183" s="30">
        <v>0</v>
      </c>
      <c r="M1183" s="24">
        <f>ROUND(G1183*L1183,P4)</f>
        <v>0</v>
      </c>
      <c r="N1183" s="25" t="s">
        <v>3227</v>
      </c>
      <c r="O1183" s="31">
        <f>M1183*AA1183</f>
        <v>0</v>
      </c>
      <c r="P1183" s="1">
        <v>3</v>
      </c>
      <c r="AA1183" s="1">
        <f>IF(P1183=1,$O$3,IF(P1183=2,$O$4,$O$5))</f>
        <v>0</v>
      </c>
    </row>
    <row r="1184">
      <c r="A1184" s="1" t="s">
        <v>593</v>
      </c>
      <c r="E1184" s="27" t="s">
        <v>8306</v>
      </c>
    </row>
    <row r="1185">
      <c r="A1185" s="1" t="s">
        <v>594</v>
      </c>
    </row>
    <row r="1186">
      <c r="A1186" s="1" t="s">
        <v>596</v>
      </c>
      <c r="E1186" s="27" t="s">
        <v>589</v>
      </c>
    </row>
    <row r="1187">
      <c r="A1187" s="1" t="s">
        <v>587</v>
      </c>
      <c r="B1187" s="1">
        <v>51</v>
      </c>
      <c r="C1187" s="26" t="s">
        <v>9233</v>
      </c>
      <c r="D1187" t="s">
        <v>589</v>
      </c>
      <c r="E1187" s="27" t="s">
        <v>8308</v>
      </c>
      <c r="F1187" s="28" t="s">
        <v>621</v>
      </c>
      <c r="G1187" s="29">
        <v>21</v>
      </c>
      <c r="H1187" s="28">
        <v>0</v>
      </c>
      <c r="I1187" s="30">
        <f>ROUND(G1187*H1187,P4)</f>
        <v>0</v>
      </c>
      <c r="L1187" s="30">
        <v>0</v>
      </c>
      <c r="M1187" s="24">
        <f>ROUND(G1187*L1187,P4)</f>
        <v>0</v>
      </c>
      <c r="N1187" s="25" t="s">
        <v>3227</v>
      </c>
      <c r="O1187" s="31">
        <f>M1187*AA1187</f>
        <v>0</v>
      </c>
      <c r="P1187" s="1">
        <v>3</v>
      </c>
      <c r="AA1187" s="1">
        <f>IF(P1187=1,$O$3,IF(P1187=2,$O$4,$O$5))</f>
        <v>0</v>
      </c>
    </row>
    <row r="1188">
      <c r="A1188" s="1" t="s">
        <v>593</v>
      </c>
      <c r="E1188" s="27" t="s">
        <v>8308</v>
      </c>
    </row>
    <row r="1189">
      <c r="A1189" s="1" t="s">
        <v>594</v>
      </c>
    </row>
    <row r="1190">
      <c r="A1190" s="1" t="s">
        <v>596</v>
      </c>
      <c r="E1190" s="27" t="s">
        <v>589</v>
      </c>
    </row>
    <row r="1191">
      <c r="A1191" s="1" t="s">
        <v>587</v>
      </c>
      <c r="B1191" s="1">
        <v>52</v>
      </c>
      <c r="C1191" s="26" t="s">
        <v>8295</v>
      </c>
      <c r="D1191" t="s">
        <v>589</v>
      </c>
      <c r="E1191" s="27" t="s">
        <v>8310</v>
      </c>
      <c r="F1191" s="28" t="s">
        <v>621</v>
      </c>
      <c r="G1191" s="29">
        <v>1</v>
      </c>
      <c r="H1191" s="28">
        <v>0</v>
      </c>
      <c r="I1191" s="30">
        <f>ROUND(G1191*H1191,P4)</f>
        <v>0</v>
      </c>
      <c r="L1191" s="30">
        <v>0</v>
      </c>
      <c r="M1191" s="24">
        <f>ROUND(G1191*L1191,P4)</f>
        <v>0</v>
      </c>
      <c r="N1191" s="25" t="s">
        <v>3227</v>
      </c>
      <c r="O1191" s="31">
        <f>M1191*AA1191</f>
        <v>0</v>
      </c>
      <c r="P1191" s="1">
        <v>3</v>
      </c>
      <c r="AA1191" s="1">
        <f>IF(P1191=1,$O$3,IF(P1191=2,$O$4,$O$5))</f>
        <v>0</v>
      </c>
    </row>
    <row r="1192">
      <c r="A1192" s="1" t="s">
        <v>593</v>
      </c>
      <c r="E1192" s="27" t="s">
        <v>8310</v>
      </c>
    </row>
    <row r="1193">
      <c r="A1193" s="1" t="s">
        <v>594</v>
      </c>
    </row>
    <row r="1194">
      <c r="A1194" s="1" t="s">
        <v>596</v>
      </c>
      <c r="E1194" s="27" t="s">
        <v>589</v>
      </c>
    </row>
    <row r="1195">
      <c r="A1195" s="1" t="s">
        <v>587</v>
      </c>
      <c r="B1195" s="1">
        <v>53</v>
      </c>
      <c r="C1195" s="26" t="s">
        <v>8297</v>
      </c>
      <c r="D1195" t="s">
        <v>589</v>
      </c>
      <c r="E1195" s="27" t="s">
        <v>8312</v>
      </c>
      <c r="F1195" s="28" t="s">
        <v>621</v>
      </c>
      <c r="G1195" s="29">
        <v>1</v>
      </c>
      <c r="H1195" s="28">
        <v>0</v>
      </c>
      <c r="I1195" s="30">
        <f>ROUND(G1195*H1195,P4)</f>
        <v>0</v>
      </c>
      <c r="L1195" s="30">
        <v>0</v>
      </c>
      <c r="M1195" s="24">
        <f>ROUND(G1195*L1195,P4)</f>
        <v>0</v>
      </c>
      <c r="N1195" s="25" t="s">
        <v>3227</v>
      </c>
      <c r="O1195" s="31">
        <f>M1195*AA1195</f>
        <v>0</v>
      </c>
      <c r="P1195" s="1">
        <v>3</v>
      </c>
      <c r="AA1195" s="1">
        <f>IF(P1195=1,$O$3,IF(P1195=2,$O$4,$O$5))</f>
        <v>0</v>
      </c>
    </row>
    <row r="1196">
      <c r="A1196" s="1" t="s">
        <v>593</v>
      </c>
      <c r="E1196" s="27" t="s">
        <v>8312</v>
      </c>
    </row>
    <row r="1197">
      <c r="A1197" s="1" t="s">
        <v>594</v>
      </c>
    </row>
    <row r="1198">
      <c r="A1198" s="1" t="s">
        <v>596</v>
      </c>
      <c r="E1198" s="27" t="s">
        <v>589</v>
      </c>
    </row>
    <row r="1199">
      <c r="A1199" s="1" t="s">
        <v>587</v>
      </c>
      <c r="B1199" s="1">
        <v>54</v>
      </c>
      <c r="C1199" s="26" t="s">
        <v>8299</v>
      </c>
      <c r="D1199" t="s">
        <v>589</v>
      </c>
      <c r="E1199" s="27" t="s">
        <v>8298</v>
      </c>
      <c r="F1199" s="28" t="s">
        <v>621</v>
      </c>
      <c r="G1199" s="29">
        <v>2</v>
      </c>
      <c r="H1199" s="28">
        <v>0</v>
      </c>
      <c r="I1199" s="30">
        <f>ROUND(G1199*H1199,P4)</f>
        <v>0</v>
      </c>
      <c r="L1199" s="30">
        <v>0</v>
      </c>
      <c r="M1199" s="24">
        <f>ROUND(G1199*L1199,P4)</f>
        <v>0</v>
      </c>
      <c r="N1199" s="25" t="s">
        <v>3227</v>
      </c>
      <c r="O1199" s="31">
        <f>M1199*AA1199</f>
        <v>0</v>
      </c>
      <c r="P1199" s="1">
        <v>3</v>
      </c>
      <c r="AA1199" s="1">
        <f>IF(P1199=1,$O$3,IF(P1199=2,$O$4,$O$5))</f>
        <v>0</v>
      </c>
    </row>
    <row r="1200">
      <c r="A1200" s="1" t="s">
        <v>593</v>
      </c>
      <c r="E1200" s="27" t="s">
        <v>8298</v>
      </c>
    </row>
    <row r="1201">
      <c r="A1201" s="1" t="s">
        <v>594</v>
      </c>
    </row>
    <row r="1202">
      <c r="A1202" s="1" t="s">
        <v>596</v>
      </c>
      <c r="E1202" s="27" t="s">
        <v>589</v>
      </c>
    </row>
    <row r="1203">
      <c r="A1203" s="1" t="s">
        <v>584</v>
      </c>
      <c r="C1203" s="22" t="s">
        <v>9234</v>
      </c>
      <c r="E1203" s="23" t="s">
        <v>9232</v>
      </c>
      <c r="L1203" s="24">
        <f>SUMIFS(L1204:L1243,A1204:A1243,"P")</f>
        <v>0</v>
      </c>
      <c r="M1203" s="24">
        <f>SUMIFS(M1204:M1243,A1204:A1243,"P")</f>
        <v>0</v>
      </c>
      <c r="N1203" s="25"/>
    </row>
    <row r="1204">
      <c r="A1204" s="1" t="s">
        <v>587</v>
      </c>
      <c r="B1204" s="1">
        <v>55</v>
      </c>
      <c r="C1204" s="26" t="s">
        <v>9235</v>
      </c>
      <c r="D1204" t="s">
        <v>589</v>
      </c>
      <c r="E1204" s="27" t="s">
        <v>8364</v>
      </c>
      <c r="F1204" s="28" t="s">
        <v>621</v>
      </c>
      <c r="G1204" s="29">
        <v>1</v>
      </c>
      <c r="H1204" s="28">
        <v>0</v>
      </c>
      <c r="I1204" s="30">
        <f>ROUND(G1204*H1204,P4)</f>
        <v>0</v>
      </c>
      <c r="L1204" s="30">
        <v>0</v>
      </c>
      <c r="M1204" s="24">
        <f>ROUND(G1204*L1204,P4)</f>
        <v>0</v>
      </c>
      <c r="N1204" s="25" t="s">
        <v>3227</v>
      </c>
      <c r="O1204" s="31">
        <f>M1204*AA1204</f>
        <v>0</v>
      </c>
      <c r="P1204" s="1">
        <v>3</v>
      </c>
      <c r="AA1204" s="1">
        <f>IF(P1204=1,$O$3,IF(P1204=2,$O$4,$O$5))</f>
        <v>0</v>
      </c>
    </row>
    <row r="1205">
      <c r="A1205" s="1" t="s">
        <v>593</v>
      </c>
      <c r="E1205" s="27" t="s">
        <v>8364</v>
      </c>
    </row>
    <row r="1206">
      <c r="A1206" s="1" t="s">
        <v>594</v>
      </c>
    </row>
    <row r="1207">
      <c r="A1207" s="1" t="s">
        <v>596</v>
      </c>
      <c r="E1207" s="27" t="s">
        <v>589</v>
      </c>
    </row>
    <row r="1208">
      <c r="A1208" s="1" t="s">
        <v>587</v>
      </c>
      <c r="B1208" s="1">
        <v>56</v>
      </c>
      <c r="C1208" s="26" t="s">
        <v>9236</v>
      </c>
      <c r="D1208" t="s">
        <v>589</v>
      </c>
      <c r="E1208" s="27" t="s">
        <v>8366</v>
      </c>
      <c r="F1208" s="28" t="s">
        <v>621</v>
      </c>
      <c r="G1208" s="29">
        <v>1</v>
      </c>
      <c r="H1208" s="28">
        <v>0</v>
      </c>
      <c r="I1208" s="30">
        <f>ROUND(G1208*H1208,P4)</f>
        <v>0</v>
      </c>
      <c r="L1208" s="30">
        <v>0</v>
      </c>
      <c r="M1208" s="24">
        <f>ROUND(G1208*L1208,P4)</f>
        <v>0</v>
      </c>
      <c r="N1208" s="25" t="s">
        <v>3227</v>
      </c>
      <c r="O1208" s="31">
        <f>M1208*AA1208</f>
        <v>0</v>
      </c>
      <c r="P1208" s="1">
        <v>3</v>
      </c>
      <c r="AA1208" s="1">
        <f>IF(P1208=1,$O$3,IF(P1208=2,$O$4,$O$5))</f>
        <v>0</v>
      </c>
    </row>
    <row r="1209">
      <c r="A1209" s="1" t="s">
        <v>593</v>
      </c>
      <c r="E1209" s="27" t="s">
        <v>8366</v>
      </c>
    </row>
    <row r="1210">
      <c r="A1210" s="1" t="s">
        <v>594</v>
      </c>
    </row>
    <row r="1211">
      <c r="A1211" s="1" t="s">
        <v>596</v>
      </c>
      <c r="E1211" s="27" t="s">
        <v>589</v>
      </c>
    </row>
    <row r="1212">
      <c r="A1212" s="1" t="s">
        <v>587</v>
      </c>
      <c r="B1212" s="1">
        <v>57</v>
      </c>
      <c r="C1212" s="26" t="s">
        <v>9237</v>
      </c>
      <c r="D1212" t="s">
        <v>589</v>
      </c>
      <c r="E1212" s="27" t="s">
        <v>8368</v>
      </c>
      <c r="F1212" s="28" t="s">
        <v>621</v>
      </c>
      <c r="G1212" s="29">
        <v>9</v>
      </c>
      <c r="H1212" s="28">
        <v>0</v>
      </c>
      <c r="I1212" s="30">
        <f>ROUND(G1212*H1212,P4)</f>
        <v>0</v>
      </c>
      <c r="L1212" s="30">
        <v>0</v>
      </c>
      <c r="M1212" s="24">
        <f>ROUND(G1212*L1212,P4)</f>
        <v>0</v>
      </c>
      <c r="N1212" s="25" t="s">
        <v>3227</v>
      </c>
      <c r="O1212" s="31">
        <f>M1212*AA1212</f>
        <v>0</v>
      </c>
      <c r="P1212" s="1">
        <v>3</v>
      </c>
      <c r="AA1212" s="1">
        <f>IF(P1212=1,$O$3,IF(P1212=2,$O$4,$O$5))</f>
        <v>0</v>
      </c>
    </row>
    <row r="1213">
      <c r="A1213" s="1" t="s">
        <v>593</v>
      </c>
      <c r="E1213" s="27" t="s">
        <v>8368</v>
      </c>
    </row>
    <row r="1214">
      <c r="A1214" s="1" t="s">
        <v>594</v>
      </c>
    </row>
    <row r="1215">
      <c r="A1215" s="1" t="s">
        <v>596</v>
      </c>
      <c r="E1215" s="27" t="s">
        <v>589</v>
      </c>
    </row>
    <row r="1216">
      <c r="A1216" s="1" t="s">
        <v>587</v>
      </c>
      <c r="B1216" s="1">
        <v>58</v>
      </c>
      <c r="C1216" s="26" t="s">
        <v>9238</v>
      </c>
      <c r="D1216" t="s">
        <v>589</v>
      </c>
      <c r="E1216" s="27" t="s">
        <v>9239</v>
      </c>
      <c r="F1216" s="28" t="s">
        <v>621</v>
      </c>
      <c r="G1216" s="29">
        <v>3</v>
      </c>
      <c r="H1216" s="28">
        <v>0</v>
      </c>
      <c r="I1216" s="30">
        <f>ROUND(G1216*H1216,P4)</f>
        <v>0</v>
      </c>
      <c r="L1216" s="30">
        <v>0</v>
      </c>
      <c r="M1216" s="24">
        <f>ROUND(G1216*L1216,P4)</f>
        <v>0</v>
      </c>
      <c r="N1216" s="25" t="s">
        <v>3227</v>
      </c>
      <c r="O1216" s="31">
        <f>M1216*AA1216</f>
        <v>0</v>
      </c>
      <c r="P1216" s="1">
        <v>3</v>
      </c>
      <c r="AA1216" s="1">
        <f>IF(P1216=1,$O$3,IF(P1216=2,$O$4,$O$5))</f>
        <v>0</v>
      </c>
    </row>
    <row r="1217">
      <c r="A1217" s="1" t="s">
        <v>593</v>
      </c>
      <c r="E1217" s="27" t="s">
        <v>9239</v>
      </c>
    </row>
    <row r="1218">
      <c r="A1218" s="1" t="s">
        <v>594</v>
      </c>
    </row>
    <row r="1219">
      <c r="A1219" s="1" t="s">
        <v>596</v>
      </c>
      <c r="E1219" s="27" t="s">
        <v>589</v>
      </c>
    </row>
    <row r="1220">
      <c r="A1220" s="1" t="s">
        <v>587</v>
      </c>
      <c r="B1220" s="1">
        <v>59</v>
      </c>
      <c r="C1220" s="26" t="s">
        <v>9240</v>
      </c>
      <c r="D1220" t="s">
        <v>589</v>
      </c>
      <c r="E1220" s="27" t="s">
        <v>8376</v>
      </c>
      <c r="F1220" s="28" t="s">
        <v>621</v>
      </c>
      <c r="G1220" s="29">
        <v>3</v>
      </c>
      <c r="H1220" s="28">
        <v>0</v>
      </c>
      <c r="I1220" s="30">
        <f>ROUND(G1220*H1220,P4)</f>
        <v>0</v>
      </c>
      <c r="L1220" s="30">
        <v>0</v>
      </c>
      <c r="M1220" s="24">
        <f>ROUND(G1220*L1220,P4)</f>
        <v>0</v>
      </c>
      <c r="N1220" s="25" t="s">
        <v>3227</v>
      </c>
      <c r="O1220" s="31">
        <f>M1220*AA1220</f>
        <v>0</v>
      </c>
      <c r="P1220" s="1">
        <v>3</v>
      </c>
      <c r="AA1220" s="1">
        <f>IF(P1220=1,$O$3,IF(P1220=2,$O$4,$O$5))</f>
        <v>0</v>
      </c>
    </row>
    <row r="1221">
      <c r="A1221" s="1" t="s">
        <v>593</v>
      </c>
      <c r="E1221" s="27" t="s">
        <v>8376</v>
      </c>
    </row>
    <row r="1222">
      <c r="A1222" s="1" t="s">
        <v>594</v>
      </c>
    </row>
    <row r="1223">
      <c r="A1223" s="1" t="s">
        <v>596</v>
      </c>
      <c r="E1223" s="27" t="s">
        <v>589</v>
      </c>
    </row>
    <row r="1224">
      <c r="A1224" s="1" t="s">
        <v>587</v>
      </c>
      <c r="B1224" s="1">
        <v>60</v>
      </c>
      <c r="C1224" s="26" t="s">
        <v>9241</v>
      </c>
      <c r="D1224" t="s">
        <v>589</v>
      </c>
      <c r="E1224" s="27" t="s">
        <v>8378</v>
      </c>
      <c r="F1224" s="28" t="s">
        <v>621</v>
      </c>
      <c r="G1224" s="29">
        <v>12</v>
      </c>
      <c r="H1224" s="28">
        <v>0</v>
      </c>
      <c r="I1224" s="30">
        <f>ROUND(G1224*H1224,P4)</f>
        <v>0</v>
      </c>
      <c r="L1224" s="30">
        <v>0</v>
      </c>
      <c r="M1224" s="24">
        <f>ROUND(G1224*L1224,P4)</f>
        <v>0</v>
      </c>
      <c r="N1224" s="25" t="s">
        <v>3227</v>
      </c>
      <c r="O1224" s="31">
        <f>M1224*AA1224</f>
        <v>0</v>
      </c>
      <c r="P1224" s="1">
        <v>3</v>
      </c>
      <c r="AA1224" s="1">
        <f>IF(P1224=1,$O$3,IF(P1224=2,$O$4,$O$5))</f>
        <v>0</v>
      </c>
    </row>
    <row r="1225">
      <c r="A1225" s="1" t="s">
        <v>593</v>
      </c>
      <c r="E1225" s="27" t="s">
        <v>8378</v>
      </c>
    </row>
    <row r="1226">
      <c r="A1226" s="1" t="s">
        <v>594</v>
      </c>
    </row>
    <row r="1227">
      <c r="A1227" s="1" t="s">
        <v>596</v>
      </c>
      <c r="E1227" s="27" t="s">
        <v>589</v>
      </c>
    </row>
    <row r="1228">
      <c r="A1228" s="1" t="s">
        <v>587</v>
      </c>
      <c r="B1228" s="1">
        <v>61</v>
      </c>
      <c r="C1228" s="26" t="s">
        <v>9242</v>
      </c>
      <c r="D1228" t="s">
        <v>589</v>
      </c>
      <c r="E1228" s="27" t="s">
        <v>8380</v>
      </c>
      <c r="F1228" s="28" t="s">
        <v>621</v>
      </c>
      <c r="G1228" s="29">
        <v>9</v>
      </c>
      <c r="H1228" s="28">
        <v>0</v>
      </c>
      <c r="I1228" s="30">
        <f>ROUND(G1228*H1228,P4)</f>
        <v>0</v>
      </c>
      <c r="L1228" s="30">
        <v>0</v>
      </c>
      <c r="M1228" s="24">
        <f>ROUND(G1228*L1228,P4)</f>
        <v>0</v>
      </c>
      <c r="N1228" s="25" t="s">
        <v>3227</v>
      </c>
      <c r="O1228" s="31">
        <f>M1228*AA1228</f>
        <v>0</v>
      </c>
      <c r="P1228" s="1">
        <v>3</v>
      </c>
      <c r="AA1228" s="1">
        <f>IF(P1228=1,$O$3,IF(P1228=2,$O$4,$O$5))</f>
        <v>0</v>
      </c>
    </row>
    <row r="1229">
      <c r="A1229" s="1" t="s">
        <v>593</v>
      </c>
      <c r="E1229" s="27" t="s">
        <v>8380</v>
      </c>
    </row>
    <row r="1230">
      <c r="A1230" s="1" t="s">
        <v>594</v>
      </c>
    </row>
    <row r="1231">
      <c r="A1231" s="1" t="s">
        <v>596</v>
      </c>
      <c r="E1231" s="27" t="s">
        <v>589</v>
      </c>
    </row>
    <row r="1232">
      <c r="A1232" s="1" t="s">
        <v>587</v>
      </c>
      <c r="B1232" s="1">
        <v>62</v>
      </c>
      <c r="C1232" s="26" t="s">
        <v>9243</v>
      </c>
      <c r="D1232" t="s">
        <v>589</v>
      </c>
      <c r="E1232" s="27" t="s">
        <v>8382</v>
      </c>
      <c r="F1232" s="28" t="s">
        <v>621</v>
      </c>
      <c r="G1232" s="29">
        <v>1</v>
      </c>
      <c r="H1232" s="28">
        <v>0</v>
      </c>
      <c r="I1232" s="30">
        <f>ROUND(G1232*H1232,P4)</f>
        <v>0</v>
      </c>
      <c r="L1232" s="30">
        <v>0</v>
      </c>
      <c r="M1232" s="24">
        <f>ROUND(G1232*L1232,P4)</f>
        <v>0</v>
      </c>
      <c r="N1232" s="25" t="s">
        <v>3227</v>
      </c>
      <c r="O1232" s="31">
        <f>M1232*AA1232</f>
        <v>0</v>
      </c>
      <c r="P1232" s="1">
        <v>3</v>
      </c>
      <c r="AA1232" s="1">
        <f>IF(P1232=1,$O$3,IF(P1232=2,$O$4,$O$5))</f>
        <v>0</v>
      </c>
    </row>
    <row r="1233">
      <c r="A1233" s="1" t="s">
        <v>593</v>
      </c>
      <c r="E1233" s="27" t="s">
        <v>8382</v>
      </c>
    </row>
    <row r="1234">
      <c r="A1234" s="1" t="s">
        <v>594</v>
      </c>
    </row>
    <row r="1235">
      <c r="A1235" s="1" t="s">
        <v>596</v>
      </c>
      <c r="E1235" s="27" t="s">
        <v>589</v>
      </c>
    </row>
    <row r="1236">
      <c r="A1236" s="1" t="s">
        <v>587</v>
      </c>
      <c r="B1236" s="1">
        <v>63</v>
      </c>
      <c r="C1236" s="26" t="s">
        <v>9244</v>
      </c>
      <c r="D1236" t="s">
        <v>589</v>
      </c>
      <c r="E1236" s="27" t="s">
        <v>8384</v>
      </c>
      <c r="F1236" s="28" t="s">
        <v>621</v>
      </c>
      <c r="G1236" s="29">
        <v>1</v>
      </c>
      <c r="H1236" s="28">
        <v>0</v>
      </c>
      <c r="I1236" s="30">
        <f>ROUND(G1236*H1236,P4)</f>
        <v>0</v>
      </c>
      <c r="L1236" s="30">
        <v>0</v>
      </c>
      <c r="M1236" s="24">
        <f>ROUND(G1236*L1236,P4)</f>
        <v>0</v>
      </c>
      <c r="N1236" s="25" t="s">
        <v>3227</v>
      </c>
      <c r="O1236" s="31">
        <f>M1236*AA1236</f>
        <v>0</v>
      </c>
      <c r="P1236" s="1">
        <v>3</v>
      </c>
      <c r="AA1236" s="1">
        <f>IF(P1236=1,$O$3,IF(P1236=2,$O$4,$O$5))</f>
        <v>0</v>
      </c>
    </row>
    <row r="1237">
      <c r="A1237" s="1" t="s">
        <v>593</v>
      </c>
      <c r="E1237" s="27" t="s">
        <v>8384</v>
      </c>
    </row>
    <row r="1238">
      <c r="A1238" s="1" t="s">
        <v>594</v>
      </c>
    </row>
    <row r="1239">
      <c r="A1239" s="1" t="s">
        <v>596</v>
      </c>
      <c r="E1239" s="27" t="s">
        <v>589</v>
      </c>
    </row>
    <row r="1240">
      <c r="A1240" s="1" t="s">
        <v>587</v>
      </c>
      <c r="B1240" s="1">
        <v>64</v>
      </c>
      <c r="C1240" s="26" t="s">
        <v>9245</v>
      </c>
      <c r="D1240" t="s">
        <v>589</v>
      </c>
      <c r="E1240" s="27" t="s">
        <v>9246</v>
      </c>
      <c r="F1240" s="28" t="s">
        <v>621</v>
      </c>
      <c r="G1240" s="29">
        <v>2</v>
      </c>
      <c r="H1240" s="28">
        <v>0</v>
      </c>
      <c r="I1240" s="30">
        <f>ROUND(G1240*H1240,P4)</f>
        <v>0</v>
      </c>
      <c r="L1240" s="30">
        <v>0</v>
      </c>
      <c r="M1240" s="24">
        <f>ROUND(G1240*L1240,P4)</f>
        <v>0</v>
      </c>
      <c r="N1240" s="25" t="s">
        <v>3227</v>
      </c>
      <c r="O1240" s="31">
        <f>M1240*AA1240</f>
        <v>0</v>
      </c>
      <c r="P1240" s="1">
        <v>3</v>
      </c>
      <c r="AA1240" s="1">
        <f>IF(P1240=1,$O$3,IF(P1240=2,$O$4,$O$5))</f>
        <v>0</v>
      </c>
    </row>
    <row r="1241">
      <c r="A1241" s="1" t="s">
        <v>593</v>
      </c>
      <c r="E1241" s="27" t="s">
        <v>9246</v>
      </c>
    </row>
    <row r="1242">
      <c r="A1242" s="1" t="s">
        <v>594</v>
      </c>
    </row>
    <row r="1243">
      <c r="A1243" s="1" t="s">
        <v>596</v>
      </c>
      <c r="E1243" s="27" t="s">
        <v>589</v>
      </c>
    </row>
    <row r="1244">
      <c r="A1244" s="1" t="s">
        <v>584</v>
      </c>
      <c r="C1244" s="22" t="s">
        <v>8313</v>
      </c>
      <c r="E1244" s="23" t="s">
        <v>9247</v>
      </c>
      <c r="L1244" s="24">
        <f>SUMIFS(L1245:L1288,A1245:A1288,"P")</f>
        <v>0</v>
      </c>
      <c r="M1244" s="24">
        <f>SUMIFS(M1245:M1288,A1245:A1288,"P")</f>
        <v>0</v>
      </c>
      <c r="N1244" s="25"/>
    </row>
    <row r="1245">
      <c r="A1245" s="1" t="s">
        <v>587</v>
      </c>
      <c r="B1245" s="1">
        <v>65</v>
      </c>
      <c r="C1245" s="26" t="s">
        <v>9248</v>
      </c>
      <c r="D1245" t="s">
        <v>589</v>
      </c>
      <c r="E1245" s="27" t="s">
        <v>8364</v>
      </c>
      <c r="F1245" s="28" t="s">
        <v>621</v>
      </c>
      <c r="G1245" s="29">
        <v>1</v>
      </c>
      <c r="H1245" s="28">
        <v>0</v>
      </c>
      <c r="I1245" s="30">
        <f>ROUND(G1245*H1245,P4)</f>
        <v>0</v>
      </c>
      <c r="L1245" s="30">
        <v>0</v>
      </c>
      <c r="M1245" s="24">
        <f>ROUND(G1245*L1245,P4)</f>
        <v>0</v>
      </c>
      <c r="N1245" s="25" t="s">
        <v>3227</v>
      </c>
      <c r="O1245" s="31">
        <f>M1245*AA1245</f>
        <v>0</v>
      </c>
      <c r="P1245" s="1">
        <v>3</v>
      </c>
      <c r="AA1245" s="1">
        <f>IF(P1245=1,$O$3,IF(P1245=2,$O$4,$O$5))</f>
        <v>0</v>
      </c>
    </row>
    <row r="1246">
      <c r="A1246" s="1" t="s">
        <v>593</v>
      </c>
      <c r="E1246" s="27" t="s">
        <v>8364</v>
      </c>
    </row>
    <row r="1247">
      <c r="A1247" s="1" t="s">
        <v>594</v>
      </c>
    </row>
    <row r="1248">
      <c r="A1248" s="1" t="s">
        <v>596</v>
      </c>
      <c r="E1248" s="27" t="s">
        <v>589</v>
      </c>
    </row>
    <row r="1249">
      <c r="A1249" s="1" t="s">
        <v>587</v>
      </c>
      <c r="B1249" s="1">
        <v>66</v>
      </c>
      <c r="C1249" s="26" t="s">
        <v>9249</v>
      </c>
      <c r="D1249" t="s">
        <v>589</v>
      </c>
      <c r="E1249" s="27" t="s">
        <v>8366</v>
      </c>
      <c r="F1249" s="28" t="s">
        <v>621</v>
      </c>
      <c r="G1249" s="29">
        <v>1</v>
      </c>
      <c r="H1249" s="28">
        <v>0</v>
      </c>
      <c r="I1249" s="30">
        <f>ROUND(G1249*H1249,P4)</f>
        <v>0</v>
      </c>
      <c r="L1249" s="30">
        <v>0</v>
      </c>
      <c r="M1249" s="24">
        <f>ROUND(G1249*L1249,P4)</f>
        <v>0</v>
      </c>
      <c r="N1249" s="25" t="s">
        <v>3227</v>
      </c>
      <c r="O1249" s="31">
        <f>M1249*AA1249</f>
        <v>0</v>
      </c>
      <c r="P1249" s="1">
        <v>3</v>
      </c>
      <c r="AA1249" s="1">
        <f>IF(P1249=1,$O$3,IF(P1249=2,$O$4,$O$5))</f>
        <v>0</v>
      </c>
    </row>
    <row r="1250">
      <c r="A1250" s="1" t="s">
        <v>593</v>
      </c>
      <c r="E1250" s="27" t="s">
        <v>8366</v>
      </c>
    </row>
    <row r="1251">
      <c r="A1251" s="1" t="s">
        <v>594</v>
      </c>
    </row>
    <row r="1252">
      <c r="A1252" s="1" t="s">
        <v>596</v>
      </c>
      <c r="E1252" s="27" t="s">
        <v>589</v>
      </c>
    </row>
    <row r="1253">
      <c r="A1253" s="1" t="s">
        <v>587</v>
      </c>
      <c r="B1253" s="1">
        <v>67</v>
      </c>
      <c r="C1253" s="26" t="s">
        <v>9250</v>
      </c>
      <c r="D1253" t="s">
        <v>589</v>
      </c>
      <c r="E1253" s="27" t="s">
        <v>8370</v>
      </c>
      <c r="F1253" s="28" t="s">
        <v>621</v>
      </c>
      <c r="G1253" s="29">
        <v>1</v>
      </c>
      <c r="H1253" s="28">
        <v>0</v>
      </c>
      <c r="I1253" s="30">
        <f>ROUND(G1253*H1253,P4)</f>
        <v>0</v>
      </c>
      <c r="L1253" s="30">
        <v>0</v>
      </c>
      <c r="M1253" s="24">
        <f>ROUND(G1253*L1253,P4)</f>
        <v>0</v>
      </c>
      <c r="N1253" s="25" t="s">
        <v>3227</v>
      </c>
      <c r="O1253" s="31">
        <f>M1253*AA1253</f>
        <v>0</v>
      </c>
      <c r="P1253" s="1">
        <v>3</v>
      </c>
      <c r="AA1253" s="1">
        <f>IF(P1253=1,$O$3,IF(P1253=2,$O$4,$O$5))</f>
        <v>0</v>
      </c>
    </row>
    <row r="1254">
      <c r="A1254" s="1" t="s">
        <v>593</v>
      </c>
      <c r="E1254" s="27" t="s">
        <v>8370</v>
      </c>
    </row>
    <row r="1255">
      <c r="A1255" s="1" t="s">
        <v>594</v>
      </c>
    </row>
    <row r="1256">
      <c r="A1256" s="1" t="s">
        <v>596</v>
      </c>
      <c r="E1256" s="27" t="s">
        <v>589</v>
      </c>
    </row>
    <row r="1257">
      <c r="A1257" s="1" t="s">
        <v>587</v>
      </c>
      <c r="B1257" s="1">
        <v>68</v>
      </c>
      <c r="C1257" s="26" t="s">
        <v>9251</v>
      </c>
      <c r="D1257" t="s">
        <v>589</v>
      </c>
      <c r="E1257" s="27" t="s">
        <v>8368</v>
      </c>
      <c r="F1257" s="28" t="s">
        <v>621</v>
      </c>
      <c r="G1257" s="29">
        <v>2</v>
      </c>
      <c r="H1257" s="28">
        <v>0</v>
      </c>
      <c r="I1257" s="30">
        <f>ROUND(G1257*H1257,P4)</f>
        <v>0</v>
      </c>
      <c r="L1257" s="30">
        <v>0</v>
      </c>
      <c r="M1257" s="24">
        <f>ROUND(G1257*L1257,P4)</f>
        <v>0</v>
      </c>
      <c r="N1257" s="25" t="s">
        <v>3227</v>
      </c>
      <c r="O1257" s="31">
        <f>M1257*AA1257</f>
        <v>0</v>
      </c>
      <c r="P1257" s="1">
        <v>3</v>
      </c>
      <c r="AA1257" s="1">
        <f>IF(P1257=1,$O$3,IF(P1257=2,$O$4,$O$5))</f>
        <v>0</v>
      </c>
    </row>
    <row r="1258">
      <c r="A1258" s="1" t="s">
        <v>593</v>
      </c>
      <c r="E1258" s="27" t="s">
        <v>8368</v>
      </c>
    </row>
    <row r="1259">
      <c r="A1259" s="1" t="s">
        <v>594</v>
      </c>
    </row>
    <row r="1260">
      <c r="A1260" s="1" t="s">
        <v>596</v>
      </c>
      <c r="E1260" s="27" t="s">
        <v>589</v>
      </c>
    </row>
    <row r="1261">
      <c r="A1261" s="1" t="s">
        <v>587</v>
      </c>
      <c r="B1261" s="1">
        <v>69</v>
      </c>
      <c r="C1261" s="26" t="s">
        <v>9252</v>
      </c>
      <c r="D1261" t="s">
        <v>589</v>
      </c>
      <c r="E1261" s="27" t="s">
        <v>9239</v>
      </c>
      <c r="F1261" s="28" t="s">
        <v>621</v>
      </c>
      <c r="G1261" s="29">
        <v>1</v>
      </c>
      <c r="H1261" s="28">
        <v>0</v>
      </c>
      <c r="I1261" s="30">
        <f>ROUND(G1261*H1261,P4)</f>
        <v>0</v>
      </c>
      <c r="L1261" s="30">
        <v>0</v>
      </c>
      <c r="M1261" s="24">
        <f>ROUND(G1261*L1261,P4)</f>
        <v>0</v>
      </c>
      <c r="N1261" s="25" t="s">
        <v>3227</v>
      </c>
      <c r="O1261" s="31">
        <f>M1261*AA1261</f>
        <v>0</v>
      </c>
      <c r="P1261" s="1">
        <v>3</v>
      </c>
      <c r="AA1261" s="1">
        <f>IF(P1261=1,$O$3,IF(P1261=2,$O$4,$O$5))</f>
        <v>0</v>
      </c>
    </row>
    <row r="1262">
      <c r="A1262" s="1" t="s">
        <v>593</v>
      </c>
      <c r="E1262" s="27" t="s">
        <v>9239</v>
      </c>
    </row>
    <row r="1263">
      <c r="A1263" s="1" t="s">
        <v>594</v>
      </c>
    </row>
    <row r="1264">
      <c r="A1264" s="1" t="s">
        <v>596</v>
      </c>
      <c r="E1264" s="27" t="s">
        <v>589</v>
      </c>
    </row>
    <row r="1265">
      <c r="A1265" s="1" t="s">
        <v>587</v>
      </c>
      <c r="B1265" s="1">
        <v>70</v>
      </c>
      <c r="C1265" s="26" t="s">
        <v>9253</v>
      </c>
      <c r="D1265" t="s">
        <v>589</v>
      </c>
      <c r="E1265" s="27" t="s">
        <v>8376</v>
      </c>
      <c r="F1265" s="28" t="s">
        <v>621</v>
      </c>
      <c r="G1265" s="29">
        <v>1</v>
      </c>
      <c r="H1265" s="28">
        <v>0</v>
      </c>
      <c r="I1265" s="30">
        <f>ROUND(G1265*H1265,P4)</f>
        <v>0</v>
      </c>
      <c r="L1265" s="30">
        <v>0</v>
      </c>
      <c r="M1265" s="24">
        <f>ROUND(G1265*L1265,P4)</f>
        <v>0</v>
      </c>
      <c r="N1265" s="25" t="s">
        <v>3227</v>
      </c>
      <c r="O1265" s="31">
        <f>M1265*AA1265</f>
        <v>0</v>
      </c>
      <c r="P1265" s="1">
        <v>3</v>
      </c>
      <c r="AA1265" s="1">
        <f>IF(P1265=1,$O$3,IF(P1265=2,$O$4,$O$5))</f>
        <v>0</v>
      </c>
    </row>
    <row r="1266">
      <c r="A1266" s="1" t="s">
        <v>593</v>
      </c>
      <c r="E1266" s="27" t="s">
        <v>8376</v>
      </c>
    </row>
    <row r="1267">
      <c r="A1267" s="1" t="s">
        <v>594</v>
      </c>
    </row>
    <row r="1268">
      <c r="A1268" s="1" t="s">
        <v>596</v>
      </c>
      <c r="E1268" s="27" t="s">
        <v>589</v>
      </c>
    </row>
    <row r="1269">
      <c r="A1269" s="1" t="s">
        <v>587</v>
      </c>
      <c r="B1269" s="1">
        <v>71</v>
      </c>
      <c r="C1269" s="26" t="s">
        <v>9254</v>
      </c>
      <c r="D1269" t="s">
        <v>589</v>
      </c>
      <c r="E1269" s="27" t="s">
        <v>8378</v>
      </c>
      <c r="F1269" s="28" t="s">
        <v>621</v>
      </c>
      <c r="G1269" s="29">
        <v>3</v>
      </c>
      <c r="H1269" s="28">
        <v>0</v>
      </c>
      <c r="I1269" s="30">
        <f>ROUND(G1269*H1269,P4)</f>
        <v>0</v>
      </c>
      <c r="L1269" s="30">
        <v>0</v>
      </c>
      <c r="M1269" s="24">
        <f>ROUND(G1269*L1269,P4)</f>
        <v>0</v>
      </c>
      <c r="N1269" s="25" t="s">
        <v>3227</v>
      </c>
      <c r="O1269" s="31">
        <f>M1269*AA1269</f>
        <v>0</v>
      </c>
      <c r="P1269" s="1">
        <v>3</v>
      </c>
      <c r="AA1269" s="1">
        <f>IF(P1269=1,$O$3,IF(P1269=2,$O$4,$O$5))</f>
        <v>0</v>
      </c>
    </row>
    <row r="1270">
      <c r="A1270" s="1" t="s">
        <v>593</v>
      </c>
      <c r="E1270" s="27" t="s">
        <v>8378</v>
      </c>
    </row>
    <row r="1271">
      <c r="A1271" s="1" t="s">
        <v>594</v>
      </c>
    </row>
    <row r="1272">
      <c r="A1272" s="1" t="s">
        <v>596</v>
      </c>
      <c r="E1272" s="27" t="s">
        <v>589</v>
      </c>
    </row>
    <row r="1273">
      <c r="A1273" s="1" t="s">
        <v>587</v>
      </c>
      <c r="B1273" s="1">
        <v>72</v>
      </c>
      <c r="C1273" s="26" t="s">
        <v>9255</v>
      </c>
      <c r="D1273" t="s">
        <v>589</v>
      </c>
      <c r="E1273" s="27" t="s">
        <v>8380</v>
      </c>
      <c r="F1273" s="28" t="s">
        <v>621</v>
      </c>
      <c r="G1273" s="29">
        <v>3</v>
      </c>
      <c r="H1273" s="28">
        <v>0</v>
      </c>
      <c r="I1273" s="30">
        <f>ROUND(G1273*H1273,P4)</f>
        <v>0</v>
      </c>
      <c r="L1273" s="30">
        <v>0</v>
      </c>
      <c r="M1273" s="24">
        <f>ROUND(G1273*L1273,P4)</f>
        <v>0</v>
      </c>
      <c r="N1273" s="25" t="s">
        <v>3227</v>
      </c>
      <c r="O1273" s="31">
        <f>M1273*AA1273</f>
        <v>0</v>
      </c>
      <c r="P1273" s="1">
        <v>3</v>
      </c>
      <c r="AA1273" s="1">
        <f>IF(P1273=1,$O$3,IF(P1273=2,$O$4,$O$5))</f>
        <v>0</v>
      </c>
    </row>
    <row r="1274">
      <c r="A1274" s="1" t="s">
        <v>593</v>
      </c>
      <c r="E1274" s="27" t="s">
        <v>8380</v>
      </c>
    </row>
    <row r="1275">
      <c r="A1275" s="1" t="s">
        <v>594</v>
      </c>
    </row>
    <row r="1276">
      <c r="A1276" s="1" t="s">
        <v>596</v>
      </c>
      <c r="E1276" s="27" t="s">
        <v>589</v>
      </c>
    </row>
    <row r="1277">
      <c r="A1277" s="1" t="s">
        <v>587</v>
      </c>
      <c r="B1277" s="1">
        <v>73</v>
      </c>
      <c r="C1277" s="26" t="s">
        <v>9256</v>
      </c>
      <c r="D1277" t="s">
        <v>589</v>
      </c>
      <c r="E1277" s="27" t="s">
        <v>8384</v>
      </c>
      <c r="F1277" s="28" t="s">
        <v>621</v>
      </c>
      <c r="G1277" s="29">
        <v>1</v>
      </c>
      <c r="H1277" s="28">
        <v>0</v>
      </c>
      <c r="I1277" s="30">
        <f>ROUND(G1277*H1277,P4)</f>
        <v>0</v>
      </c>
      <c r="L1277" s="30">
        <v>0</v>
      </c>
      <c r="M1277" s="24">
        <f>ROUND(G1277*L1277,P4)</f>
        <v>0</v>
      </c>
      <c r="N1277" s="25" t="s">
        <v>3227</v>
      </c>
      <c r="O1277" s="31">
        <f>M1277*AA1277</f>
        <v>0</v>
      </c>
      <c r="P1277" s="1">
        <v>3</v>
      </c>
      <c r="AA1277" s="1">
        <f>IF(P1277=1,$O$3,IF(P1277=2,$O$4,$O$5))</f>
        <v>0</v>
      </c>
    </row>
    <row r="1278">
      <c r="A1278" s="1" t="s">
        <v>593</v>
      </c>
      <c r="E1278" s="27" t="s">
        <v>8384</v>
      </c>
    </row>
    <row r="1279">
      <c r="A1279" s="1" t="s">
        <v>594</v>
      </c>
    </row>
    <row r="1280">
      <c r="A1280" s="1" t="s">
        <v>596</v>
      </c>
      <c r="E1280" s="27" t="s">
        <v>589</v>
      </c>
    </row>
    <row r="1281" ht="26.4">
      <c r="A1281" s="1" t="s">
        <v>587</v>
      </c>
      <c r="B1281" s="1">
        <v>74</v>
      </c>
      <c r="C1281" s="26" t="s">
        <v>9257</v>
      </c>
      <c r="D1281" t="s">
        <v>589</v>
      </c>
      <c r="E1281" s="27" t="s">
        <v>9258</v>
      </c>
      <c r="F1281" s="28" t="s">
        <v>621</v>
      </c>
      <c r="G1281" s="29">
        <v>1</v>
      </c>
      <c r="H1281" s="28">
        <v>0</v>
      </c>
      <c r="I1281" s="30">
        <f>ROUND(G1281*H1281,P4)</f>
        <v>0</v>
      </c>
      <c r="L1281" s="30">
        <v>0</v>
      </c>
      <c r="M1281" s="24">
        <f>ROUND(G1281*L1281,P4)</f>
        <v>0</v>
      </c>
      <c r="N1281" s="25" t="s">
        <v>3227</v>
      </c>
      <c r="O1281" s="31">
        <f>M1281*AA1281</f>
        <v>0</v>
      </c>
      <c r="P1281" s="1">
        <v>3</v>
      </c>
      <c r="AA1281" s="1">
        <f>IF(P1281=1,$O$3,IF(P1281=2,$O$4,$O$5))</f>
        <v>0</v>
      </c>
    </row>
    <row r="1282" ht="26.4">
      <c r="A1282" s="1" t="s">
        <v>593</v>
      </c>
      <c r="E1282" s="27" t="s">
        <v>9258</v>
      </c>
    </row>
    <row r="1283">
      <c r="A1283" s="1" t="s">
        <v>594</v>
      </c>
    </row>
    <row r="1284">
      <c r="A1284" s="1" t="s">
        <v>596</v>
      </c>
      <c r="E1284" s="27" t="s">
        <v>589</v>
      </c>
    </row>
    <row r="1285">
      <c r="A1285" s="1" t="s">
        <v>587</v>
      </c>
      <c r="B1285" s="1">
        <v>75</v>
      </c>
      <c r="C1285" s="26" t="s">
        <v>9259</v>
      </c>
      <c r="D1285" t="s">
        <v>589</v>
      </c>
      <c r="E1285" s="27" t="s">
        <v>9246</v>
      </c>
      <c r="F1285" s="28" t="s">
        <v>621</v>
      </c>
      <c r="G1285" s="29">
        <v>1</v>
      </c>
      <c r="H1285" s="28">
        <v>0</v>
      </c>
      <c r="I1285" s="30">
        <f>ROUND(G1285*H1285,P4)</f>
        <v>0</v>
      </c>
      <c r="L1285" s="30">
        <v>0</v>
      </c>
      <c r="M1285" s="24">
        <f>ROUND(G1285*L1285,P4)</f>
        <v>0</v>
      </c>
      <c r="N1285" s="25" t="s">
        <v>3227</v>
      </c>
      <c r="O1285" s="31">
        <f>M1285*AA1285</f>
        <v>0</v>
      </c>
      <c r="P1285" s="1">
        <v>3</v>
      </c>
      <c r="AA1285" s="1">
        <f>IF(P1285=1,$O$3,IF(P1285=2,$O$4,$O$5))</f>
        <v>0</v>
      </c>
    </row>
    <row r="1286">
      <c r="A1286" s="1" t="s">
        <v>593</v>
      </c>
      <c r="E1286" s="27" t="s">
        <v>9246</v>
      </c>
    </row>
    <row r="1287">
      <c r="A1287" s="1" t="s">
        <v>594</v>
      </c>
    </row>
    <row r="1288">
      <c r="A1288" s="1" t="s">
        <v>596</v>
      </c>
      <c r="E1288" s="27" t="s">
        <v>589</v>
      </c>
    </row>
    <row r="1289">
      <c r="A1289" s="1" t="s">
        <v>584</v>
      </c>
      <c r="C1289" s="22" t="s">
        <v>9260</v>
      </c>
      <c r="E1289" s="23" t="s">
        <v>9247</v>
      </c>
      <c r="L1289" s="24">
        <f>SUMIFS(L1290:L1329,A1290:A1329,"P")</f>
        <v>0</v>
      </c>
      <c r="M1289" s="24">
        <f>SUMIFS(M1290:M1329,A1290:A1329,"P")</f>
        <v>0</v>
      </c>
      <c r="N1289" s="25"/>
    </row>
    <row r="1290">
      <c r="A1290" s="1" t="s">
        <v>587</v>
      </c>
      <c r="B1290" s="1">
        <v>76</v>
      </c>
      <c r="C1290" s="26" t="s">
        <v>8303</v>
      </c>
      <c r="D1290" t="s">
        <v>589</v>
      </c>
      <c r="E1290" s="27" t="s">
        <v>8296</v>
      </c>
      <c r="F1290" s="28" t="s">
        <v>621</v>
      </c>
      <c r="G1290" s="29">
        <v>1</v>
      </c>
      <c r="H1290" s="28">
        <v>0</v>
      </c>
      <c r="I1290" s="30">
        <f>ROUND(G1290*H1290,P4)</f>
        <v>0</v>
      </c>
      <c r="L1290" s="30">
        <v>0</v>
      </c>
      <c r="M1290" s="24">
        <f>ROUND(G1290*L1290,P4)</f>
        <v>0</v>
      </c>
      <c r="N1290" s="25" t="s">
        <v>3227</v>
      </c>
      <c r="O1290" s="31">
        <f>M1290*AA1290</f>
        <v>0</v>
      </c>
      <c r="P1290" s="1">
        <v>3</v>
      </c>
      <c r="AA1290" s="1">
        <f>IF(P1290=1,$O$3,IF(P1290=2,$O$4,$O$5))</f>
        <v>0</v>
      </c>
    </row>
    <row r="1291">
      <c r="A1291" s="1" t="s">
        <v>593</v>
      </c>
      <c r="E1291" s="27" t="s">
        <v>8296</v>
      </c>
    </row>
    <row r="1292">
      <c r="A1292" s="1" t="s">
        <v>594</v>
      </c>
    </row>
    <row r="1293">
      <c r="A1293" s="1" t="s">
        <v>596</v>
      </c>
      <c r="E1293" s="27" t="s">
        <v>589</v>
      </c>
    </row>
    <row r="1294">
      <c r="A1294" s="1" t="s">
        <v>587</v>
      </c>
      <c r="B1294" s="1">
        <v>77</v>
      </c>
      <c r="C1294" s="26" t="s">
        <v>8305</v>
      </c>
      <c r="D1294" t="s">
        <v>589</v>
      </c>
      <c r="E1294" s="27" t="s">
        <v>8298</v>
      </c>
      <c r="F1294" s="28" t="s">
        <v>621</v>
      </c>
      <c r="G1294" s="29">
        <v>1</v>
      </c>
      <c r="H1294" s="28">
        <v>0</v>
      </c>
      <c r="I1294" s="30">
        <f>ROUND(G1294*H1294,P4)</f>
        <v>0</v>
      </c>
      <c r="L1294" s="30">
        <v>0</v>
      </c>
      <c r="M1294" s="24">
        <f>ROUND(G1294*L1294,P4)</f>
        <v>0</v>
      </c>
      <c r="N1294" s="25" t="s">
        <v>3227</v>
      </c>
      <c r="O1294" s="31">
        <f>M1294*AA1294</f>
        <v>0</v>
      </c>
      <c r="P1294" s="1">
        <v>3</v>
      </c>
      <c r="AA1294" s="1">
        <f>IF(P1294=1,$O$3,IF(P1294=2,$O$4,$O$5))</f>
        <v>0</v>
      </c>
    </row>
    <row r="1295">
      <c r="A1295" s="1" t="s">
        <v>593</v>
      </c>
      <c r="E1295" s="27" t="s">
        <v>8298</v>
      </c>
    </row>
    <row r="1296">
      <c r="A1296" s="1" t="s">
        <v>594</v>
      </c>
    </row>
    <row r="1297">
      <c r="A1297" s="1" t="s">
        <v>596</v>
      </c>
      <c r="E1297" s="27" t="s">
        <v>589</v>
      </c>
    </row>
    <row r="1298">
      <c r="A1298" s="1" t="s">
        <v>587</v>
      </c>
      <c r="B1298" s="1">
        <v>78</v>
      </c>
      <c r="C1298" s="26" t="s">
        <v>8307</v>
      </c>
      <c r="D1298" t="s">
        <v>589</v>
      </c>
      <c r="E1298" s="27" t="s">
        <v>8300</v>
      </c>
      <c r="F1298" s="28" t="s">
        <v>621</v>
      </c>
      <c r="G1298" s="29">
        <v>1</v>
      </c>
      <c r="H1298" s="28">
        <v>0</v>
      </c>
      <c r="I1298" s="30">
        <f>ROUND(G1298*H1298,P4)</f>
        <v>0</v>
      </c>
      <c r="L1298" s="30">
        <v>0</v>
      </c>
      <c r="M1298" s="24">
        <f>ROUND(G1298*L1298,P4)</f>
        <v>0</v>
      </c>
      <c r="N1298" s="25" t="s">
        <v>3227</v>
      </c>
      <c r="O1298" s="31">
        <f>M1298*AA1298</f>
        <v>0</v>
      </c>
      <c r="P1298" s="1">
        <v>3</v>
      </c>
      <c r="AA1298" s="1">
        <f>IF(P1298=1,$O$3,IF(P1298=2,$O$4,$O$5))</f>
        <v>0</v>
      </c>
    </row>
    <row r="1299">
      <c r="A1299" s="1" t="s">
        <v>593</v>
      </c>
      <c r="E1299" s="27" t="s">
        <v>8300</v>
      </c>
    </row>
    <row r="1300">
      <c r="A1300" s="1" t="s">
        <v>594</v>
      </c>
    </row>
    <row r="1301">
      <c r="A1301" s="1" t="s">
        <v>596</v>
      </c>
      <c r="E1301" s="27" t="s">
        <v>589</v>
      </c>
    </row>
    <row r="1302">
      <c r="A1302" s="1" t="s">
        <v>587</v>
      </c>
      <c r="B1302" s="1">
        <v>79</v>
      </c>
      <c r="C1302" s="26" t="s">
        <v>8309</v>
      </c>
      <c r="D1302" t="s">
        <v>589</v>
      </c>
      <c r="E1302" s="27" t="s">
        <v>8300</v>
      </c>
      <c r="F1302" s="28" t="s">
        <v>621</v>
      </c>
      <c r="G1302" s="29">
        <v>2</v>
      </c>
      <c r="H1302" s="28">
        <v>0</v>
      </c>
      <c r="I1302" s="30">
        <f>ROUND(G1302*H1302,P4)</f>
        <v>0</v>
      </c>
      <c r="L1302" s="30">
        <v>0</v>
      </c>
      <c r="M1302" s="24">
        <f>ROUND(G1302*L1302,P4)</f>
        <v>0</v>
      </c>
      <c r="N1302" s="25" t="s">
        <v>3227</v>
      </c>
      <c r="O1302" s="31">
        <f>M1302*AA1302</f>
        <v>0</v>
      </c>
      <c r="P1302" s="1">
        <v>3</v>
      </c>
      <c r="AA1302" s="1">
        <f>IF(P1302=1,$O$3,IF(P1302=2,$O$4,$O$5))</f>
        <v>0</v>
      </c>
    </row>
    <row r="1303">
      <c r="A1303" s="1" t="s">
        <v>593</v>
      </c>
      <c r="E1303" s="27" t="s">
        <v>8300</v>
      </c>
    </row>
    <row r="1304">
      <c r="A1304" s="1" t="s">
        <v>594</v>
      </c>
    </row>
    <row r="1305">
      <c r="A1305" s="1" t="s">
        <v>596</v>
      </c>
      <c r="E1305" s="27" t="s">
        <v>589</v>
      </c>
    </row>
    <row r="1306">
      <c r="A1306" s="1" t="s">
        <v>587</v>
      </c>
      <c r="B1306" s="1">
        <v>80</v>
      </c>
      <c r="C1306" s="26" t="s">
        <v>8311</v>
      </c>
      <c r="D1306" t="s">
        <v>589</v>
      </c>
      <c r="E1306" s="27" t="s">
        <v>8304</v>
      </c>
      <c r="F1306" s="28" t="s">
        <v>621</v>
      </c>
      <c r="G1306" s="29">
        <v>1</v>
      </c>
      <c r="H1306" s="28">
        <v>0</v>
      </c>
      <c r="I1306" s="30">
        <f>ROUND(G1306*H1306,P4)</f>
        <v>0</v>
      </c>
      <c r="L1306" s="30">
        <v>0</v>
      </c>
      <c r="M1306" s="24">
        <f>ROUND(G1306*L1306,P4)</f>
        <v>0</v>
      </c>
      <c r="N1306" s="25" t="s">
        <v>3227</v>
      </c>
      <c r="O1306" s="31">
        <f>M1306*AA1306</f>
        <v>0</v>
      </c>
      <c r="P1306" s="1">
        <v>3</v>
      </c>
      <c r="AA1306" s="1">
        <f>IF(P1306=1,$O$3,IF(P1306=2,$O$4,$O$5))</f>
        <v>0</v>
      </c>
    </row>
    <row r="1307">
      <c r="A1307" s="1" t="s">
        <v>593</v>
      </c>
      <c r="E1307" s="27" t="s">
        <v>8304</v>
      </c>
    </row>
    <row r="1308">
      <c r="A1308" s="1" t="s">
        <v>594</v>
      </c>
    </row>
    <row r="1309">
      <c r="A1309" s="1" t="s">
        <v>596</v>
      </c>
      <c r="E1309" s="27" t="s">
        <v>589</v>
      </c>
    </row>
    <row r="1310">
      <c r="A1310" s="1" t="s">
        <v>587</v>
      </c>
      <c r="B1310" s="1">
        <v>81</v>
      </c>
      <c r="C1310" s="26" t="s">
        <v>8500</v>
      </c>
      <c r="D1310" t="s">
        <v>589</v>
      </c>
      <c r="E1310" s="27" t="s">
        <v>8306</v>
      </c>
      <c r="F1310" s="28" t="s">
        <v>621</v>
      </c>
      <c r="G1310" s="29">
        <v>1</v>
      </c>
      <c r="H1310" s="28">
        <v>0</v>
      </c>
      <c r="I1310" s="30">
        <f>ROUND(G1310*H1310,P4)</f>
        <v>0</v>
      </c>
      <c r="L1310" s="30">
        <v>0</v>
      </c>
      <c r="M1310" s="24">
        <f>ROUND(G1310*L1310,P4)</f>
        <v>0</v>
      </c>
      <c r="N1310" s="25" t="s">
        <v>3227</v>
      </c>
      <c r="O1310" s="31">
        <f>M1310*AA1310</f>
        <v>0</v>
      </c>
      <c r="P1310" s="1">
        <v>3</v>
      </c>
      <c r="AA1310" s="1">
        <f>IF(P1310=1,$O$3,IF(P1310=2,$O$4,$O$5))</f>
        <v>0</v>
      </c>
    </row>
    <row r="1311">
      <c r="A1311" s="1" t="s">
        <v>593</v>
      </c>
      <c r="E1311" s="27" t="s">
        <v>8306</v>
      </c>
    </row>
    <row r="1312">
      <c r="A1312" s="1" t="s">
        <v>594</v>
      </c>
    </row>
    <row r="1313">
      <c r="A1313" s="1" t="s">
        <v>596</v>
      </c>
      <c r="E1313" s="27" t="s">
        <v>589</v>
      </c>
    </row>
    <row r="1314">
      <c r="A1314" s="1" t="s">
        <v>587</v>
      </c>
      <c r="B1314" s="1">
        <v>82</v>
      </c>
      <c r="C1314" s="26" t="s">
        <v>8315</v>
      </c>
      <c r="D1314" t="s">
        <v>589</v>
      </c>
      <c r="E1314" s="27" t="s">
        <v>8308</v>
      </c>
      <c r="F1314" s="28" t="s">
        <v>621</v>
      </c>
      <c r="G1314" s="29">
        <v>6</v>
      </c>
      <c r="H1314" s="28">
        <v>0</v>
      </c>
      <c r="I1314" s="30">
        <f>ROUND(G1314*H1314,P4)</f>
        <v>0</v>
      </c>
      <c r="L1314" s="30">
        <v>0</v>
      </c>
      <c r="M1314" s="24">
        <f>ROUND(G1314*L1314,P4)</f>
        <v>0</v>
      </c>
      <c r="N1314" s="25" t="s">
        <v>3227</v>
      </c>
      <c r="O1314" s="31">
        <f>M1314*AA1314</f>
        <v>0</v>
      </c>
      <c r="P1314" s="1">
        <v>3</v>
      </c>
      <c r="AA1314" s="1">
        <f>IF(P1314=1,$O$3,IF(P1314=2,$O$4,$O$5))</f>
        <v>0</v>
      </c>
    </row>
    <row r="1315">
      <c r="A1315" s="1" t="s">
        <v>593</v>
      </c>
      <c r="E1315" s="27" t="s">
        <v>8308</v>
      </c>
    </row>
    <row r="1316">
      <c r="A1316" s="1" t="s">
        <v>594</v>
      </c>
    </row>
    <row r="1317">
      <c r="A1317" s="1" t="s">
        <v>596</v>
      </c>
      <c r="E1317" s="27" t="s">
        <v>589</v>
      </c>
    </row>
    <row r="1318">
      <c r="A1318" s="1" t="s">
        <v>587</v>
      </c>
      <c r="B1318" s="1">
        <v>83</v>
      </c>
      <c r="C1318" s="26" t="s">
        <v>8317</v>
      </c>
      <c r="D1318" t="s">
        <v>589</v>
      </c>
      <c r="E1318" s="27" t="s">
        <v>8312</v>
      </c>
      <c r="F1318" s="28" t="s">
        <v>621</v>
      </c>
      <c r="G1318" s="29">
        <v>1</v>
      </c>
      <c r="H1318" s="28">
        <v>0</v>
      </c>
      <c r="I1318" s="30">
        <f>ROUND(G1318*H1318,P4)</f>
        <v>0</v>
      </c>
      <c r="L1318" s="30">
        <v>0</v>
      </c>
      <c r="M1318" s="24">
        <f>ROUND(G1318*L1318,P4)</f>
        <v>0</v>
      </c>
      <c r="N1318" s="25" t="s">
        <v>3227</v>
      </c>
      <c r="O1318" s="31">
        <f>M1318*AA1318</f>
        <v>0</v>
      </c>
      <c r="P1318" s="1">
        <v>3</v>
      </c>
      <c r="AA1318" s="1">
        <f>IF(P1318=1,$O$3,IF(P1318=2,$O$4,$O$5))</f>
        <v>0</v>
      </c>
    </row>
    <row r="1319">
      <c r="A1319" s="1" t="s">
        <v>593</v>
      </c>
      <c r="E1319" s="27" t="s">
        <v>8312</v>
      </c>
    </row>
    <row r="1320">
      <c r="A1320" s="1" t="s">
        <v>594</v>
      </c>
    </row>
    <row r="1321">
      <c r="A1321" s="1" t="s">
        <v>596</v>
      </c>
      <c r="E1321" s="27" t="s">
        <v>589</v>
      </c>
    </row>
    <row r="1322">
      <c r="A1322" s="1" t="s">
        <v>587</v>
      </c>
      <c r="B1322" s="1">
        <v>84</v>
      </c>
      <c r="C1322" s="26" t="s">
        <v>8319</v>
      </c>
      <c r="D1322" t="s">
        <v>589</v>
      </c>
      <c r="E1322" s="27" t="s">
        <v>8310</v>
      </c>
      <c r="F1322" s="28" t="s">
        <v>621</v>
      </c>
      <c r="G1322" s="29">
        <v>1</v>
      </c>
      <c r="H1322" s="28">
        <v>0</v>
      </c>
      <c r="I1322" s="30">
        <f>ROUND(G1322*H1322,P4)</f>
        <v>0</v>
      </c>
      <c r="L1322" s="30">
        <v>0</v>
      </c>
      <c r="M1322" s="24">
        <f>ROUND(G1322*L1322,P4)</f>
        <v>0</v>
      </c>
      <c r="N1322" s="25" t="s">
        <v>3227</v>
      </c>
      <c r="O1322" s="31">
        <f>M1322*AA1322</f>
        <v>0</v>
      </c>
      <c r="P1322" s="1">
        <v>3</v>
      </c>
      <c r="AA1322" s="1">
        <f>IF(P1322=1,$O$3,IF(P1322=2,$O$4,$O$5))</f>
        <v>0</v>
      </c>
    </row>
    <row r="1323">
      <c r="A1323" s="1" t="s">
        <v>593</v>
      </c>
      <c r="E1323" s="27" t="s">
        <v>8310</v>
      </c>
    </row>
    <row r="1324">
      <c r="A1324" s="1" t="s">
        <v>594</v>
      </c>
    </row>
    <row r="1325">
      <c r="A1325" s="1" t="s">
        <v>596</v>
      </c>
      <c r="E1325" s="27" t="s">
        <v>589</v>
      </c>
    </row>
    <row r="1326">
      <c r="A1326" s="1" t="s">
        <v>587</v>
      </c>
      <c r="B1326" s="1">
        <v>85</v>
      </c>
      <c r="C1326" s="26" t="s">
        <v>8321</v>
      </c>
      <c r="D1326" t="s">
        <v>589</v>
      </c>
      <c r="E1326" s="27" t="s">
        <v>8298</v>
      </c>
      <c r="F1326" s="28" t="s">
        <v>621</v>
      </c>
      <c r="G1326" s="29">
        <v>1</v>
      </c>
      <c r="H1326" s="28">
        <v>0</v>
      </c>
      <c r="I1326" s="30">
        <f>ROUND(G1326*H1326,P4)</f>
        <v>0</v>
      </c>
      <c r="L1326" s="30">
        <v>0</v>
      </c>
      <c r="M1326" s="24">
        <f>ROUND(G1326*L1326,P4)</f>
        <v>0</v>
      </c>
      <c r="N1326" s="25" t="s">
        <v>3227</v>
      </c>
      <c r="O1326" s="31">
        <f>M1326*AA1326</f>
        <v>0</v>
      </c>
      <c r="P1326" s="1">
        <v>3</v>
      </c>
      <c r="AA1326" s="1">
        <f>IF(P1326=1,$O$3,IF(P1326=2,$O$4,$O$5))</f>
        <v>0</v>
      </c>
    </row>
    <row r="1327">
      <c r="A1327" s="1" t="s">
        <v>593</v>
      </c>
      <c r="E1327" s="27" t="s">
        <v>8298</v>
      </c>
    </row>
    <row r="1328">
      <c r="A1328" s="1" t="s">
        <v>594</v>
      </c>
    </row>
    <row r="1329">
      <c r="A1329" s="1" t="s">
        <v>596</v>
      </c>
      <c r="E1329" s="27" t="s">
        <v>589</v>
      </c>
    </row>
    <row r="1330">
      <c r="A1330" s="1" t="s">
        <v>584</v>
      </c>
      <c r="C1330" s="22" t="s">
        <v>8339</v>
      </c>
      <c r="E1330" s="23" t="s">
        <v>9261</v>
      </c>
      <c r="L1330" s="24">
        <f>SUMIFS(L1331:L1366,A1331:A1366,"P")</f>
        <v>0</v>
      </c>
      <c r="M1330" s="24">
        <f>SUMIFS(M1331:M1366,A1331:A1366,"P")</f>
        <v>0</v>
      </c>
      <c r="N1330" s="25"/>
    </row>
    <row r="1331">
      <c r="A1331" s="1" t="s">
        <v>587</v>
      </c>
      <c r="B1331" s="1">
        <v>86</v>
      </c>
      <c r="C1331" s="26" t="s">
        <v>8325</v>
      </c>
      <c r="D1331" t="s">
        <v>589</v>
      </c>
      <c r="E1331" s="27" t="s">
        <v>8296</v>
      </c>
      <c r="F1331" s="28" t="s">
        <v>621</v>
      </c>
      <c r="G1331" s="29">
        <v>1</v>
      </c>
      <c r="H1331" s="28">
        <v>0</v>
      </c>
      <c r="I1331" s="30">
        <f>ROUND(G1331*H1331,P4)</f>
        <v>0</v>
      </c>
      <c r="L1331" s="30">
        <v>0</v>
      </c>
      <c r="M1331" s="24">
        <f>ROUND(G1331*L1331,P4)</f>
        <v>0</v>
      </c>
      <c r="N1331" s="25" t="s">
        <v>3227</v>
      </c>
      <c r="O1331" s="31">
        <f>M1331*AA1331</f>
        <v>0</v>
      </c>
      <c r="P1331" s="1">
        <v>3</v>
      </c>
      <c r="AA1331" s="1">
        <f>IF(P1331=1,$O$3,IF(P1331=2,$O$4,$O$5))</f>
        <v>0</v>
      </c>
    </row>
    <row r="1332">
      <c r="A1332" s="1" t="s">
        <v>593</v>
      </c>
      <c r="E1332" s="27" t="s">
        <v>8296</v>
      </c>
    </row>
    <row r="1333">
      <c r="A1333" s="1" t="s">
        <v>594</v>
      </c>
    </row>
    <row r="1334">
      <c r="A1334" s="1" t="s">
        <v>596</v>
      </c>
      <c r="E1334" s="27" t="s">
        <v>589</v>
      </c>
    </row>
    <row r="1335">
      <c r="A1335" s="1" t="s">
        <v>587</v>
      </c>
      <c r="B1335" s="1">
        <v>87</v>
      </c>
      <c r="C1335" s="26" t="s">
        <v>8327</v>
      </c>
      <c r="D1335" t="s">
        <v>589</v>
      </c>
      <c r="E1335" s="27" t="s">
        <v>8298</v>
      </c>
      <c r="F1335" s="28" t="s">
        <v>621</v>
      </c>
      <c r="G1335" s="29">
        <v>1</v>
      </c>
      <c r="H1335" s="28">
        <v>0</v>
      </c>
      <c r="I1335" s="30">
        <f>ROUND(G1335*H1335,P4)</f>
        <v>0</v>
      </c>
      <c r="L1335" s="30">
        <v>0</v>
      </c>
      <c r="M1335" s="24">
        <f>ROUND(G1335*L1335,P4)</f>
        <v>0</v>
      </c>
      <c r="N1335" s="25" t="s">
        <v>3227</v>
      </c>
      <c r="O1335" s="31">
        <f>M1335*AA1335</f>
        <v>0</v>
      </c>
      <c r="P1335" s="1">
        <v>3</v>
      </c>
      <c r="AA1335" s="1">
        <f>IF(P1335=1,$O$3,IF(P1335=2,$O$4,$O$5))</f>
        <v>0</v>
      </c>
    </row>
    <row r="1336">
      <c r="A1336" s="1" t="s">
        <v>593</v>
      </c>
      <c r="E1336" s="27" t="s">
        <v>8298</v>
      </c>
    </row>
    <row r="1337">
      <c r="A1337" s="1" t="s">
        <v>594</v>
      </c>
    </row>
    <row r="1338">
      <c r="A1338" s="1" t="s">
        <v>596</v>
      </c>
      <c r="E1338" s="27" t="s">
        <v>589</v>
      </c>
    </row>
    <row r="1339">
      <c r="A1339" s="1" t="s">
        <v>587</v>
      </c>
      <c r="B1339" s="1">
        <v>88</v>
      </c>
      <c r="C1339" s="26" t="s">
        <v>8329</v>
      </c>
      <c r="D1339" t="s">
        <v>589</v>
      </c>
      <c r="E1339" s="27" t="s">
        <v>8300</v>
      </c>
      <c r="F1339" s="28" t="s">
        <v>621</v>
      </c>
      <c r="G1339" s="29">
        <v>3</v>
      </c>
      <c r="H1339" s="28">
        <v>0</v>
      </c>
      <c r="I1339" s="30">
        <f>ROUND(G1339*H1339,P4)</f>
        <v>0</v>
      </c>
      <c r="L1339" s="30">
        <v>0</v>
      </c>
      <c r="M1339" s="24">
        <f>ROUND(G1339*L1339,P4)</f>
        <v>0</v>
      </c>
      <c r="N1339" s="25" t="s">
        <v>3227</v>
      </c>
      <c r="O1339" s="31">
        <f>M1339*AA1339</f>
        <v>0</v>
      </c>
      <c r="P1339" s="1">
        <v>3</v>
      </c>
      <c r="AA1339" s="1">
        <f>IF(P1339=1,$O$3,IF(P1339=2,$O$4,$O$5))</f>
        <v>0</v>
      </c>
    </row>
    <row r="1340">
      <c r="A1340" s="1" t="s">
        <v>593</v>
      </c>
      <c r="E1340" s="27" t="s">
        <v>8300</v>
      </c>
    </row>
    <row r="1341">
      <c r="A1341" s="1" t="s">
        <v>594</v>
      </c>
    </row>
    <row r="1342">
      <c r="A1342" s="1" t="s">
        <v>596</v>
      </c>
      <c r="E1342" s="27" t="s">
        <v>589</v>
      </c>
    </row>
    <row r="1343">
      <c r="A1343" s="1" t="s">
        <v>587</v>
      </c>
      <c r="B1343" s="1">
        <v>89</v>
      </c>
      <c r="C1343" s="26" t="s">
        <v>8331</v>
      </c>
      <c r="D1343" t="s">
        <v>589</v>
      </c>
      <c r="E1343" s="27" t="s">
        <v>8304</v>
      </c>
      <c r="F1343" s="28" t="s">
        <v>621</v>
      </c>
      <c r="G1343" s="29">
        <v>1</v>
      </c>
      <c r="H1343" s="28">
        <v>0</v>
      </c>
      <c r="I1343" s="30">
        <f>ROUND(G1343*H1343,P4)</f>
        <v>0</v>
      </c>
      <c r="L1343" s="30">
        <v>0</v>
      </c>
      <c r="M1343" s="24">
        <f>ROUND(G1343*L1343,P4)</f>
        <v>0</v>
      </c>
      <c r="N1343" s="25" t="s">
        <v>3227</v>
      </c>
      <c r="O1343" s="31">
        <f>M1343*AA1343</f>
        <v>0</v>
      </c>
      <c r="P1343" s="1">
        <v>3</v>
      </c>
      <c r="AA1343" s="1">
        <f>IF(P1343=1,$O$3,IF(P1343=2,$O$4,$O$5))</f>
        <v>0</v>
      </c>
    </row>
    <row r="1344">
      <c r="A1344" s="1" t="s">
        <v>593</v>
      </c>
      <c r="E1344" s="27" t="s">
        <v>8304</v>
      </c>
    </row>
    <row r="1345">
      <c r="A1345" s="1" t="s">
        <v>594</v>
      </c>
    </row>
    <row r="1346">
      <c r="A1346" s="1" t="s">
        <v>596</v>
      </c>
      <c r="E1346" s="27" t="s">
        <v>589</v>
      </c>
    </row>
    <row r="1347">
      <c r="A1347" s="1" t="s">
        <v>587</v>
      </c>
      <c r="B1347" s="1">
        <v>90</v>
      </c>
      <c r="C1347" s="26" t="s">
        <v>8333</v>
      </c>
      <c r="D1347" t="s">
        <v>589</v>
      </c>
      <c r="E1347" s="27" t="s">
        <v>8306</v>
      </c>
      <c r="F1347" s="28" t="s">
        <v>621</v>
      </c>
      <c r="G1347" s="29">
        <v>1</v>
      </c>
      <c r="H1347" s="28">
        <v>0</v>
      </c>
      <c r="I1347" s="30">
        <f>ROUND(G1347*H1347,P4)</f>
        <v>0</v>
      </c>
      <c r="L1347" s="30">
        <v>0</v>
      </c>
      <c r="M1347" s="24">
        <f>ROUND(G1347*L1347,P4)</f>
        <v>0</v>
      </c>
      <c r="N1347" s="25" t="s">
        <v>3227</v>
      </c>
      <c r="O1347" s="31">
        <f>M1347*AA1347</f>
        <v>0</v>
      </c>
      <c r="P1347" s="1">
        <v>3</v>
      </c>
      <c r="AA1347" s="1">
        <f>IF(P1347=1,$O$3,IF(P1347=2,$O$4,$O$5))</f>
        <v>0</v>
      </c>
    </row>
    <row r="1348">
      <c r="A1348" s="1" t="s">
        <v>593</v>
      </c>
      <c r="E1348" s="27" t="s">
        <v>8306</v>
      </c>
    </row>
    <row r="1349">
      <c r="A1349" s="1" t="s">
        <v>594</v>
      </c>
    </row>
    <row r="1350">
      <c r="A1350" s="1" t="s">
        <v>596</v>
      </c>
      <c r="E1350" s="27" t="s">
        <v>589</v>
      </c>
    </row>
    <row r="1351">
      <c r="A1351" s="1" t="s">
        <v>587</v>
      </c>
      <c r="B1351" s="1">
        <v>91</v>
      </c>
      <c r="C1351" s="26" t="s">
        <v>8335</v>
      </c>
      <c r="D1351" t="s">
        <v>589</v>
      </c>
      <c r="E1351" s="27" t="s">
        <v>8308</v>
      </c>
      <c r="F1351" s="28" t="s">
        <v>621</v>
      </c>
      <c r="G1351" s="29">
        <v>6</v>
      </c>
      <c r="H1351" s="28">
        <v>0</v>
      </c>
      <c r="I1351" s="30">
        <f>ROUND(G1351*H1351,P4)</f>
        <v>0</v>
      </c>
      <c r="L1351" s="30">
        <v>0</v>
      </c>
      <c r="M1351" s="24">
        <f>ROUND(G1351*L1351,P4)</f>
        <v>0</v>
      </c>
      <c r="N1351" s="25" t="s">
        <v>3227</v>
      </c>
      <c r="O1351" s="31">
        <f>M1351*AA1351</f>
        <v>0</v>
      </c>
      <c r="P1351" s="1">
        <v>3</v>
      </c>
      <c r="AA1351" s="1">
        <f>IF(P1351=1,$O$3,IF(P1351=2,$O$4,$O$5))</f>
        <v>0</v>
      </c>
    </row>
    <row r="1352">
      <c r="A1352" s="1" t="s">
        <v>593</v>
      </c>
      <c r="E1352" s="27" t="s">
        <v>8308</v>
      </c>
    </row>
    <row r="1353">
      <c r="A1353" s="1" t="s">
        <v>594</v>
      </c>
    </row>
    <row r="1354">
      <c r="A1354" s="1" t="s">
        <v>596</v>
      </c>
      <c r="E1354" s="27" t="s">
        <v>589</v>
      </c>
    </row>
    <row r="1355">
      <c r="A1355" s="1" t="s">
        <v>587</v>
      </c>
      <c r="B1355" s="1">
        <v>92</v>
      </c>
      <c r="C1355" s="26" t="s">
        <v>8337</v>
      </c>
      <c r="D1355" t="s">
        <v>589</v>
      </c>
      <c r="E1355" s="27" t="s">
        <v>8310</v>
      </c>
      <c r="F1355" s="28" t="s">
        <v>621</v>
      </c>
      <c r="G1355" s="29">
        <v>1</v>
      </c>
      <c r="H1355" s="28">
        <v>0</v>
      </c>
      <c r="I1355" s="30">
        <f>ROUND(G1355*H1355,P4)</f>
        <v>0</v>
      </c>
      <c r="L1355" s="30">
        <v>0</v>
      </c>
      <c r="M1355" s="24">
        <f>ROUND(G1355*L1355,P4)</f>
        <v>0</v>
      </c>
      <c r="N1355" s="25" t="s">
        <v>3227</v>
      </c>
      <c r="O1355" s="31">
        <f>M1355*AA1355</f>
        <v>0</v>
      </c>
      <c r="P1355" s="1">
        <v>3</v>
      </c>
      <c r="AA1355" s="1">
        <f>IF(P1355=1,$O$3,IF(P1355=2,$O$4,$O$5))</f>
        <v>0</v>
      </c>
    </row>
    <row r="1356">
      <c r="A1356" s="1" t="s">
        <v>593</v>
      </c>
      <c r="E1356" s="27" t="s">
        <v>8310</v>
      </c>
    </row>
    <row r="1357">
      <c r="A1357" s="1" t="s">
        <v>594</v>
      </c>
    </row>
    <row r="1358">
      <c r="A1358" s="1" t="s">
        <v>596</v>
      </c>
      <c r="E1358" s="27" t="s">
        <v>589</v>
      </c>
    </row>
    <row r="1359">
      <c r="A1359" s="1" t="s">
        <v>587</v>
      </c>
      <c r="B1359" s="1">
        <v>93</v>
      </c>
      <c r="C1359" s="26" t="s">
        <v>8503</v>
      </c>
      <c r="D1359" t="s">
        <v>589</v>
      </c>
      <c r="E1359" s="27" t="s">
        <v>8312</v>
      </c>
      <c r="F1359" s="28" t="s">
        <v>621</v>
      </c>
      <c r="G1359" s="29">
        <v>1</v>
      </c>
      <c r="H1359" s="28">
        <v>0</v>
      </c>
      <c r="I1359" s="30">
        <f>ROUND(G1359*H1359,P4)</f>
        <v>0</v>
      </c>
      <c r="L1359" s="30">
        <v>0</v>
      </c>
      <c r="M1359" s="24">
        <f>ROUND(G1359*L1359,P4)</f>
        <v>0</v>
      </c>
      <c r="N1359" s="25" t="s">
        <v>3227</v>
      </c>
      <c r="O1359" s="31">
        <f>M1359*AA1359</f>
        <v>0</v>
      </c>
      <c r="P1359" s="1">
        <v>3</v>
      </c>
      <c r="AA1359" s="1">
        <f>IF(P1359=1,$O$3,IF(P1359=2,$O$4,$O$5))</f>
        <v>0</v>
      </c>
    </row>
    <row r="1360">
      <c r="A1360" s="1" t="s">
        <v>593</v>
      </c>
      <c r="E1360" s="27" t="s">
        <v>8312</v>
      </c>
    </row>
    <row r="1361">
      <c r="A1361" s="1" t="s">
        <v>594</v>
      </c>
    </row>
    <row r="1362">
      <c r="A1362" s="1" t="s">
        <v>596</v>
      </c>
      <c r="E1362" s="27" t="s">
        <v>589</v>
      </c>
    </row>
    <row r="1363">
      <c r="A1363" s="1" t="s">
        <v>587</v>
      </c>
      <c r="B1363" s="1">
        <v>94</v>
      </c>
      <c r="C1363" s="26" t="s">
        <v>8341</v>
      </c>
      <c r="D1363" t="s">
        <v>589</v>
      </c>
      <c r="E1363" s="27" t="s">
        <v>8298</v>
      </c>
      <c r="F1363" s="28" t="s">
        <v>621</v>
      </c>
      <c r="G1363" s="29">
        <v>1</v>
      </c>
      <c r="H1363" s="28">
        <v>0</v>
      </c>
      <c r="I1363" s="30">
        <f>ROUND(G1363*H1363,P4)</f>
        <v>0</v>
      </c>
      <c r="L1363" s="30">
        <v>0</v>
      </c>
      <c r="M1363" s="24">
        <f>ROUND(G1363*L1363,P4)</f>
        <v>0</v>
      </c>
      <c r="N1363" s="25" t="s">
        <v>3227</v>
      </c>
      <c r="O1363" s="31">
        <f>M1363*AA1363</f>
        <v>0</v>
      </c>
      <c r="P1363" s="1">
        <v>3</v>
      </c>
      <c r="AA1363" s="1">
        <f>IF(P1363=1,$O$3,IF(P1363=2,$O$4,$O$5))</f>
        <v>0</v>
      </c>
    </row>
    <row r="1364">
      <c r="A1364" s="1" t="s">
        <v>593</v>
      </c>
      <c r="E1364" s="27" t="s">
        <v>8298</v>
      </c>
    </row>
    <row r="1365">
      <c r="A1365" s="1" t="s">
        <v>594</v>
      </c>
    </row>
    <row r="1366">
      <c r="A1366" s="1" t="s">
        <v>596</v>
      </c>
      <c r="E1366" s="27" t="s">
        <v>589</v>
      </c>
    </row>
    <row r="1367">
      <c r="A1367" s="1" t="s">
        <v>584</v>
      </c>
      <c r="C1367" s="22" t="s">
        <v>9262</v>
      </c>
      <c r="E1367" s="23" t="s">
        <v>9261</v>
      </c>
      <c r="L1367" s="24">
        <f>SUMIFS(L1368:L1407,A1368:A1407,"P")</f>
        <v>0</v>
      </c>
      <c r="M1367" s="24">
        <f>SUMIFS(M1368:M1407,A1368:A1407,"P")</f>
        <v>0</v>
      </c>
      <c r="N1367" s="25"/>
    </row>
    <row r="1368">
      <c r="A1368" s="1" t="s">
        <v>587</v>
      </c>
      <c r="B1368" s="1">
        <v>95</v>
      </c>
      <c r="C1368" s="26" t="s">
        <v>9263</v>
      </c>
      <c r="D1368" t="s">
        <v>589</v>
      </c>
      <c r="E1368" s="27" t="s">
        <v>8364</v>
      </c>
      <c r="F1368" s="28" t="s">
        <v>621</v>
      </c>
      <c r="G1368" s="29">
        <v>1</v>
      </c>
      <c r="H1368" s="28">
        <v>0</v>
      </c>
      <c r="I1368" s="30">
        <f>ROUND(G1368*H1368,P4)</f>
        <v>0</v>
      </c>
      <c r="L1368" s="30">
        <v>0</v>
      </c>
      <c r="M1368" s="24">
        <f>ROUND(G1368*L1368,P4)</f>
        <v>0</v>
      </c>
      <c r="N1368" s="25" t="s">
        <v>3227</v>
      </c>
      <c r="O1368" s="31">
        <f>M1368*AA1368</f>
        <v>0</v>
      </c>
      <c r="P1368" s="1">
        <v>3</v>
      </c>
      <c r="AA1368" s="1">
        <f>IF(P1368=1,$O$3,IF(P1368=2,$O$4,$O$5))</f>
        <v>0</v>
      </c>
    </row>
    <row r="1369">
      <c r="A1369" s="1" t="s">
        <v>593</v>
      </c>
      <c r="E1369" s="27" t="s">
        <v>8364</v>
      </c>
    </row>
    <row r="1370">
      <c r="A1370" s="1" t="s">
        <v>594</v>
      </c>
    </row>
    <row r="1371">
      <c r="A1371" s="1" t="s">
        <v>596</v>
      </c>
      <c r="E1371" s="27" t="s">
        <v>589</v>
      </c>
    </row>
    <row r="1372">
      <c r="A1372" s="1" t="s">
        <v>587</v>
      </c>
      <c r="B1372" s="1">
        <v>96</v>
      </c>
      <c r="C1372" s="26" t="s">
        <v>9264</v>
      </c>
      <c r="D1372" t="s">
        <v>589</v>
      </c>
      <c r="E1372" s="27" t="s">
        <v>8366</v>
      </c>
      <c r="F1372" s="28" t="s">
        <v>621</v>
      </c>
      <c r="G1372" s="29">
        <v>1</v>
      </c>
      <c r="H1372" s="28">
        <v>0</v>
      </c>
      <c r="I1372" s="30">
        <f>ROUND(G1372*H1372,P4)</f>
        <v>0</v>
      </c>
      <c r="L1372" s="30">
        <v>0</v>
      </c>
      <c r="M1372" s="24">
        <f>ROUND(G1372*L1372,P4)</f>
        <v>0</v>
      </c>
      <c r="N1372" s="25" t="s">
        <v>3227</v>
      </c>
      <c r="O1372" s="31">
        <f>M1372*AA1372</f>
        <v>0</v>
      </c>
      <c r="P1372" s="1">
        <v>3</v>
      </c>
      <c r="AA1372" s="1">
        <f>IF(P1372=1,$O$3,IF(P1372=2,$O$4,$O$5))</f>
        <v>0</v>
      </c>
    </row>
    <row r="1373">
      <c r="A1373" s="1" t="s">
        <v>593</v>
      </c>
      <c r="E1373" s="27" t="s">
        <v>8366</v>
      </c>
    </row>
    <row r="1374">
      <c r="A1374" s="1" t="s">
        <v>594</v>
      </c>
    </row>
    <row r="1375">
      <c r="A1375" s="1" t="s">
        <v>596</v>
      </c>
      <c r="E1375" s="27" t="s">
        <v>589</v>
      </c>
    </row>
    <row r="1376">
      <c r="A1376" s="1" t="s">
        <v>587</v>
      </c>
      <c r="B1376" s="1">
        <v>97</v>
      </c>
      <c r="C1376" s="26" t="s">
        <v>9265</v>
      </c>
      <c r="D1376" t="s">
        <v>589</v>
      </c>
      <c r="E1376" s="27" t="s">
        <v>8368</v>
      </c>
      <c r="F1376" s="28" t="s">
        <v>621</v>
      </c>
      <c r="G1376" s="29">
        <v>3</v>
      </c>
      <c r="H1376" s="28">
        <v>0</v>
      </c>
      <c r="I1376" s="30">
        <f>ROUND(G1376*H1376,P4)</f>
        <v>0</v>
      </c>
      <c r="L1376" s="30">
        <v>0</v>
      </c>
      <c r="M1376" s="24">
        <f>ROUND(G1376*L1376,P4)</f>
        <v>0</v>
      </c>
      <c r="N1376" s="25" t="s">
        <v>3227</v>
      </c>
      <c r="O1376" s="31">
        <f>M1376*AA1376</f>
        <v>0</v>
      </c>
      <c r="P1376" s="1">
        <v>3</v>
      </c>
      <c r="AA1376" s="1">
        <f>IF(P1376=1,$O$3,IF(P1376=2,$O$4,$O$5))</f>
        <v>0</v>
      </c>
    </row>
    <row r="1377">
      <c r="A1377" s="1" t="s">
        <v>593</v>
      </c>
      <c r="E1377" s="27" t="s">
        <v>8368</v>
      </c>
    </row>
    <row r="1378">
      <c r="A1378" s="1" t="s">
        <v>594</v>
      </c>
    </row>
    <row r="1379">
      <c r="A1379" s="1" t="s">
        <v>596</v>
      </c>
      <c r="E1379" s="27" t="s">
        <v>589</v>
      </c>
    </row>
    <row r="1380">
      <c r="A1380" s="1" t="s">
        <v>587</v>
      </c>
      <c r="B1380" s="1">
        <v>98</v>
      </c>
      <c r="C1380" s="26" t="s">
        <v>9266</v>
      </c>
      <c r="D1380" t="s">
        <v>589</v>
      </c>
      <c r="E1380" s="27" t="s">
        <v>9239</v>
      </c>
      <c r="F1380" s="28" t="s">
        <v>621</v>
      </c>
      <c r="G1380" s="29">
        <v>1</v>
      </c>
      <c r="H1380" s="28">
        <v>0</v>
      </c>
      <c r="I1380" s="30">
        <f>ROUND(G1380*H1380,P4)</f>
        <v>0</v>
      </c>
      <c r="L1380" s="30">
        <v>0</v>
      </c>
      <c r="M1380" s="24">
        <f>ROUND(G1380*L1380,P4)</f>
        <v>0</v>
      </c>
      <c r="N1380" s="25" t="s">
        <v>3227</v>
      </c>
      <c r="O1380" s="31">
        <f>M1380*AA1380</f>
        <v>0</v>
      </c>
      <c r="P1380" s="1">
        <v>3</v>
      </c>
      <c r="AA1380" s="1">
        <f>IF(P1380=1,$O$3,IF(P1380=2,$O$4,$O$5))</f>
        <v>0</v>
      </c>
    </row>
    <row r="1381">
      <c r="A1381" s="1" t="s">
        <v>593</v>
      </c>
      <c r="E1381" s="27" t="s">
        <v>9239</v>
      </c>
    </row>
    <row r="1382">
      <c r="A1382" s="1" t="s">
        <v>594</v>
      </c>
    </row>
    <row r="1383">
      <c r="A1383" s="1" t="s">
        <v>596</v>
      </c>
      <c r="E1383" s="27" t="s">
        <v>589</v>
      </c>
    </row>
    <row r="1384">
      <c r="A1384" s="1" t="s">
        <v>587</v>
      </c>
      <c r="B1384" s="1">
        <v>99</v>
      </c>
      <c r="C1384" s="26" t="s">
        <v>9267</v>
      </c>
      <c r="D1384" t="s">
        <v>589</v>
      </c>
      <c r="E1384" s="27" t="s">
        <v>8376</v>
      </c>
      <c r="F1384" s="28" t="s">
        <v>621</v>
      </c>
      <c r="G1384" s="29">
        <v>1</v>
      </c>
      <c r="H1384" s="28">
        <v>0</v>
      </c>
      <c r="I1384" s="30">
        <f>ROUND(G1384*H1384,P4)</f>
        <v>0</v>
      </c>
      <c r="L1384" s="30">
        <v>0</v>
      </c>
      <c r="M1384" s="24">
        <f>ROUND(G1384*L1384,P4)</f>
        <v>0</v>
      </c>
      <c r="N1384" s="25" t="s">
        <v>3227</v>
      </c>
      <c r="O1384" s="31">
        <f>M1384*AA1384</f>
        <v>0</v>
      </c>
      <c r="P1384" s="1">
        <v>3</v>
      </c>
      <c r="AA1384" s="1">
        <f>IF(P1384=1,$O$3,IF(P1384=2,$O$4,$O$5))</f>
        <v>0</v>
      </c>
    </row>
    <row r="1385">
      <c r="A1385" s="1" t="s">
        <v>593</v>
      </c>
      <c r="E1385" s="27" t="s">
        <v>8376</v>
      </c>
    </row>
    <row r="1386">
      <c r="A1386" s="1" t="s">
        <v>594</v>
      </c>
    </row>
    <row r="1387">
      <c r="A1387" s="1" t="s">
        <v>596</v>
      </c>
      <c r="E1387" s="27" t="s">
        <v>589</v>
      </c>
    </row>
    <row r="1388">
      <c r="A1388" s="1" t="s">
        <v>587</v>
      </c>
      <c r="B1388" s="1">
        <v>100</v>
      </c>
      <c r="C1388" s="26" t="s">
        <v>9268</v>
      </c>
      <c r="D1388" t="s">
        <v>589</v>
      </c>
      <c r="E1388" s="27" t="s">
        <v>8378</v>
      </c>
      <c r="F1388" s="28" t="s">
        <v>621</v>
      </c>
      <c r="G1388" s="29">
        <v>3</v>
      </c>
      <c r="H1388" s="28">
        <v>0</v>
      </c>
      <c r="I1388" s="30">
        <f>ROUND(G1388*H1388,P4)</f>
        <v>0</v>
      </c>
      <c r="L1388" s="30">
        <v>0</v>
      </c>
      <c r="M1388" s="24">
        <f>ROUND(G1388*L1388,P4)</f>
        <v>0</v>
      </c>
      <c r="N1388" s="25" t="s">
        <v>3227</v>
      </c>
      <c r="O1388" s="31">
        <f>M1388*AA1388</f>
        <v>0</v>
      </c>
      <c r="P1388" s="1">
        <v>3</v>
      </c>
      <c r="AA1388" s="1">
        <f>IF(P1388=1,$O$3,IF(P1388=2,$O$4,$O$5))</f>
        <v>0</v>
      </c>
    </row>
    <row r="1389">
      <c r="A1389" s="1" t="s">
        <v>593</v>
      </c>
      <c r="E1389" s="27" t="s">
        <v>8378</v>
      </c>
    </row>
    <row r="1390">
      <c r="A1390" s="1" t="s">
        <v>594</v>
      </c>
    </row>
    <row r="1391">
      <c r="A1391" s="1" t="s">
        <v>596</v>
      </c>
      <c r="E1391" s="27" t="s">
        <v>589</v>
      </c>
    </row>
    <row r="1392">
      <c r="A1392" s="1" t="s">
        <v>587</v>
      </c>
      <c r="B1392" s="1">
        <v>101</v>
      </c>
      <c r="C1392" s="26" t="s">
        <v>9269</v>
      </c>
      <c r="D1392" t="s">
        <v>589</v>
      </c>
      <c r="E1392" s="27" t="s">
        <v>8380</v>
      </c>
      <c r="F1392" s="28" t="s">
        <v>621</v>
      </c>
      <c r="G1392" s="29">
        <v>3</v>
      </c>
      <c r="H1392" s="28">
        <v>0</v>
      </c>
      <c r="I1392" s="30">
        <f>ROUND(G1392*H1392,P4)</f>
        <v>0</v>
      </c>
      <c r="L1392" s="30">
        <v>0</v>
      </c>
      <c r="M1392" s="24">
        <f>ROUND(G1392*L1392,P4)</f>
        <v>0</v>
      </c>
      <c r="N1392" s="25" t="s">
        <v>3227</v>
      </c>
      <c r="O1392" s="31">
        <f>M1392*AA1392</f>
        <v>0</v>
      </c>
      <c r="P1392" s="1">
        <v>3</v>
      </c>
      <c r="AA1392" s="1">
        <f>IF(P1392=1,$O$3,IF(P1392=2,$O$4,$O$5))</f>
        <v>0</v>
      </c>
    </row>
    <row r="1393">
      <c r="A1393" s="1" t="s">
        <v>593</v>
      </c>
      <c r="E1393" s="27" t="s">
        <v>8380</v>
      </c>
    </row>
    <row r="1394">
      <c r="A1394" s="1" t="s">
        <v>594</v>
      </c>
    </row>
    <row r="1395">
      <c r="A1395" s="1" t="s">
        <v>596</v>
      </c>
      <c r="E1395" s="27" t="s">
        <v>589</v>
      </c>
    </row>
    <row r="1396" ht="26.4">
      <c r="A1396" s="1" t="s">
        <v>587</v>
      </c>
      <c r="B1396" s="1">
        <v>102</v>
      </c>
      <c r="C1396" s="26" t="s">
        <v>9270</v>
      </c>
      <c r="D1396" t="s">
        <v>589</v>
      </c>
      <c r="E1396" s="27" t="s">
        <v>9258</v>
      </c>
      <c r="F1396" s="28" t="s">
        <v>621</v>
      </c>
      <c r="G1396" s="29">
        <v>1</v>
      </c>
      <c r="H1396" s="28">
        <v>0</v>
      </c>
      <c r="I1396" s="30">
        <f>ROUND(G1396*H1396,P4)</f>
        <v>0</v>
      </c>
      <c r="L1396" s="30">
        <v>0</v>
      </c>
      <c r="M1396" s="24">
        <f>ROUND(G1396*L1396,P4)</f>
        <v>0</v>
      </c>
      <c r="N1396" s="25" t="s">
        <v>3227</v>
      </c>
      <c r="O1396" s="31">
        <f>M1396*AA1396</f>
        <v>0</v>
      </c>
      <c r="P1396" s="1">
        <v>3</v>
      </c>
      <c r="AA1396" s="1">
        <f>IF(P1396=1,$O$3,IF(P1396=2,$O$4,$O$5))</f>
        <v>0</v>
      </c>
    </row>
    <row r="1397" ht="26.4">
      <c r="A1397" s="1" t="s">
        <v>593</v>
      </c>
      <c r="E1397" s="27" t="s">
        <v>9258</v>
      </c>
    </row>
    <row r="1398">
      <c r="A1398" s="1" t="s">
        <v>594</v>
      </c>
    </row>
    <row r="1399">
      <c r="A1399" s="1" t="s">
        <v>596</v>
      </c>
      <c r="E1399" s="27" t="s">
        <v>589</v>
      </c>
    </row>
    <row r="1400">
      <c r="A1400" s="1" t="s">
        <v>587</v>
      </c>
      <c r="B1400" s="1">
        <v>103</v>
      </c>
      <c r="C1400" s="26" t="s">
        <v>9271</v>
      </c>
      <c r="D1400" t="s">
        <v>589</v>
      </c>
      <c r="E1400" s="27" t="s">
        <v>8384</v>
      </c>
      <c r="F1400" s="28" t="s">
        <v>621</v>
      </c>
      <c r="G1400" s="29">
        <v>1</v>
      </c>
      <c r="H1400" s="28">
        <v>0</v>
      </c>
      <c r="I1400" s="30">
        <f>ROUND(G1400*H1400,P4)</f>
        <v>0</v>
      </c>
      <c r="L1400" s="30">
        <v>0</v>
      </c>
      <c r="M1400" s="24">
        <f>ROUND(G1400*L1400,P4)</f>
        <v>0</v>
      </c>
      <c r="N1400" s="25" t="s">
        <v>3227</v>
      </c>
      <c r="O1400" s="31">
        <f>M1400*AA1400</f>
        <v>0</v>
      </c>
      <c r="P1400" s="1">
        <v>3</v>
      </c>
      <c r="AA1400" s="1">
        <f>IF(P1400=1,$O$3,IF(P1400=2,$O$4,$O$5))</f>
        <v>0</v>
      </c>
    </row>
    <row r="1401">
      <c r="A1401" s="1" t="s">
        <v>593</v>
      </c>
      <c r="E1401" s="27" t="s">
        <v>8384</v>
      </c>
    </row>
    <row r="1402">
      <c r="A1402" s="1" t="s">
        <v>594</v>
      </c>
    </row>
    <row r="1403">
      <c r="A1403" s="1" t="s">
        <v>596</v>
      </c>
      <c r="E1403" s="27" t="s">
        <v>589</v>
      </c>
    </row>
    <row r="1404">
      <c r="A1404" s="1" t="s">
        <v>587</v>
      </c>
      <c r="B1404" s="1">
        <v>104</v>
      </c>
      <c r="C1404" s="26" t="s">
        <v>9272</v>
      </c>
      <c r="D1404" t="s">
        <v>589</v>
      </c>
      <c r="E1404" s="27" t="s">
        <v>9246</v>
      </c>
      <c r="F1404" s="28" t="s">
        <v>621</v>
      </c>
      <c r="G1404" s="29">
        <v>1</v>
      </c>
      <c r="H1404" s="28">
        <v>0</v>
      </c>
      <c r="I1404" s="30">
        <f>ROUND(G1404*H1404,P4)</f>
        <v>0</v>
      </c>
      <c r="L1404" s="30">
        <v>0</v>
      </c>
      <c r="M1404" s="24">
        <f>ROUND(G1404*L1404,P4)</f>
        <v>0</v>
      </c>
      <c r="N1404" s="25" t="s">
        <v>3227</v>
      </c>
      <c r="O1404" s="31">
        <f>M1404*AA1404</f>
        <v>0</v>
      </c>
      <c r="P1404" s="1">
        <v>3</v>
      </c>
      <c r="AA1404" s="1">
        <f>IF(P1404=1,$O$3,IF(P1404=2,$O$4,$O$5))</f>
        <v>0</v>
      </c>
    </row>
    <row r="1405">
      <c r="A1405" s="1" t="s">
        <v>593</v>
      </c>
      <c r="E1405" s="27" t="s">
        <v>9246</v>
      </c>
    </row>
    <row r="1406">
      <c r="A1406" s="1" t="s">
        <v>594</v>
      </c>
    </row>
    <row r="1407">
      <c r="A1407" s="1" t="s">
        <v>596</v>
      </c>
      <c r="E1407" s="27" t="s">
        <v>589</v>
      </c>
    </row>
    <row r="1408">
      <c r="A1408" s="1" t="s">
        <v>584</v>
      </c>
      <c r="C1408" s="22" t="s">
        <v>8361</v>
      </c>
      <c r="E1408" s="23" t="s">
        <v>9273</v>
      </c>
      <c r="L1408" s="24">
        <f>SUMIFS(L1409:L1444,A1409:A1444,"P")</f>
        <v>0</v>
      </c>
      <c r="M1408" s="24">
        <f>SUMIFS(M1409:M1444,A1409:A1444,"P")</f>
        <v>0</v>
      </c>
      <c r="N1408" s="25"/>
    </row>
    <row r="1409">
      <c r="A1409" s="1" t="s">
        <v>587</v>
      </c>
      <c r="B1409" s="1">
        <v>105</v>
      </c>
      <c r="C1409" s="26" t="s">
        <v>8345</v>
      </c>
      <c r="D1409" t="s">
        <v>589</v>
      </c>
      <c r="E1409" s="27" t="s">
        <v>8296</v>
      </c>
      <c r="F1409" s="28" t="s">
        <v>621</v>
      </c>
      <c r="G1409" s="29">
        <v>1</v>
      </c>
      <c r="H1409" s="28">
        <v>0</v>
      </c>
      <c r="I1409" s="30">
        <f>ROUND(G1409*H1409,P4)</f>
        <v>0</v>
      </c>
      <c r="L1409" s="30">
        <v>0</v>
      </c>
      <c r="M1409" s="24">
        <f>ROUND(G1409*L1409,P4)</f>
        <v>0</v>
      </c>
      <c r="N1409" s="25" t="s">
        <v>3227</v>
      </c>
      <c r="O1409" s="31">
        <f>M1409*AA1409</f>
        <v>0</v>
      </c>
      <c r="P1409" s="1">
        <v>3</v>
      </c>
      <c r="AA1409" s="1">
        <f>IF(P1409=1,$O$3,IF(P1409=2,$O$4,$O$5))</f>
        <v>0</v>
      </c>
    </row>
    <row r="1410">
      <c r="A1410" s="1" t="s">
        <v>593</v>
      </c>
      <c r="E1410" s="27" t="s">
        <v>8296</v>
      </c>
    </row>
    <row r="1411">
      <c r="A1411" s="1" t="s">
        <v>594</v>
      </c>
    </row>
    <row r="1412">
      <c r="A1412" s="1" t="s">
        <v>596</v>
      </c>
      <c r="E1412" s="27" t="s">
        <v>589</v>
      </c>
    </row>
    <row r="1413">
      <c r="A1413" s="1" t="s">
        <v>587</v>
      </c>
      <c r="B1413" s="1">
        <v>106</v>
      </c>
      <c r="C1413" s="26" t="s">
        <v>8347</v>
      </c>
      <c r="D1413" t="s">
        <v>589</v>
      </c>
      <c r="E1413" s="27" t="s">
        <v>8298</v>
      </c>
      <c r="F1413" s="28" t="s">
        <v>621</v>
      </c>
      <c r="G1413" s="29">
        <v>1</v>
      </c>
      <c r="H1413" s="28">
        <v>0</v>
      </c>
      <c r="I1413" s="30">
        <f>ROUND(G1413*H1413,P4)</f>
        <v>0</v>
      </c>
      <c r="L1413" s="30">
        <v>0</v>
      </c>
      <c r="M1413" s="24">
        <f>ROUND(G1413*L1413,P4)</f>
        <v>0</v>
      </c>
      <c r="N1413" s="25" t="s">
        <v>3227</v>
      </c>
      <c r="O1413" s="31">
        <f>M1413*AA1413</f>
        <v>0</v>
      </c>
      <c r="P1413" s="1">
        <v>3</v>
      </c>
      <c r="AA1413" s="1">
        <f>IF(P1413=1,$O$3,IF(P1413=2,$O$4,$O$5))</f>
        <v>0</v>
      </c>
    </row>
    <row r="1414">
      <c r="A1414" s="1" t="s">
        <v>593</v>
      </c>
      <c r="E1414" s="27" t="s">
        <v>8298</v>
      </c>
    </row>
    <row r="1415">
      <c r="A1415" s="1" t="s">
        <v>594</v>
      </c>
    </row>
    <row r="1416">
      <c r="A1416" s="1" t="s">
        <v>596</v>
      </c>
      <c r="E1416" s="27" t="s">
        <v>589</v>
      </c>
    </row>
    <row r="1417">
      <c r="A1417" s="1" t="s">
        <v>587</v>
      </c>
      <c r="B1417" s="1">
        <v>107</v>
      </c>
      <c r="C1417" s="26" t="s">
        <v>8349</v>
      </c>
      <c r="D1417" t="s">
        <v>589</v>
      </c>
      <c r="E1417" s="27" t="s">
        <v>8300</v>
      </c>
      <c r="F1417" s="28" t="s">
        <v>621</v>
      </c>
      <c r="G1417" s="29">
        <v>9</v>
      </c>
      <c r="H1417" s="28">
        <v>0</v>
      </c>
      <c r="I1417" s="30">
        <f>ROUND(G1417*H1417,P4)</f>
        <v>0</v>
      </c>
      <c r="L1417" s="30">
        <v>0</v>
      </c>
      <c r="M1417" s="24">
        <f>ROUND(G1417*L1417,P4)</f>
        <v>0</v>
      </c>
      <c r="N1417" s="25" t="s">
        <v>3227</v>
      </c>
      <c r="O1417" s="31">
        <f>M1417*AA1417</f>
        <v>0</v>
      </c>
      <c r="P1417" s="1">
        <v>3</v>
      </c>
      <c r="AA1417" s="1">
        <f>IF(P1417=1,$O$3,IF(P1417=2,$O$4,$O$5))</f>
        <v>0</v>
      </c>
    </row>
    <row r="1418">
      <c r="A1418" s="1" t="s">
        <v>593</v>
      </c>
      <c r="E1418" s="27" t="s">
        <v>8300</v>
      </c>
    </row>
    <row r="1419">
      <c r="A1419" s="1" t="s">
        <v>594</v>
      </c>
    </row>
    <row r="1420">
      <c r="A1420" s="1" t="s">
        <v>596</v>
      </c>
      <c r="E1420" s="27" t="s">
        <v>589</v>
      </c>
    </row>
    <row r="1421">
      <c r="A1421" s="1" t="s">
        <v>587</v>
      </c>
      <c r="B1421" s="1">
        <v>108</v>
      </c>
      <c r="C1421" s="26" t="s">
        <v>8351</v>
      </c>
      <c r="D1421" t="s">
        <v>589</v>
      </c>
      <c r="E1421" s="27" t="s">
        <v>8304</v>
      </c>
      <c r="F1421" s="28" t="s">
        <v>621</v>
      </c>
      <c r="G1421" s="29">
        <v>3</v>
      </c>
      <c r="H1421" s="28">
        <v>0</v>
      </c>
      <c r="I1421" s="30">
        <f>ROUND(G1421*H1421,P4)</f>
        <v>0</v>
      </c>
      <c r="L1421" s="30">
        <v>0</v>
      </c>
      <c r="M1421" s="24">
        <f>ROUND(G1421*L1421,P4)</f>
        <v>0</v>
      </c>
      <c r="N1421" s="25" t="s">
        <v>3227</v>
      </c>
      <c r="O1421" s="31">
        <f>M1421*AA1421</f>
        <v>0</v>
      </c>
      <c r="P1421" s="1">
        <v>3</v>
      </c>
      <c r="AA1421" s="1">
        <f>IF(P1421=1,$O$3,IF(P1421=2,$O$4,$O$5))</f>
        <v>0</v>
      </c>
    </row>
    <row r="1422">
      <c r="A1422" s="1" t="s">
        <v>593</v>
      </c>
      <c r="E1422" s="27" t="s">
        <v>8304</v>
      </c>
    </row>
    <row r="1423">
      <c r="A1423" s="1" t="s">
        <v>594</v>
      </c>
    </row>
    <row r="1424">
      <c r="A1424" s="1" t="s">
        <v>596</v>
      </c>
      <c r="E1424" s="27" t="s">
        <v>589</v>
      </c>
    </row>
    <row r="1425">
      <c r="A1425" s="1" t="s">
        <v>587</v>
      </c>
      <c r="B1425" s="1">
        <v>109</v>
      </c>
      <c r="C1425" s="26" t="s">
        <v>8353</v>
      </c>
      <c r="D1425" t="s">
        <v>589</v>
      </c>
      <c r="E1425" s="27" t="s">
        <v>8306</v>
      </c>
      <c r="F1425" s="28" t="s">
        <v>621</v>
      </c>
      <c r="G1425" s="29">
        <v>3</v>
      </c>
      <c r="H1425" s="28">
        <v>0</v>
      </c>
      <c r="I1425" s="30">
        <f>ROUND(G1425*H1425,P4)</f>
        <v>0</v>
      </c>
      <c r="L1425" s="30">
        <v>0</v>
      </c>
      <c r="M1425" s="24">
        <f>ROUND(G1425*L1425,P4)</f>
        <v>0</v>
      </c>
      <c r="N1425" s="25" t="s">
        <v>3227</v>
      </c>
      <c r="O1425" s="31">
        <f>M1425*AA1425</f>
        <v>0</v>
      </c>
      <c r="P1425" s="1">
        <v>3</v>
      </c>
      <c r="AA1425" s="1">
        <f>IF(P1425=1,$O$3,IF(P1425=2,$O$4,$O$5))</f>
        <v>0</v>
      </c>
    </row>
    <row r="1426">
      <c r="A1426" s="1" t="s">
        <v>593</v>
      </c>
      <c r="E1426" s="27" t="s">
        <v>8306</v>
      </c>
    </row>
    <row r="1427">
      <c r="A1427" s="1" t="s">
        <v>594</v>
      </c>
    </row>
    <row r="1428">
      <c r="A1428" s="1" t="s">
        <v>596</v>
      </c>
      <c r="E1428" s="27" t="s">
        <v>589</v>
      </c>
    </row>
    <row r="1429">
      <c r="A1429" s="1" t="s">
        <v>587</v>
      </c>
      <c r="B1429" s="1">
        <v>110</v>
      </c>
      <c r="C1429" s="26" t="s">
        <v>8355</v>
      </c>
      <c r="D1429" t="s">
        <v>589</v>
      </c>
      <c r="E1429" s="27" t="s">
        <v>8308</v>
      </c>
      <c r="F1429" s="28" t="s">
        <v>621</v>
      </c>
      <c r="G1429" s="29">
        <v>21</v>
      </c>
      <c r="H1429" s="28">
        <v>0</v>
      </c>
      <c r="I1429" s="30">
        <f>ROUND(G1429*H1429,P4)</f>
        <v>0</v>
      </c>
      <c r="L1429" s="30">
        <v>0</v>
      </c>
      <c r="M1429" s="24">
        <f>ROUND(G1429*L1429,P4)</f>
        <v>0</v>
      </c>
      <c r="N1429" s="25" t="s">
        <v>3227</v>
      </c>
      <c r="O1429" s="31">
        <f>M1429*AA1429</f>
        <v>0</v>
      </c>
      <c r="P1429" s="1">
        <v>3</v>
      </c>
      <c r="AA1429" s="1">
        <f>IF(P1429=1,$O$3,IF(P1429=2,$O$4,$O$5))</f>
        <v>0</v>
      </c>
    </row>
    <row r="1430">
      <c r="A1430" s="1" t="s">
        <v>593</v>
      </c>
      <c r="E1430" s="27" t="s">
        <v>8308</v>
      </c>
    </row>
    <row r="1431">
      <c r="A1431" s="1" t="s">
        <v>594</v>
      </c>
    </row>
    <row r="1432">
      <c r="A1432" s="1" t="s">
        <v>596</v>
      </c>
      <c r="E1432" s="27" t="s">
        <v>589</v>
      </c>
    </row>
    <row r="1433">
      <c r="A1433" s="1" t="s">
        <v>587</v>
      </c>
      <c r="B1433" s="1">
        <v>111</v>
      </c>
      <c r="C1433" s="26" t="s">
        <v>8357</v>
      </c>
      <c r="D1433" t="s">
        <v>589</v>
      </c>
      <c r="E1433" s="27" t="s">
        <v>8312</v>
      </c>
      <c r="F1433" s="28" t="s">
        <v>621</v>
      </c>
      <c r="G1433" s="29">
        <v>1</v>
      </c>
      <c r="H1433" s="28">
        <v>0</v>
      </c>
      <c r="I1433" s="30">
        <f>ROUND(G1433*H1433,P4)</f>
        <v>0</v>
      </c>
      <c r="L1433" s="30">
        <v>0</v>
      </c>
      <c r="M1433" s="24">
        <f>ROUND(G1433*L1433,P4)</f>
        <v>0</v>
      </c>
      <c r="N1433" s="25" t="s">
        <v>3227</v>
      </c>
      <c r="O1433" s="31">
        <f>M1433*AA1433</f>
        <v>0</v>
      </c>
      <c r="P1433" s="1">
        <v>3</v>
      </c>
      <c r="AA1433" s="1">
        <f>IF(P1433=1,$O$3,IF(P1433=2,$O$4,$O$5))</f>
        <v>0</v>
      </c>
    </row>
    <row r="1434">
      <c r="A1434" s="1" t="s">
        <v>593</v>
      </c>
      <c r="E1434" s="27" t="s">
        <v>8312</v>
      </c>
    </row>
    <row r="1435">
      <c r="A1435" s="1" t="s">
        <v>594</v>
      </c>
    </row>
    <row r="1436">
      <c r="A1436" s="1" t="s">
        <v>596</v>
      </c>
      <c r="E1436" s="27" t="s">
        <v>589</v>
      </c>
    </row>
    <row r="1437">
      <c r="A1437" s="1" t="s">
        <v>587</v>
      </c>
      <c r="B1437" s="1">
        <v>112</v>
      </c>
      <c r="C1437" s="26" t="s">
        <v>8359</v>
      </c>
      <c r="D1437" t="s">
        <v>589</v>
      </c>
      <c r="E1437" s="27" t="s">
        <v>8310</v>
      </c>
      <c r="F1437" s="28" t="s">
        <v>621</v>
      </c>
      <c r="G1437" s="29">
        <v>1</v>
      </c>
      <c r="H1437" s="28">
        <v>0</v>
      </c>
      <c r="I1437" s="30">
        <f>ROUND(G1437*H1437,P4)</f>
        <v>0</v>
      </c>
      <c r="L1437" s="30">
        <v>0</v>
      </c>
      <c r="M1437" s="24">
        <f>ROUND(G1437*L1437,P4)</f>
        <v>0</v>
      </c>
      <c r="N1437" s="25" t="s">
        <v>3227</v>
      </c>
      <c r="O1437" s="31">
        <f>M1437*AA1437</f>
        <v>0</v>
      </c>
      <c r="P1437" s="1">
        <v>3</v>
      </c>
      <c r="AA1437" s="1">
        <f>IF(P1437=1,$O$3,IF(P1437=2,$O$4,$O$5))</f>
        <v>0</v>
      </c>
    </row>
    <row r="1438">
      <c r="A1438" s="1" t="s">
        <v>593</v>
      </c>
      <c r="E1438" s="27" t="s">
        <v>8310</v>
      </c>
    </row>
    <row r="1439">
      <c r="A1439" s="1" t="s">
        <v>594</v>
      </c>
    </row>
    <row r="1440">
      <c r="A1440" s="1" t="s">
        <v>596</v>
      </c>
      <c r="E1440" s="27" t="s">
        <v>589</v>
      </c>
    </row>
    <row r="1441">
      <c r="A1441" s="1" t="s">
        <v>587</v>
      </c>
      <c r="B1441" s="1">
        <v>113</v>
      </c>
      <c r="C1441" s="26" t="s">
        <v>8505</v>
      </c>
      <c r="D1441" t="s">
        <v>589</v>
      </c>
      <c r="E1441" s="27" t="s">
        <v>8312</v>
      </c>
      <c r="F1441" s="28" t="s">
        <v>621</v>
      </c>
      <c r="G1441" s="29">
        <v>1</v>
      </c>
      <c r="H1441" s="28">
        <v>0</v>
      </c>
      <c r="I1441" s="30">
        <f>ROUND(G1441*H1441,P4)</f>
        <v>0</v>
      </c>
      <c r="L1441" s="30">
        <v>0</v>
      </c>
      <c r="M1441" s="24">
        <f>ROUND(G1441*L1441,P4)</f>
        <v>0</v>
      </c>
      <c r="N1441" s="25" t="s">
        <v>3227</v>
      </c>
      <c r="O1441" s="31">
        <f>M1441*AA1441</f>
        <v>0</v>
      </c>
      <c r="P1441" s="1">
        <v>3</v>
      </c>
      <c r="AA1441" s="1">
        <f>IF(P1441=1,$O$3,IF(P1441=2,$O$4,$O$5))</f>
        <v>0</v>
      </c>
    </row>
    <row r="1442">
      <c r="A1442" s="1" t="s">
        <v>593</v>
      </c>
      <c r="E1442" s="27" t="s">
        <v>8312</v>
      </c>
    </row>
    <row r="1443">
      <c r="A1443" s="1" t="s">
        <v>594</v>
      </c>
    </row>
    <row r="1444">
      <c r="A1444" s="1" t="s">
        <v>596</v>
      </c>
      <c r="E1444" s="27" t="s">
        <v>589</v>
      </c>
    </row>
    <row r="1445">
      <c r="A1445" s="1" t="s">
        <v>584</v>
      </c>
      <c r="C1445" s="22" t="s">
        <v>9274</v>
      </c>
      <c r="E1445" s="23" t="s">
        <v>9273</v>
      </c>
      <c r="L1445" s="24">
        <f>SUMIFS(L1446:L1485,A1446:A1485,"P")</f>
        <v>0</v>
      </c>
      <c r="M1445" s="24">
        <f>SUMIFS(M1446:M1485,A1446:A1485,"P")</f>
        <v>0</v>
      </c>
      <c r="N1445" s="25"/>
    </row>
    <row r="1446">
      <c r="A1446" s="1" t="s">
        <v>587</v>
      </c>
      <c r="B1446" s="1">
        <v>114</v>
      </c>
      <c r="C1446" s="26" t="s">
        <v>9275</v>
      </c>
      <c r="D1446" t="s">
        <v>589</v>
      </c>
      <c r="E1446" s="27" t="s">
        <v>8364</v>
      </c>
      <c r="F1446" s="28" t="s">
        <v>621</v>
      </c>
      <c r="G1446" s="29">
        <v>1</v>
      </c>
      <c r="H1446" s="28">
        <v>0</v>
      </c>
      <c r="I1446" s="30">
        <f>ROUND(G1446*H1446,P4)</f>
        <v>0</v>
      </c>
      <c r="L1446" s="30">
        <v>0</v>
      </c>
      <c r="M1446" s="24">
        <f>ROUND(G1446*L1446,P4)</f>
        <v>0</v>
      </c>
      <c r="N1446" s="25" t="s">
        <v>3227</v>
      </c>
      <c r="O1446" s="31">
        <f>M1446*AA1446</f>
        <v>0</v>
      </c>
      <c r="P1446" s="1">
        <v>3</v>
      </c>
      <c r="AA1446" s="1">
        <f>IF(P1446=1,$O$3,IF(P1446=2,$O$4,$O$5))</f>
        <v>0</v>
      </c>
    </row>
    <row r="1447">
      <c r="A1447" s="1" t="s">
        <v>593</v>
      </c>
      <c r="E1447" s="27" t="s">
        <v>8364</v>
      </c>
    </row>
    <row r="1448">
      <c r="A1448" s="1" t="s">
        <v>594</v>
      </c>
    </row>
    <row r="1449">
      <c r="A1449" s="1" t="s">
        <v>596</v>
      </c>
      <c r="E1449" s="27" t="s">
        <v>589</v>
      </c>
    </row>
    <row r="1450">
      <c r="A1450" s="1" t="s">
        <v>587</v>
      </c>
      <c r="B1450" s="1">
        <v>115</v>
      </c>
      <c r="C1450" s="26" t="s">
        <v>9276</v>
      </c>
      <c r="D1450" t="s">
        <v>589</v>
      </c>
      <c r="E1450" s="27" t="s">
        <v>8366</v>
      </c>
      <c r="F1450" s="28" t="s">
        <v>621</v>
      </c>
      <c r="G1450" s="29">
        <v>1</v>
      </c>
      <c r="H1450" s="28">
        <v>0</v>
      </c>
      <c r="I1450" s="30">
        <f>ROUND(G1450*H1450,P4)</f>
        <v>0</v>
      </c>
      <c r="L1450" s="30">
        <v>0</v>
      </c>
      <c r="M1450" s="24">
        <f>ROUND(G1450*L1450,P4)</f>
        <v>0</v>
      </c>
      <c r="N1450" s="25" t="s">
        <v>3227</v>
      </c>
      <c r="O1450" s="31">
        <f>M1450*AA1450</f>
        <v>0</v>
      </c>
      <c r="P1450" s="1">
        <v>3</v>
      </c>
      <c r="AA1450" s="1">
        <f>IF(P1450=1,$O$3,IF(P1450=2,$O$4,$O$5))</f>
        <v>0</v>
      </c>
    </row>
    <row r="1451">
      <c r="A1451" s="1" t="s">
        <v>593</v>
      </c>
      <c r="E1451" s="27" t="s">
        <v>8366</v>
      </c>
    </row>
    <row r="1452">
      <c r="A1452" s="1" t="s">
        <v>594</v>
      </c>
    </row>
    <row r="1453">
      <c r="A1453" s="1" t="s">
        <v>596</v>
      </c>
      <c r="E1453" s="27" t="s">
        <v>589</v>
      </c>
    </row>
    <row r="1454">
      <c r="A1454" s="1" t="s">
        <v>587</v>
      </c>
      <c r="B1454" s="1">
        <v>116</v>
      </c>
      <c r="C1454" s="26" t="s">
        <v>9277</v>
      </c>
      <c r="D1454" t="s">
        <v>589</v>
      </c>
      <c r="E1454" s="27" t="s">
        <v>8368</v>
      </c>
      <c r="F1454" s="28" t="s">
        <v>621</v>
      </c>
      <c r="G1454" s="29">
        <v>9</v>
      </c>
      <c r="H1454" s="28">
        <v>0</v>
      </c>
      <c r="I1454" s="30">
        <f>ROUND(G1454*H1454,P4)</f>
        <v>0</v>
      </c>
      <c r="L1454" s="30">
        <v>0</v>
      </c>
      <c r="M1454" s="24">
        <f>ROUND(G1454*L1454,P4)</f>
        <v>0</v>
      </c>
      <c r="N1454" s="25" t="s">
        <v>3227</v>
      </c>
      <c r="O1454" s="31">
        <f>M1454*AA1454</f>
        <v>0</v>
      </c>
      <c r="P1454" s="1">
        <v>3</v>
      </c>
      <c r="AA1454" s="1">
        <f>IF(P1454=1,$O$3,IF(P1454=2,$O$4,$O$5))</f>
        <v>0</v>
      </c>
    </row>
    <row r="1455">
      <c r="A1455" s="1" t="s">
        <v>593</v>
      </c>
      <c r="E1455" s="27" t="s">
        <v>8368</v>
      </c>
    </row>
    <row r="1456">
      <c r="A1456" s="1" t="s">
        <v>594</v>
      </c>
    </row>
    <row r="1457">
      <c r="A1457" s="1" t="s">
        <v>596</v>
      </c>
      <c r="E1457" s="27" t="s">
        <v>589</v>
      </c>
    </row>
    <row r="1458">
      <c r="A1458" s="1" t="s">
        <v>587</v>
      </c>
      <c r="B1458" s="1">
        <v>117</v>
      </c>
      <c r="C1458" s="26" t="s">
        <v>9278</v>
      </c>
      <c r="D1458" t="s">
        <v>589</v>
      </c>
      <c r="E1458" s="27" t="s">
        <v>9239</v>
      </c>
      <c r="F1458" s="28" t="s">
        <v>621</v>
      </c>
      <c r="G1458" s="29">
        <v>3</v>
      </c>
      <c r="H1458" s="28">
        <v>0</v>
      </c>
      <c r="I1458" s="30">
        <f>ROUND(G1458*H1458,P4)</f>
        <v>0</v>
      </c>
      <c r="L1458" s="30">
        <v>0</v>
      </c>
      <c r="M1458" s="24">
        <f>ROUND(G1458*L1458,P4)</f>
        <v>0</v>
      </c>
      <c r="N1458" s="25" t="s">
        <v>3227</v>
      </c>
      <c r="O1458" s="31">
        <f>M1458*AA1458</f>
        <v>0</v>
      </c>
      <c r="P1458" s="1">
        <v>3</v>
      </c>
      <c r="AA1458" s="1">
        <f>IF(P1458=1,$O$3,IF(P1458=2,$O$4,$O$5))</f>
        <v>0</v>
      </c>
    </row>
    <row r="1459">
      <c r="A1459" s="1" t="s">
        <v>593</v>
      </c>
      <c r="E1459" s="27" t="s">
        <v>9239</v>
      </c>
    </row>
    <row r="1460">
      <c r="A1460" s="1" t="s">
        <v>594</v>
      </c>
    </row>
    <row r="1461">
      <c r="A1461" s="1" t="s">
        <v>596</v>
      </c>
      <c r="E1461" s="27" t="s">
        <v>589</v>
      </c>
    </row>
    <row r="1462">
      <c r="A1462" s="1" t="s">
        <v>587</v>
      </c>
      <c r="B1462" s="1">
        <v>118</v>
      </c>
      <c r="C1462" s="26" t="s">
        <v>9279</v>
      </c>
      <c r="D1462" t="s">
        <v>589</v>
      </c>
      <c r="E1462" s="27" t="s">
        <v>8376</v>
      </c>
      <c r="F1462" s="28" t="s">
        <v>621</v>
      </c>
      <c r="G1462" s="29">
        <v>3</v>
      </c>
      <c r="H1462" s="28">
        <v>0</v>
      </c>
      <c r="I1462" s="30">
        <f>ROUND(G1462*H1462,P4)</f>
        <v>0</v>
      </c>
      <c r="L1462" s="30">
        <v>0</v>
      </c>
      <c r="M1462" s="24">
        <f>ROUND(G1462*L1462,P4)</f>
        <v>0</v>
      </c>
      <c r="N1462" s="25" t="s">
        <v>3227</v>
      </c>
      <c r="O1462" s="31">
        <f>M1462*AA1462</f>
        <v>0</v>
      </c>
      <c r="P1462" s="1">
        <v>3</v>
      </c>
      <c r="AA1462" s="1">
        <f>IF(P1462=1,$O$3,IF(P1462=2,$O$4,$O$5))</f>
        <v>0</v>
      </c>
    </row>
    <row r="1463">
      <c r="A1463" s="1" t="s">
        <v>593</v>
      </c>
      <c r="E1463" s="27" t="s">
        <v>8376</v>
      </c>
    </row>
    <row r="1464">
      <c r="A1464" s="1" t="s">
        <v>594</v>
      </c>
    </row>
    <row r="1465">
      <c r="A1465" s="1" t="s">
        <v>596</v>
      </c>
      <c r="E1465" s="27" t="s">
        <v>589</v>
      </c>
    </row>
    <row r="1466">
      <c r="A1466" s="1" t="s">
        <v>587</v>
      </c>
      <c r="B1466" s="1">
        <v>119</v>
      </c>
      <c r="C1466" s="26" t="s">
        <v>9280</v>
      </c>
      <c r="D1466" t="s">
        <v>589</v>
      </c>
      <c r="E1466" s="27" t="s">
        <v>8378</v>
      </c>
      <c r="F1466" s="28" t="s">
        <v>621</v>
      </c>
      <c r="G1466" s="29">
        <v>12</v>
      </c>
      <c r="H1466" s="28">
        <v>0</v>
      </c>
      <c r="I1466" s="30">
        <f>ROUND(G1466*H1466,P4)</f>
        <v>0</v>
      </c>
      <c r="L1466" s="30">
        <v>0</v>
      </c>
      <c r="M1466" s="24">
        <f>ROUND(G1466*L1466,P4)</f>
        <v>0</v>
      </c>
      <c r="N1466" s="25" t="s">
        <v>3227</v>
      </c>
      <c r="O1466" s="31">
        <f>M1466*AA1466</f>
        <v>0</v>
      </c>
      <c r="P1466" s="1">
        <v>3</v>
      </c>
      <c r="AA1466" s="1">
        <f>IF(P1466=1,$O$3,IF(P1466=2,$O$4,$O$5))</f>
        <v>0</v>
      </c>
    </row>
    <row r="1467">
      <c r="A1467" s="1" t="s">
        <v>593</v>
      </c>
      <c r="E1467" s="27" t="s">
        <v>8378</v>
      </c>
    </row>
    <row r="1468">
      <c r="A1468" s="1" t="s">
        <v>594</v>
      </c>
    </row>
    <row r="1469">
      <c r="A1469" s="1" t="s">
        <v>596</v>
      </c>
      <c r="E1469" s="27" t="s">
        <v>589</v>
      </c>
    </row>
    <row r="1470">
      <c r="A1470" s="1" t="s">
        <v>587</v>
      </c>
      <c r="B1470" s="1">
        <v>120</v>
      </c>
      <c r="C1470" s="26" t="s">
        <v>9281</v>
      </c>
      <c r="D1470" t="s">
        <v>589</v>
      </c>
      <c r="E1470" s="27" t="s">
        <v>8380</v>
      </c>
      <c r="F1470" s="28" t="s">
        <v>621</v>
      </c>
      <c r="G1470" s="29">
        <v>9</v>
      </c>
      <c r="H1470" s="28">
        <v>0</v>
      </c>
      <c r="I1470" s="30">
        <f>ROUND(G1470*H1470,P4)</f>
        <v>0</v>
      </c>
      <c r="L1470" s="30">
        <v>0</v>
      </c>
      <c r="M1470" s="24">
        <f>ROUND(G1470*L1470,P4)</f>
        <v>0</v>
      </c>
      <c r="N1470" s="25" t="s">
        <v>3227</v>
      </c>
      <c r="O1470" s="31">
        <f>M1470*AA1470</f>
        <v>0</v>
      </c>
      <c r="P1470" s="1">
        <v>3</v>
      </c>
      <c r="AA1470" s="1">
        <f>IF(P1470=1,$O$3,IF(P1470=2,$O$4,$O$5))</f>
        <v>0</v>
      </c>
    </row>
    <row r="1471">
      <c r="A1471" s="1" t="s">
        <v>593</v>
      </c>
      <c r="E1471" s="27" t="s">
        <v>8380</v>
      </c>
    </row>
    <row r="1472">
      <c r="A1472" s="1" t="s">
        <v>594</v>
      </c>
    </row>
    <row r="1473">
      <c r="A1473" s="1" t="s">
        <v>596</v>
      </c>
      <c r="E1473" s="27" t="s">
        <v>589</v>
      </c>
    </row>
    <row r="1474">
      <c r="A1474" s="1" t="s">
        <v>587</v>
      </c>
      <c r="B1474" s="1">
        <v>121</v>
      </c>
      <c r="C1474" s="26" t="s">
        <v>9282</v>
      </c>
      <c r="D1474" t="s">
        <v>589</v>
      </c>
      <c r="E1474" s="27" t="s">
        <v>8384</v>
      </c>
      <c r="F1474" s="28" t="s">
        <v>621</v>
      </c>
      <c r="G1474" s="29">
        <v>1</v>
      </c>
      <c r="H1474" s="28">
        <v>0</v>
      </c>
      <c r="I1474" s="30">
        <f>ROUND(G1474*H1474,P4)</f>
        <v>0</v>
      </c>
      <c r="L1474" s="30">
        <v>0</v>
      </c>
      <c r="M1474" s="24">
        <f>ROUND(G1474*L1474,P4)</f>
        <v>0</v>
      </c>
      <c r="N1474" s="25" t="s">
        <v>3227</v>
      </c>
      <c r="O1474" s="31">
        <f>M1474*AA1474</f>
        <v>0</v>
      </c>
      <c r="P1474" s="1">
        <v>3</v>
      </c>
      <c r="AA1474" s="1">
        <f>IF(P1474=1,$O$3,IF(P1474=2,$O$4,$O$5))</f>
        <v>0</v>
      </c>
    </row>
    <row r="1475">
      <c r="A1475" s="1" t="s">
        <v>593</v>
      </c>
      <c r="E1475" s="27" t="s">
        <v>8384</v>
      </c>
    </row>
    <row r="1476">
      <c r="A1476" s="1" t="s">
        <v>594</v>
      </c>
    </row>
    <row r="1477">
      <c r="A1477" s="1" t="s">
        <v>596</v>
      </c>
      <c r="E1477" s="27" t="s">
        <v>589</v>
      </c>
    </row>
    <row r="1478">
      <c r="A1478" s="1" t="s">
        <v>587</v>
      </c>
      <c r="B1478" s="1">
        <v>122</v>
      </c>
      <c r="C1478" s="26" t="s">
        <v>9283</v>
      </c>
      <c r="D1478" t="s">
        <v>589</v>
      </c>
      <c r="E1478" s="27" t="s">
        <v>8382</v>
      </c>
      <c r="F1478" s="28" t="s">
        <v>621</v>
      </c>
      <c r="G1478" s="29">
        <v>1</v>
      </c>
      <c r="H1478" s="28">
        <v>0</v>
      </c>
      <c r="I1478" s="30">
        <f>ROUND(G1478*H1478,P4)</f>
        <v>0</v>
      </c>
      <c r="L1478" s="30">
        <v>0</v>
      </c>
      <c r="M1478" s="24">
        <f>ROUND(G1478*L1478,P4)</f>
        <v>0</v>
      </c>
      <c r="N1478" s="25" t="s">
        <v>3227</v>
      </c>
      <c r="O1478" s="31">
        <f>M1478*AA1478</f>
        <v>0</v>
      </c>
      <c r="P1478" s="1">
        <v>3</v>
      </c>
      <c r="AA1478" s="1">
        <f>IF(P1478=1,$O$3,IF(P1478=2,$O$4,$O$5))</f>
        <v>0</v>
      </c>
    </row>
    <row r="1479">
      <c r="A1479" s="1" t="s">
        <v>593</v>
      </c>
      <c r="E1479" s="27" t="s">
        <v>8382</v>
      </c>
    </row>
    <row r="1480">
      <c r="A1480" s="1" t="s">
        <v>594</v>
      </c>
    </row>
    <row r="1481">
      <c r="A1481" s="1" t="s">
        <v>596</v>
      </c>
      <c r="E1481" s="27" t="s">
        <v>589</v>
      </c>
    </row>
    <row r="1482">
      <c r="A1482" s="1" t="s">
        <v>587</v>
      </c>
      <c r="B1482" s="1">
        <v>123</v>
      </c>
      <c r="C1482" s="26" t="s">
        <v>9284</v>
      </c>
      <c r="D1482" t="s">
        <v>589</v>
      </c>
      <c r="E1482" s="27" t="s">
        <v>8384</v>
      </c>
      <c r="F1482" s="28" t="s">
        <v>621</v>
      </c>
      <c r="G1482" s="29">
        <v>1</v>
      </c>
      <c r="H1482" s="28">
        <v>0</v>
      </c>
      <c r="I1482" s="30">
        <f>ROUND(G1482*H1482,P4)</f>
        <v>0</v>
      </c>
      <c r="L1482" s="30">
        <v>0</v>
      </c>
      <c r="M1482" s="24">
        <f>ROUND(G1482*L1482,P4)</f>
        <v>0</v>
      </c>
      <c r="N1482" s="25" t="s">
        <v>3227</v>
      </c>
      <c r="O1482" s="31">
        <f>M1482*AA1482</f>
        <v>0</v>
      </c>
      <c r="P1482" s="1">
        <v>3</v>
      </c>
      <c r="AA1482" s="1">
        <f>IF(P1482=1,$O$3,IF(P1482=2,$O$4,$O$5))</f>
        <v>0</v>
      </c>
    </row>
    <row r="1483">
      <c r="A1483" s="1" t="s">
        <v>593</v>
      </c>
      <c r="E1483" s="27" t="s">
        <v>8384</v>
      </c>
    </row>
    <row r="1484">
      <c r="A1484" s="1" t="s">
        <v>594</v>
      </c>
    </row>
    <row r="1485">
      <c r="A1485" s="1" t="s">
        <v>596</v>
      </c>
      <c r="E1485" s="27" t="s">
        <v>589</v>
      </c>
    </row>
    <row r="1486">
      <c r="A1486" s="1" t="s">
        <v>584</v>
      </c>
      <c r="C1486" s="22" t="s">
        <v>8385</v>
      </c>
      <c r="E1486" s="23" t="s">
        <v>9285</v>
      </c>
      <c r="L1486" s="24">
        <f>SUMIFS(L1487:L1522,A1487:A1522,"P")</f>
        <v>0</v>
      </c>
      <c r="M1486" s="24">
        <f>SUMIFS(M1487:M1522,A1487:A1522,"P")</f>
        <v>0</v>
      </c>
      <c r="N1486" s="25"/>
    </row>
    <row r="1487">
      <c r="A1487" s="1" t="s">
        <v>587</v>
      </c>
      <c r="B1487" s="1">
        <v>124</v>
      </c>
      <c r="C1487" s="26" t="s">
        <v>8365</v>
      </c>
      <c r="D1487" t="s">
        <v>589</v>
      </c>
      <c r="E1487" s="27" t="s">
        <v>8296</v>
      </c>
      <c r="F1487" s="28" t="s">
        <v>621</v>
      </c>
      <c r="G1487" s="29">
        <v>1</v>
      </c>
      <c r="H1487" s="28">
        <v>0</v>
      </c>
      <c r="I1487" s="30">
        <f>ROUND(G1487*H1487,P4)</f>
        <v>0</v>
      </c>
      <c r="L1487" s="30">
        <v>0</v>
      </c>
      <c r="M1487" s="24">
        <f>ROUND(G1487*L1487,P4)</f>
        <v>0</v>
      </c>
      <c r="N1487" s="25" t="s">
        <v>3227</v>
      </c>
      <c r="O1487" s="31">
        <f>M1487*AA1487</f>
        <v>0</v>
      </c>
      <c r="P1487" s="1">
        <v>3</v>
      </c>
      <c r="AA1487" s="1">
        <f>IF(P1487=1,$O$3,IF(P1487=2,$O$4,$O$5))</f>
        <v>0</v>
      </c>
    </row>
    <row r="1488">
      <c r="A1488" s="1" t="s">
        <v>593</v>
      </c>
      <c r="E1488" s="27" t="s">
        <v>8296</v>
      </c>
    </row>
    <row r="1489">
      <c r="A1489" s="1" t="s">
        <v>594</v>
      </c>
    </row>
    <row r="1490">
      <c r="A1490" s="1" t="s">
        <v>596</v>
      </c>
      <c r="E1490" s="27" t="s">
        <v>589</v>
      </c>
    </row>
    <row r="1491">
      <c r="A1491" s="1" t="s">
        <v>587</v>
      </c>
      <c r="B1491" s="1">
        <v>125</v>
      </c>
      <c r="C1491" s="26" t="s">
        <v>8367</v>
      </c>
      <c r="D1491" t="s">
        <v>589</v>
      </c>
      <c r="E1491" s="27" t="s">
        <v>8298</v>
      </c>
      <c r="F1491" s="28" t="s">
        <v>621</v>
      </c>
      <c r="G1491" s="29">
        <v>1</v>
      </c>
      <c r="H1491" s="28">
        <v>0</v>
      </c>
      <c r="I1491" s="30">
        <f>ROUND(G1491*H1491,P4)</f>
        <v>0</v>
      </c>
      <c r="L1491" s="30">
        <v>0</v>
      </c>
      <c r="M1491" s="24">
        <f>ROUND(G1491*L1491,P4)</f>
        <v>0</v>
      </c>
      <c r="N1491" s="25" t="s">
        <v>3227</v>
      </c>
      <c r="O1491" s="31">
        <f>M1491*AA1491</f>
        <v>0</v>
      </c>
      <c r="P1491" s="1">
        <v>3</v>
      </c>
      <c r="AA1491" s="1">
        <f>IF(P1491=1,$O$3,IF(P1491=2,$O$4,$O$5))</f>
        <v>0</v>
      </c>
    </row>
    <row r="1492">
      <c r="A1492" s="1" t="s">
        <v>593</v>
      </c>
      <c r="E1492" s="27" t="s">
        <v>8298</v>
      </c>
    </row>
    <row r="1493">
      <c r="A1493" s="1" t="s">
        <v>594</v>
      </c>
    </row>
    <row r="1494">
      <c r="A1494" s="1" t="s">
        <v>596</v>
      </c>
      <c r="E1494" s="27" t="s">
        <v>589</v>
      </c>
    </row>
    <row r="1495">
      <c r="A1495" s="1" t="s">
        <v>587</v>
      </c>
      <c r="B1495" s="1">
        <v>126</v>
      </c>
      <c r="C1495" s="26" t="s">
        <v>8369</v>
      </c>
      <c r="D1495" t="s">
        <v>589</v>
      </c>
      <c r="E1495" s="27" t="s">
        <v>8300</v>
      </c>
      <c r="F1495" s="28" t="s">
        <v>621</v>
      </c>
      <c r="G1495" s="29">
        <v>7</v>
      </c>
      <c r="H1495" s="28">
        <v>0</v>
      </c>
      <c r="I1495" s="30">
        <f>ROUND(G1495*H1495,P4)</f>
        <v>0</v>
      </c>
      <c r="L1495" s="30">
        <v>0</v>
      </c>
      <c r="M1495" s="24">
        <f>ROUND(G1495*L1495,P4)</f>
        <v>0</v>
      </c>
      <c r="N1495" s="25" t="s">
        <v>3227</v>
      </c>
      <c r="O1495" s="31">
        <f>M1495*AA1495</f>
        <v>0</v>
      </c>
      <c r="P1495" s="1">
        <v>3</v>
      </c>
      <c r="AA1495" s="1">
        <f>IF(P1495=1,$O$3,IF(P1495=2,$O$4,$O$5))</f>
        <v>0</v>
      </c>
    </row>
    <row r="1496">
      <c r="A1496" s="1" t="s">
        <v>593</v>
      </c>
      <c r="E1496" s="27" t="s">
        <v>8300</v>
      </c>
    </row>
    <row r="1497">
      <c r="A1497" s="1" t="s">
        <v>594</v>
      </c>
    </row>
    <row r="1498">
      <c r="A1498" s="1" t="s">
        <v>596</v>
      </c>
      <c r="E1498" s="27" t="s">
        <v>589</v>
      </c>
    </row>
    <row r="1499">
      <c r="A1499" s="1" t="s">
        <v>587</v>
      </c>
      <c r="B1499" s="1">
        <v>127</v>
      </c>
      <c r="C1499" s="26" t="s">
        <v>8371</v>
      </c>
      <c r="D1499" t="s">
        <v>589</v>
      </c>
      <c r="E1499" s="27" t="s">
        <v>8304</v>
      </c>
      <c r="F1499" s="28" t="s">
        <v>621</v>
      </c>
      <c r="G1499" s="29">
        <v>3</v>
      </c>
      <c r="H1499" s="28">
        <v>0</v>
      </c>
      <c r="I1499" s="30">
        <f>ROUND(G1499*H1499,P4)</f>
        <v>0</v>
      </c>
      <c r="L1499" s="30">
        <v>0</v>
      </c>
      <c r="M1499" s="24">
        <f>ROUND(G1499*L1499,P4)</f>
        <v>0</v>
      </c>
      <c r="N1499" s="25" t="s">
        <v>3227</v>
      </c>
      <c r="O1499" s="31">
        <f>M1499*AA1499</f>
        <v>0</v>
      </c>
      <c r="P1499" s="1">
        <v>3</v>
      </c>
      <c r="AA1499" s="1">
        <f>IF(P1499=1,$O$3,IF(P1499=2,$O$4,$O$5))</f>
        <v>0</v>
      </c>
    </row>
    <row r="1500">
      <c r="A1500" s="1" t="s">
        <v>593</v>
      </c>
      <c r="E1500" s="27" t="s">
        <v>8304</v>
      </c>
    </row>
    <row r="1501">
      <c r="A1501" s="1" t="s">
        <v>594</v>
      </c>
    </row>
    <row r="1502">
      <c r="A1502" s="1" t="s">
        <v>596</v>
      </c>
      <c r="E1502" s="27" t="s">
        <v>589</v>
      </c>
    </row>
    <row r="1503">
      <c r="A1503" s="1" t="s">
        <v>587</v>
      </c>
      <c r="B1503" s="1">
        <v>128</v>
      </c>
      <c r="C1503" s="26" t="s">
        <v>8373</v>
      </c>
      <c r="D1503" t="s">
        <v>589</v>
      </c>
      <c r="E1503" s="27" t="s">
        <v>8306</v>
      </c>
      <c r="F1503" s="28" t="s">
        <v>621</v>
      </c>
      <c r="G1503" s="29">
        <v>3</v>
      </c>
      <c r="H1503" s="28">
        <v>0</v>
      </c>
      <c r="I1503" s="30">
        <f>ROUND(G1503*H1503,P4)</f>
        <v>0</v>
      </c>
      <c r="L1503" s="30">
        <v>0</v>
      </c>
      <c r="M1503" s="24">
        <f>ROUND(G1503*L1503,P4)</f>
        <v>0</v>
      </c>
      <c r="N1503" s="25" t="s">
        <v>3227</v>
      </c>
      <c r="O1503" s="31">
        <f>M1503*AA1503</f>
        <v>0</v>
      </c>
      <c r="P1503" s="1">
        <v>3</v>
      </c>
      <c r="AA1503" s="1">
        <f>IF(P1503=1,$O$3,IF(P1503=2,$O$4,$O$5))</f>
        <v>0</v>
      </c>
    </row>
    <row r="1504">
      <c r="A1504" s="1" t="s">
        <v>593</v>
      </c>
      <c r="E1504" s="27" t="s">
        <v>8306</v>
      </c>
    </row>
    <row r="1505">
      <c r="A1505" s="1" t="s">
        <v>594</v>
      </c>
    </row>
    <row r="1506">
      <c r="A1506" s="1" t="s">
        <v>596</v>
      </c>
      <c r="E1506" s="27" t="s">
        <v>589</v>
      </c>
    </row>
    <row r="1507">
      <c r="A1507" s="1" t="s">
        <v>587</v>
      </c>
      <c r="B1507" s="1">
        <v>129</v>
      </c>
      <c r="C1507" s="26" t="s">
        <v>8375</v>
      </c>
      <c r="D1507" t="s">
        <v>589</v>
      </c>
      <c r="E1507" s="27" t="s">
        <v>8308</v>
      </c>
      <c r="F1507" s="28" t="s">
        <v>621</v>
      </c>
      <c r="G1507" s="29">
        <v>21</v>
      </c>
      <c r="H1507" s="28">
        <v>0</v>
      </c>
      <c r="I1507" s="30">
        <f>ROUND(G1507*H1507,P4)</f>
        <v>0</v>
      </c>
      <c r="L1507" s="30">
        <v>0</v>
      </c>
      <c r="M1507" s="24">
        <f>ROUND(G1507*L1507,P4)</f>
        <v>0</v>
      </c>
      <c r="N1507" s="25" t="s">
        <v>3227</v>
      </c>
      <c r="O1507" s="31">
        <f>M1507*AA1507</f>
        <v>0</v>
      </c>
      <c r="P1507" s="1">
        <v>3</v>
      </c>
      <c r="AA1507" s="1">
        <f>IF(P1507=1,$O$3,IF(P1507=2,$O$4,$O$5))</f>
        <v>0</v>
      </c>
    </row>
    <row r="1508">
      <c r="A1508" s="1" t="s">
        <v>593</v>
      </c>
      <c r="E1508" s="27" t="s">
        <v>8308</v>
      </c>
    </row>
    <row r="1509">
      <c r="A1509" s="1" t="s">
        <v>594</v>
      </c>
    </row>
    <row r="1510">
      <c r="A1510" s="1" t="s">
        <v>596</v>
      </c>
      <c r="E1510" s="27" t="s">
        <v>589</v>
      </c>
    </row>
    <row r="1511">
      <c r="A1511" s="1" t="s">
        <v>587</v>
      </c>
      <c r="B1511" s="1">
        <v>130</v>
      </c>
      <c r="C1511" s="26" t="s">
        <v>8377</v>
      </c>
      <c r="D1511" t="s">
        <v>589</v>
      </c>
      <c r="E1511" s="27" t="s">
        <v>8310</v>
      </c>
      <c r="F1511" s="28" t="s">
        <v>621</v>
      </c>
      <c r="G1511" s="29">
        <v>1</v>
      </c>
      <c r="H1511" s="28">
        <v>0</v>
      </c>
      <c r="I1511" s="30">
        <f>ROUND(G1511*H1511,P4)</f>
        <v>0</v>
      </c>
      <c r="L1511" s="30">
        <v>0</v>
      </c>
      <c r="M1511" s="24">
        <f>ROUND(G1511*L1511,P4)</f>
        <v>0</v>
      </c>
      <c r="N1511" s="25" t="s">
        <v>3227</v>
      </c>
      <c r="O1511" s="31">
        <f>M1511*AA1511</f>
        <v>0</v>
      </c>
      <c r="P1511" s="1">
        <v>3</v>
      </c>
      <c r="AA1511" s="1">
        <f>IF(P1511=1,$O$3,IF(P1511=2,$O$4,$O$5))</f>
        <v>0</v>
      </c>
    </row>
    <row r="1512">
      <c r="A1512" s="1" t="s">
        <v>593</v>
      </c>
      <c r="E1512" s="27" t="s">
        <v>8310</v>
      </c>
    </row>
    <row r="1513">
      <c r="A1513" s="1" t="s">
        <v>594</v>
      </c>
    </row>
    <row r="1514">
      <c r="A1514" s="1" t="s">
        <v>596</v>
      </c>
      <c r="E1514" s="27" t="s">
        <v>589</v>
      </c>
    </row>
    <row r="1515">
      <c r="A1515" s="1" t="s">
        <v>587</v>
      </c>
      <c r="B1515" s="1">
        <v>131</v>
      </c>
      <c r="C1515" s="26" t="s">
        <v>8379</v>
      </c>
      <c r="D1515" t="s">
        <v>589</v>
      </c>
      <c r="E1515" s="27" t="s">
        <v>8312</v>
      </c>
      <c r="F1515" s="28" t="s">
        <v>621</v>
      </c>
      <c r="G1515" s="29">
        <v>1</v>
      </c>
      <c r="H1515" s="28">
        <v>0</v>
      </c>
      <c r="I1515" s="30">
        <f>ROUND(G1515*H1515,P4)</f>
        <v>0</v>
      </c>
      <c r="L1515" s="30">
        <v>0</v>
      </c>
      <c r="M1515" s="24">
        <f>ROUND(G1515*L1515,P4)</f>
        <v>0</v>
      </c>
      <c r="N1515" s="25" t="s">
        <v>3227</v>
      </c>
      <c r="O1515" s="31">
        <f>M1515*AA1515</f>
        <v>0</v>
      </c>
      <c r="P1515" s="1">
        <v>3</v>
      </c>
      <c r="AA1515" s="1">
        <f>IF(P1515=1,$O$3,IF(P1515=2,$O$4,$O$5))</f>
        <v>0</v>
      </c>
    </row>
    <row r="1516">
      <c r="A1516" s="1" t="s">
        <v>593</v>
      </c>
      <c r="E1516" s="27" t="s">
        <v>8312</v>
      </c>
    </row>
    <row r="1517">
      <c r="A1517" s="1" t="s">
        <v>594</v>
      </c>
    </row>
    <row r="1518">
      <c r="A1518" s="1" t="s">
        <v>596</v>
      </c>
      <c r="E1518" s="27" t="s">
        <v>589</v>
      </c>
    </row>
    <row r="1519">
      <c r="A1519" s="1" t="s">
        <v>587</v>
      </c>
      <c r="B1519" s="1">
        <v>132</v>
      </c>
      <c r="C1519" s="26" t="s">
        <v>8381</v>
      </c>
      <c r="D1519" t="s">
        <v>589</v>
      </c>
      <c r="E1519" s="27" t="s">
        <v>8298</v>
      </c>
      <c r="F1519" s="28" t="s">
        <v>621</v>
      </c>
      <c r="G1519" s="29">
        <v>2</v>
      </c>
      <c r="H1519" s="28">
        <v>0</v>
      </c>
      <c r="I1519" s="30">
        <f>ROUND(G1519*H1519,P4)</f>
        <v>0</v>
      </c>
      <c r="L1519" s="30">
        <v>0</v>
      </c>
      <c r="M1519" s="24">
        <f>ROUND(G1519*L1519,P4)</f>
        <v>0</v>
      </c>
      <c r="N1519" s="25" t="s">
        <v>3227</v>
      </c>
      <c r="O1519" s="31">
        <f>M1519*AA1519</f>
        <v>0</v>
      </c>
      <c r="P1519" s="1">
        <v>3</v>
      </c>
      <c r="AA1519" s="1">
        <f>IF(P1519=1,$O$3,IF(P1519=2,$O$4,$O$5))</f>
        <v>0</v>
      </c>
    </row>
    <row r="1520">
      <c r="A1520" s="1" t="s">
        <v>593</v>
      </c>
      <c r="E1520" s="27" t="s">
        <v>8298</v>
      </c>
    </row>
    <row r="1521">
      <c r="A1521" s="1" t="s">
        <v>594</v>
      </c>
    </row>
    <row r="1522">
      <c r="A1522" s="1" t="s">
        <v>596</v>
      </c>
      <c r="E1522" s="27" t="s">
        <v>589</v>
      </c>
    </row>
    <row r="1523">
      <c r="A1523" s="1" t="s">
        <v>584</v>
      </c>
      <c r="C1523" s="22" t="s">
        <v>9286</v>
      </c>
      <c r="E1523" s="23" t="s">
        <v>9285</v>
      </c>
      <c r="L1523" s="24">
        <f>SUMIFS(L1524:L1567,A1524:A1567,"P")</f>
        <v>0</v>
      </c>
      <c r="M1523" s="24">
        <f>SUMIFS(M1524:M1567,A1524:A1567,"P")</f>
        <v>0</v>
      </c>
      <c r="N1523" s="25"/>
    </row>
    <row r="1524">
      <c r="A1524" s="1" t="s">
        <v>587</v>
      </c>
      <c r="B1524" s="1">
        <v>133</v>
      </c>
      <c r="C1524" s="26" t="s">
        <v>9287</v>
      </c>
      <c r="D1524" t="s">
        <v>589</v>
      </c>
      <c r="E1524" s="27" t="s">
        <v>8364</v>
      </c>
      <c r="F1524" s="28" t="s">
        <v>621</v>
      </c>
      <c r="G1524" s="29">
        <v>1</v>
      </c>
      <c r="H1524" s="28">
        <v>0</v>
      </c>
      <c r="I1524" s="30">
        <f>ROUND(G1524*H1524,P4)</f>
        <v>0</v>
      </c>
      <c r="L1524" s="30">
        <v>0</v>
      </c>
      <c r="M1524" s="24">
        <f>ROUND(G1524*L1524,P4)</f>
        <v>0</v>
      </c>
      <c r="N1524" s="25" t="s">
        <v>3227</v>
      </c>
      <c r="O1524" s="31">
        <f>M1524*AA1524</f>
        <v>0</v>
      </c>
      <c r="P1524" s="1">
        <v>3</v>
      </c>
      <c r="AA1524" s="1">
        <f>IF(P1524=1,$O$3,IF(P1524=2,$O$4,$O$5))</f>
        <v>0</v>
      </c>
    </row>
    <row r="1525">
      <c r="A1525" s="1" t="s">
        <v>593</v>
      </c>
      <c r="E1525" s="27" t="s">
        <v>8364</v>
      </c>
    </row>
    <row r="1526">
      <c r="A1526" s="1" t="s">
        <v>594</v>
      </c>
    </row>
    <row r="1527">
      <c r="A1527" s="1" t="s">
        <v>596</v>
      </c>
      <c r="E1527" s="27" t="s">
        <v>589</v>
      </c>
    </row>
    <row r="1528">
      <c r="A1528" s="1" t="s">
        <v>587</v>
      </c>
      <c r="B1528" s="1">
        <v>134</v>
      </c>
      <c r="C1528" s="26" t="s">
        <v>9288</v>
      </c>
      <c r="D1528" t="s">
        <v>589</v>
      </c>
      <c r="E1528" s="27" t="s">
        <v>8366</v>
      </c>
      <c r="F1528" s="28" t="s">
        <v>621</v>
      </c>
      <c r="G1528" s="29">
        <v>1</v>
      </c>
      <c r="H1528" s="28">
        <v>0</v>
      </c>
      <c r="I1528" s="30">
        <f>ROUND(G1528*H1528,P4)</f>
        <v>0</v>
      </c>
      <c r="L1528" s="30">
        <v>0</v>
      </c>
      <c r="M1528" s="24">
        <f>ROUND(G1528*L1528,P4)</f>
        <v>0</v>
      </c>
      <c r="N1528" s="25" t="s">
        <v>3227</v>
      </c>
      <c r="O1528" s="31">
        <f>M1528*AA1528</f>
        <v>0</v>
      </c>
      <c r="P1528" s="1">
        <v>3</v>
      </c>
      <c r="AA1528" s="1">
        <f>IF(P1528=1,$O$3,IF(P1528=2,$O$4,$O$5))</f>
        <v>0</v>
      </c>
    </row>
    <row r="1529">
      <c r="A1529" s="1" t="s">
        <v>593</v>
      </c>
      <c r="E1529" s="27" t="s">
        <v>8366</v>
      </c>
    </row>
    <row r="1530">
      <c r="A1530" s="1" t="s">
        <v>594</v>
      </c>
    </row>
    <row r="1531">
      <c r="A1531" s="1" t="s">
        <v>596</v>
      </c>
      <c r="E1531" s="27" t="s">
        <v>589</v>
      </c>
    </row>
    <row r="1532">
      <c r="A1532" s="1" t="s">
        <v>587</v>
      </c>
      <c r="B1532" s="1">
        <v>135</v>
      </c>
      <c r="C1532" s="26" t="s">
        <v>9289</v>
      </c>
      <c r="D1532" t="s">
        <v>589</v>
      </c>
      <c r="E1532" s="27" t="s">
        <v>8370</v>
      </c>
      <c r="F1532" s="28" t="s">
        <v>621</v>
      </c>
      <c r="G1532" s="29">
        <v>4</v>
      </c>
      <c r="H1532" s="28">
        <v>0</v>
      </c>
      <c r="I1532" s="30">
        <f>ROUND(G1532*H1532,P4)</f>
        <v>0</v>
      </c>
      <c r="L1532" s="30">
        <v>0</v>
      </c>
      <c r="M1532" s="24">
        <f>ROUND(G1532*L1532,P4)</f>
        <v>0</v>
      </c>
      <c r="N1532" s="25" t="s">
        <v>3227</v>
      </c>
      <c r="O1532" s="31">
        <f>M1532*AA1532</f>
        <v>0</v>
      </c>
      <c r="P1532" s="1">
        <v>3</v>
      </c>
      <c r="AA1532" s="1">
        <f>IF(P1532=1,$O$3,IF(P1532=2,$O$4,$O$5))</f>
        <v>0</v>
      </c>
    </row>
    <row r="1533">
      <c r="A1533" s="1" t="s">
        <v>593</v>
      </c>
      <c r="E1533" s="27" t="s">
        <v>8370</v>
      </c>
    </row>
    <row r="1534">
      <c r="A1534" s="1" t="s">
        <v>594</v>
      </c>
    </row>
    <row r="1535">
      <c r="A1535" s="1" t="s">
        <v>596</v>
      </c>
      <c r="E1535" s="27" t="s">
        <v>589</v>
      </c>
    </row>
    <row r="1536">
      <c r="A1536" s="1" t="s">
        <v>587</v>
      </c>
      <c r="B1536" s="1">
        <v>136</v>
      </c>
      <c r="C1536" s="26" t="s">
        <v>9290</v>
      </c>
      <c r="D1536" t="s">
        <v>589</v>
      </c>
      <c r="E1536" s="27" t="s">
        <v>8368</v>
      </c>
      <c r="F1536" s="28" t="s">
        <v>621</v>
      </c>
      <c r="G1536" s="29">
        <v>3</v>
      </c>
      <c r="H1536" s="28">
        <v>0</v>
      </c>
      <c r="I1536" s="30">
        <f>ROUND(G1536*H1536,P4)</f>
        <v>0</v>
      </c>
      <c r="L1536" s="30">
        <v>0</v>
      </c>
      <c r="M1536" s="24">
        <f>ROUND(G1536*L1536,P4)</f>
        <v>0</v>
      </c>
      <c r="N1536" s="25" t="s">
        <v>3227</v>
      </c>
      <c r="O1536" s="31">
        <f>M1536*AA1536</f>
        <v>0</v>
      </c>
      <c r="P1536" s="1">
        <v>3</v>
      </c>
      <c r="AA1536" s="1">
        <f>IF(P1536=1,$O$3,IF(P1536=2,$O$4,$O$5))</f>
        <v>0</v>
      </c>
    </row>
    <row r="1537">
      <c r="A1537" s="1" t="s">
        <v>593</v>
      </c>
      <c r="E1537" s="27" t="s">
        <v>8368</v>
      </c>
    </row>
    <row r="1538">
      <c r="A1538" s="1" t="s">
        <v>594</v>
      </c>
    </row>
    <row r="1539">
      <c r="A1539" s="1" t="s">
        <v>596</v>
      </c>
      <c r="E1539" s="27" t="s">
        <v>589</v>
      </c>
    </row>
    <row r="1540">
      <c r="A1540" s="1" t="s">
        <v>587</v>
      </c>
      <c r="B1540" s="1">
        <v>137</v>
      </c>
      <c r="C1540" s="26" t="s">
        <v>9291</v>
      </c>
      <c r="D1540" t="s">
        <v>589</v>
      </c>
      <c r="E1540" s="27" t="s">
        <v>9239</v>
      </c>
      <c r="F1540" s="28" t="s">
        <v>621</v>
      </c>
      <c r="G1540" s="29">
        <v>3</v>
      </c>
      <c r="H1540" s="28">
        <v>0</v>
      </c>
      <c r="I1540" s="30">
        <f>ROUND(G1540*H1540,P4)</f>
        <v>0</v>
      </c>
      <c r="L1540" s="30">
        <v>0</v>
      </c>
      <c r="M1540" s="24">
        <f>ROUND(G1540*L1540,P4)</f>
        <v>0</v>
      </c>
      <c r="N1540" s="25" t="s">
        <v>3227</v>
      </c>
      <c r="O1540" s="31">
        <f>M1540*AA1540</f>
        <v>0</v>
      </c>
      <c r="P1540" s="1">
        <v>3</v>
      </c>
      <c r="AA1540" s="1">
        <f>IF(P1540=1,$O$3,IF(P1540=2,$O$4,$O$5))</f>
        <v>0</v>
      </c>
    </row>
    <row r="1541">
      <c r="A1541" s="1" t="s">
        <v>593</v>
      </c>
      <c r="E1541" s="27" t="s">
        <v>9239</v>
      </c>
    </row>
    <row r="1542">
      <c r="A1542" s="1" t="s">
        <v>594</v>
      </c>
    </row>
    <row r="1543">
      <c r="A1543" s="1" t="s">
        <v>596</v>
      </c>
      <c r="E1543" s="27" t="s">
        <v>589</v>
      </c>
    </row>
    <row r="1544">
      <c r="A1544" s="1" t="s">
        <v>587</v>
      </c>
      <c r="B1544" s="1">
        <v>138</v>
      </c>
      <c r="C1544" s="26" t="s">
        <v>9292</v>
      </c>
      <c r="D1544" t="s">
        <v>589</v>
      </c>
      <c r="E1544" s="27" t="s">
        <v>8376</v>
      </c>
      <c r="F1544" s="28" t="s">
        <v>621</v>
      </c>
      <c r="G1544" s="29">
        <v>3</v>
      </c>
      <c r="H1544" s="28">
        <v>0</v>
      </c>
      <c r="I1544" s="30">
        <f>ROUND(G1544*H1544,P4)</f>
        <v>0</v>
      </c>
      <c r="L1544" s="30">
        <v>0</v>
      </c>
      <c r="M1544" s="24">
        <f>ROUND(G1544*L1544,P4)</f>
        <v>0</v>
      </c>
      <c r="N1544" s="25" t="s">
        <v>3227</v>
      </c>
      <c r="O1544" s="31">
        <f>M1544*AA1544</f>
        <v>0</v>
      </c>
      <c r="P1544" s="1">
        <v>3</v>
      </c>
      <c r="AA1544" s="1">
        <f>IF(P1544=1,$O$3,IF(P1544=2,$O$4,$O$5))</f>
        <v>0</v>
      </c>
    </row>
    <row r="1545">
      <c r="A1545" s="1" t="s">
        <v>593</v>
      </c>
      <c r="E1545" s="27" t="s">
        <v>8376</v>
      </c>
    </row>
    <row r="1546">
      <c r="A1546" s="1" t="s">
        <v>594</v>
      </c>
    </row>
    <row r="1547">
      <c r="A1547" s="1" t="s">
        <v>596</v>
      </c>
      <c r="E1547" s="27" t="s">
        <v>589</v>
      </c>
    </row>
    <row r="1548">
      <c r="A1548" s="1" t="s">
        <v>587</v>
      </c>
      <c r="B1548" s="1">
        <v>139</v>
      </c>
      <c r="C1548" s="26" t="s">
        <v>9293</v>
      </c>
      <c r="D1548" t="s">
        <v>589</v>
      </c>
      <c r="E1548" s="27" t="s">
        <v>8378</v>
      </c>
      <c r="F1548" s="28" t="s">
        <v>621</v>
      </c>
      <c r="G1548" s="29">
        <v>12</v>
      </c>
      <c r="H1548" s="28">
        <v>0</v>
      </c>
      <c r="I1548" s="30">
        <f>ROUND(G1548*H1548,P4)</f>
        <v>0</v>
      </c>
      <c r="L1548" s="30">
        <v>0</v>
      </c>
      <c r="M1548" s="24">
        <f>ROUND(G1548*L1548,P4)</f>
        <v>0</v>
      </c>
      <c r="N1548" s="25" t="s">
        <v>3227</v>
      </c>
      <c r="O1548" s="31">
        <f>M1548*AA1548</f>
        <v>0</v>
      </c>
      <c r="P1548" s="1">
        <v>3</v>
      </c>
      <c r="AA1548" s="1">
        <f>IF(P1548=1,$O$3,IF(P1548=2,$O$4,$O$5))</f>
        <v>0</v>
      </c>
    </row>
    <row r="1549">
      <c r="A1549" s="1" t="s">
        <v>593</v>
      </c>
      <c r="E1549" s="27" t="s">
        <v>8378</v>
      </c>
    </row>
    <row r="1550">
      <c r="A1550" s="1" t="s">
        <v>594</v>
      </c>
    </row>
    <row r="1551">
      <c r="A1551" s="1" t="s">
        <v>596</v>
      </c>
      <c r="E1551" s="27" t="s">
        <v>589</v>
      </c>
    </row>
    <row r="1552">
      <c r="A1552" s="1" t="s">
        <v>587</v>
      </c>
      <c r="B1552" s="1">
        <v>140</v>
      </c>
      <c r="C1552" s="26" t="s">
        <v>9294</v>
      </c>
      <c r="D1552" t="s">
        <v>589</v>
      </c>
      <c r="E1552" s="27" t="s">
        <v>8380</v>
      </c>
      <c r="F1552" s="28" t="s">
        <v>621</v>
      </c>
      <c r="G1552" s="29">
        <v>9</v>
      </c>
      <c r="H1552" s="28">
        <v>0</v>
      </c>
      <c r="I1552" s="30">
        <f>ROUND(G1552*H1552,P4)</f>
        <v>0</v>
      </c>
      <c r="L1552" s="30">
        <v>0</v>
      </c>
      <c r="M1552" s="24">
        <f>ROUND(G1552*L1552,P4)</f>
        <v>0</v>
      </c>
      <c r="N1552" s="25" t="s">
        <v>3227</v>
      </c>
      <c r="O1552" s="31">
        <f>M1552*AA1552</f>
        <v>0</v>
      </c>
      <c r="P1552" s="1">
        <v>3</v>
      </c>
      <c r="AA1552" s="1">
        <f>IF(P1552=1,$O$3,IF(P1552=2,$O$4,$O$5))</f>
        <v>0</v>
      </c>
    </row>
    <row r="1553">
      <c r="A1553" s="1" t="s">
        <v>593</v>
      </c>
      <c r="E1553" s="27" t="s">
        <v>8380</v>
      </c>
    </row>
    <row r="1554">
      <c r="A1554" s="1" t="s">
        <v>594</v>
      </c>
    </row>
    <row r="1555">
      <c r="A1555" s="1" t="s">
        <v>596</v>
      </c>
      <c r="E1555" s="27" t="s">
        <v>589</v>
      </c>
    </row>
    <row r="1556">
      <c r="A1556" s="1" t="s">
        <v>587</v>
      </c>
      <c r="B1556" s="1">
        <v>141</v>
      </c>
      <c r="C1556" s="26" t="s">
        <v>9295</v>
      </c>
      <c r="D1556" t="s">
        <v>589</v>
      </c>
      <c r="E1556" s="27" t="s">
        <v>8382</v>
      </c>
      <c r="F1556" s="28" t="s">
        <v>621</v>
      </c>
      <c r="G1556" s="29">
        <v>1</v>
      </c>
      <c r="H1556" s="28">
        <v>0</v>
      </c>
      <c r="I1556" s="30">
        <f>ROUND(G1556*H1556,P4)</f>
        <v>0</v>
      </c>
      <c r="L1556" s="30">
        <v>0</v>
      </c>
      <c r="M1556" s="24">
        <f>ROUND(G1556*L1556,P4)</f>
        <v>0</v>
      </c>
      <c r="N1556" s="25" t="s">
        <v>3227</v>
      </c>
      <c r="O1556" s="31">
        <f>M1556*AA1556</f>
        <v>0</v>
      </c>
      <c r="P1556" s="1">
        <v>3</v>
      </c>
      <c r="AA1556" s="1">
        <f>IF(P1556=1,$O$3,IF(P1556=2,$O$4,$O$5))</f>
        <v>0</v>
      </c>
    </row>
    <row r="1557">
      <c r="A1557" s="1" t="s">
        <v>593</v>
      </c>
      <c r="E1557" s="27" t="s">
        <v>8382</v>
      </c>
    </row>
    <row r="1558">
      <c r="A1558" s="1" t="s">
        <v>594</v>
      </c>
    </row>
    <row r="1559">
      <c r="A1559" s="1" t="s">
        <v>596</v>
      </c>
      <c r="E1559" s="27" t="s">
        <v>589</v>
      </c>
    </row>
    <row r="1560">
      <c r="A1560" s="1" t="s">
        <v>587</v>
      </c>
      <c r="B1560" s="1">
        <v>142</v>
      </c>
      <c r="C1560" s="26" t="s">
        <v>9296</v>
      </c>
      <c r="D1560" t="s">
        <v>589</v>
      </c>
      <c r="E1560" s="27" t="s">
        <v>8384</v>
      </c>
      <c r="F1560" s="28" t="s">
        <v>621</v>
      </c>
      <c r="G1560" s="29">
        <v>1</v>
      </c>
      <c r="H1560" s="28">
        <v>0</v>
      </c>
      <c r="I1560" s="30">
        <f>ROUND(G1560*H1560,P4)</f>
        <v>0</v>
      </c>
      <c r="L1560" s="30">
        <v>0</v>
      </c>
      <c r="M1560" s="24">
        <f>ROUND(G1560*L1560,P4)</f>
        <v>0</v>
      </c>
      <c r="N1560" s="25" t="s">
        <v>3227</v>
      </c>
      <c r="O1560" s="31">
        <f>M1560*AA1560</f>
        <v>0</v>
      </c>
      <c r="P1560" s="1">
        <v>3</v>
      </c>
      <c r="AA1560" s="1">
        <f>IF(P1560=1,$O$3,IF(P1560=2,$O$4,$O$5))</f>
        <v>0</v>
      </c>
    </row>
    <row r="1561">
      <c r="A1561" s="1" t="s">
        <v>593</v>
      </c>
      <c r="E1561" s="27" t="s">
        <v>8384</v>
      </c>
    </row>
    <row r="1562">
      <c r="A1562" s="1" t="s">
        <v>594</v>
      </c>
    </row>
    <row r="1563">
      <c r="A1563" s="1" t="s">
        <v>596</v>
      </c>
      <c r="E1563" s="27" t="s">
        <v>589</v>
      </c>
    </row>
    <row r="1564">
      <c r="A1564" s="1" t="s">
        <v>587</v>
      </c>
      <c r="B1564" s="1">
        <v>143</v>
      </c>
      <c r="C1564" s="26" t="s">
        <v>9297</v>
      </c>
      <c r="D1564" t="s">
        <v>589</v>
      </c>
      <c r="E1564" s="27" t="s">
        <v>9246</v>
      </c>
      <c r="F1564" s="28" t="s">
        <v>621</v>
      </c>
      <c r="G1564" s="29">
        <v>2</v>
      </c>
      <c r="H1564" s="28">
        <v>0</v>
      </c>
      <c r="I1564" s="30">
        <f>ROUND(G1564*H1564,P4)</f>
        <v>0</v>
      </c>
      <c r="L1564" s="30">
        <v>0</v>
      </c>
      <c r="M1564" s="24">
        <f>ROUND(G1564*L1564,P4)</f>
        <v>0</v>
      </c>
      <c r="N1564" s="25" t="s">
        <v>3227</v>
      </c>
      <c r="O1564" s="31">
        <f>M1564*AA1564</f>
        <v>0</v>
      </c>
      <c r="P1564" s="1">
        <v>3</v>
      </c>
      <c r="AA1564" s="1">
        <f>IF(P1564=1,$O$3,IF(P1564=2,$O$4,$O$5))</f>
        <v>0</v>
      </c>
    </row>
    <row r="1565">
      <c r="A1565" s="1" t="s">
        <v>593</v>
      </c>
      <c r="E1565" s="27" t="s">
        <v>9246</v>
      </c>
    </row>
    <row r="1566">
      <c r="A1566" s="1" t="s">
        <v>594</v>
      </c>
    </row>
    <row r="1567">
      <c r="A1567" s="1" t="s">
        <v>596</v>
      </c>
      <c r="E1567" s="27" t="s">
        <v>589</v>
      </c>
    </row>
    <row r="1568">
      <c r="A1568" s="1" t="s">
        <v>584</v>
      </c>
      <c r="C1568" s="22" t="s">
        <v>9298</v>
      </c>
      <c r="E1568" s="23" t="s">
        <v>9299</v>
      </c>
      <c r="L1568" s="24">
        <f>SUMIFS(L1569:L1580,A1569:A1580,"P")</f>
        <v>0</v>
      </c>
      <c r="M1568" s="24">
        <f>SUMIFS(M1569:M1580,A1569:A1580,"P")</f>
        <v>0</v>
      </c>
      <c r="N1568" s="25"/>
    </row>
    <row r="1569">
      <c r="A1569" s="1" t="s">
        <v>587</v>
      </c>
      <c r="B1569" s="1">
        <v>144</v>
      </c>
      <c r="C1569" s="26" t="s">
        <v>9300</v>
      </c>
      <c r="D1569" t="s">
        <v>589</v>
      </c>
      <c r="E1569" s="27" t="s">
        <v>9301</v>
      </c>
      <c r="F1569" s="28" t="s">
        <v>621</v>
      </c>
      <c r="G1569" s="29">
        <v>1</v>
      </c>
      <c r="H1569" s="28">
        <v>0</v>
      </c>
      <c r="I1569" s="30">
        <f>ROUND(G1569*H1569,P4)</f>
        <v>0</v>
      </c>
      <c r="L1569" s="30">
        <v>0</v>
      </c>
      <c r="M1569" s="24">
        <f>ROUND(G1569*L1569,P4)</f>
        <v>0</v>
      </c>
      <c r="N1569" s="25" t="s">
        <v>3227</v>
      </c>
      <c r="O1569" s="31">
        <f>M1569*AA1569</f>
        <v>0</v>
      </c>
      <c r="P1569" s="1">
        <v>3</v>
      </c>
      <c r="AA1569" s="1">
        <f>IF(P1569=1,$O$3,IF(P1569=2,$O$4,$O$5))</f>
        <v>0</v>
      </c>
    </row>
    <row r="1570">
      <c r="A1570" s="1" t="s">
        <v>593</v>
      </c>
      <c r="E1570" s="27" t="s">
        <v>9301</v>
      </c>
    </row>
    <row r="1571">
      <c r="A1571" s="1" t="s">
        <v>594</v>
      </c>
    </row>
    <row r="1572">
      <c r="A1572" s="1" t="s">
        <v>596</v>
      </c>
      <c r="E1572" s="27" t="s">
        <v>589</v>
      </c>
    </row>
    <row r="1573">
      <c r="A1573" s="1" t="s">
        <v>587</v>
      </c>
      <c r="B1573" s="1">
        <v>145</v>
      </c>
      <c r="C1573" s="26" t="s">
        <v>9302</v>
      </c>
      <c r="D1573" t="s">
        <v>589</v>
      </c>
      <c r="E1573" s="27" t="s">
        <v>9216</v>
      </c>
      <c r="F1573" s="28" t="s">
        <v>607</v>
      </c>
      <c r="G1573" s="29">
        <v>15</v>
      </c>
      <c r="H1573" s="28">
        <v>0</v>
      </c>
      <c r="I1573" s="30">
        <f>ROUND(G1573*H1573,P4)</f>
        <v>0</v>
      </c>
      <c r="L1573" s="30">
        <v>0</v>
      </c>
      <c r="M1573" s="24">
        <f>ROUND(G1573*L1573,P4)</f>
        <v>0</v>
      </c>
      <c r="N1573" s="25" t="s">
        <v>3227</v>
      </c>
      <c r="O1573" s="31">
        <f>M1573*AA1573</f>
        <v>0</v>
      </c>
      <c r="P1573" s="1">
        <v>3</v>
      </c>
      <c r="AA1573" s="1">
        <f>IF(P1573=1,$O$3,IF(P1573=2,$O$4,$O$5))</f>
        <v>0</v>
      </c>
    </row>
    <row r="1574">
      <c r="A1574" s="1" t="s">
        <v>593</v>
      </c>
      <c r="E1574" s="27" t="s">
        <v>9216</v>
      </c>
    </row>
    <row r="1575">
      <c r="A1575" s="1" t="s">
        <v>594</v>
      </c>
    </row>
    <row r="1576">
      <c r="A1576" s="1" t="s">
        <v>596</v>
      </c>
      <c r="E1576" s="27" t="s">
        <v>589</v>
      </c>
    </row>
    <row r="1577">
      <c r="A1577" s="1" t="s">
        <v>587</v>
      </c>
      <c r="B1577" s="1">
        <v>146</v>
      </c>
      <c r="C1577" s="26" t="s">
        <v>9303</v>
      </c>
      <c r="D1577" t="s">
        <v>589</v>
      </c>
      <c r="E1577" s="27" t="s">
        <v>8384</v>
      </c>
      <c r="F1577" s="28" t="s">
        <v>621</v>
      </c>
      <c r="G1577" s="29">
        <v>1</v>
      </c>
      <c r="H1577" s="28">
        <v>0</v>
      </c>
      <c r="I1577" s="30">
        <f>ROUND(G1577*H1577,P4)</f>
        <v>0</v>
      </c>
      <c r="L1577" s="30">
        <v>0</v>
      </c>
      <c r="M1577" s="24">
        <f>ROUND(G1577*L1577,P4)</f>
        <v>0</v>
      </c>
      <c r="N1577" s="25" t="s">
        <v>3227</v>
      </c>
      <c r="O1577" s="31">
        <f>M1577*AA1577</f>
        <v>0</v>
      </c>
      <c r="P1577" s="1">
        <v>3</v>
      </c>
      <c r="AA1577" s="1">
        <f>IF(P1577=1,$O$3,IF(P1577=2,$O$4,$O$5))</f>
        <v>0</v>
      </c>
    </row>
    <row r="1578">
      <c r="A1578" s="1" t="s">
        <v>593</v>
      </c>
      <c r="E1578" s="27" t="s">
        <v>8384</v>
      </c>
    </row>
    <row r="1579">
      <c r="A1579" s="1" t="s">
        <v>594</v>
      </c>
    </row>
    <row r="1580">
      <c r="A1580" s="1" t="s">
        <v>596</v>
      </c>
      <c r="E1580" s="27" t="s">
        <v>589</v>
      </c>
    </row>
    <row r="1581">
      <c r="A1581" s="1" t="s">
        <v>584</v>
      </c>
      <c r="C1581" s="22" t="s">
        <v>9304</v>
      </c>
      <c r="E1581" s="23" t="s">
        <v>9299</v>
      </c>
      <c r="L1581" s="24">
        <f>SUMIFS(L1582:L1593,A1582:A1593,"P")</f>
        <v>0</v>
      </c>
      <c r="M1581" s="24">
        <f>SUMIFS(M1582:M1593,A1582:A1593,"P")</f>
        <v>0</v>
      </c>
      <c r="N1581" s="25"/>
    </row>
    <row r="1582">
      <c r="A1582" s="1" t="s">
        <v>587</v>
      </c>
      <c r="B1582" s="1">
        <v>147</v>
      </c>
      <c r="C1582" s="26" t="s">
        <v>9305</v>
      </c>
      <c r="D1582" t="s">
        <v>589</v>
      </c>
      <c r="E1582" s="27" t="s">
        <v>8302</v>
      </c>
      <c r="F1582" s="28" t="s">
        <v>621</v>
      </c>
      <c r="G1582" s="29">
        <v>1</v>
      </c>
      <c r="H1582" s="28">
        <v>0</v>
      </c>
      <c r="I1582" s="30">
        <f>ROUND(G1582*H1582,P4)</f>
        <v>0</v>
      </c>
      <c r="L1582" s="30">
        <v>0</v>
      </c>
      <c r="M1582" s="24">
        <f>ROUND(G1582*L1582,P4)</f>
        <v>0</v>
      </c>
      <c r="N1582" s="25" t="s">
        <v>3227</v>
      </c>
      <c r="O1582" s="31">
        <f>M1582*AA1582</f>
        <v>0</v>
      </c>
      <c r="P1582" s="1">
        <v>3</v>
      </c>
      <c r="AA1582" s="1">
        <f>IF(P1582=1,$O$3,IF(P1582=2,$O$4,$O$5))</f>
        <v>0</v>
      </c>
    </row>
    <row r="1583">
      <c r="A1583" s="1" t="s">
        <v>593</v>
      </c>
      <c r="E1583" s="27" t="s">
        <v>8302</v>
      </c>
    </row>
    <row r="1584">
      <c r="A1584" s="1" t="s">
        <v>594</v>
      </c>
    </row>
    <row r="1585">
      <c r="A1585" s="1" t="s">
        <v>596</v>
      </c>
      <c r="E1585" s="27" t="s">
        <v>589</v>
      </c>
    </row>
    <row r="1586">
      <c r="A1586" s="1" t="s">
        <v>587</v>
      </c>
      <c r="B1586" s="1">
        <v>148</v>
      </c>
      <c r="C1586" s="26" t="s">
        <v>8387</v>
      </c>
      <c r="D1586" t="s">
        <v>589</v>
      </c>
      <c r="E1586" s="27" t="s">
        <v>9231</v>
      </c>
      <c r="F1586" s="28" t="s">
        <v>607</v>
      </c>
      <c r="G1586" s="29">
        <v>15</v>
      </c>
      <c r="H1586" s="28">
        <v>0</v>
      </c>
      <c r="I1586" s="30">
        <f>ROUND(G1586*H1586,P4)</f>
        <v>0</v>
      </c>
      <c r="L1586" s="30">
        <v>0</v>
      </c>
      <c r="M1586" s="24">
        <f>ROUND(G1586*L1586,P4)</f>
        <v>0</v>
      </c>
      <c r="N1586" s="25" t="s">
        <v>3227</v>
      </c>
      <c r="O1586" s="31">
        <f>M1586*AA1586</f>
        <v>0</v>
      </c>
      <c r="P1586" s="1">
        <v>3</v>
      </c>
      <c r="AA1586" s="1">
        <f>IF(P1586=1,$O$3,IF(P1586=2,$O$4,$O$5))</f>
        <v>0</v>
      </c>
    </row>
    <row r="1587">
      <c r="A1587" s="1" t="s">
        <v>593</v>
      </c>
      <c r="E1587" s="27" t="s">
        <v>9231</v>
      </c>
    </row>
    <row r="1588">
      <c r="A1588" s="1" t="s">
        <v>594</v>
      </c>
    </row>
    <row r="1589">
      <c r="A1589" s="1" t="s">
        <v>596</v>
      </c>
      <c r="E1589" s="27" t="s">
        <v>589</v>
      </c>
    </row>
    <row r="1590">
      <c r="A1590" s="1" t="s">
        <v>587</v>
      </c>
      <c r="B1590" s="1">
        <v>149</v>
      </c>
      <c r="C1590" s="26" t="s">
        <v>8388</v>
      </c>
      <c r="D1590" t="s">
        <v>589</v>
      </c>
      <c r="E1590" s="27" t="s">
        <v>8312</v>
      </c>
      <c r="F1590" s="28" t="s">
        <v>621</v>
      </c>
      <c r="G1590" s="29">
        <v>1</v>
      </c>
      <c r="H1590" s="28">
        <v>0</v>
      </c>
      <c r="I1590" s="30">
        <f>ROUND(G1590*H1590,P4)</f>
        <v>0</v>
      </c>
      <c r="L1590" s="30">
        <v>0</v>
      </c>
      <c r="M1590" s="24">
        <f>ROUND(G1590*L1590,P4)</f>
        <v>0</v>
      </c>
      <c r="N1590" s="25" t="s">
        <v>3227</v>
      </c>
      <c r="O1590" s="31">
        <f>M1590*AA1590</f>
        <v>0</v>
      </c>
      <c r="P1590" s="1">
        <v>3</v>
      </c>
      <c r="AA1590" s="1">
        <f>IF(P1590=1,$O$3,IF(P1590=2,$O$4,$O$5))</f>
        <v>0</v>
      </c>
    </row>
    <row r="1591">
      <c r="A1591" s="1" t="s">
        <v>593</v>
      </c>
      <c r="E1591" s="27" t="s">
        <v>8312</v>
      </c>
    </row>
    <row r="1592">
      <c r="A1592" s="1" t="s">
        <v>594</v>
      </c>
    </row>
    <row r="1593">
      <c r="A1593" s="1" t="s">
        <v>596</v>
      </c>
      <c r="E1593" s="27" t="s">
        <v>589</v>
      </c>
    </row>
    <row r="1594">
      <c r="A1594" s="1" t="s">
        <v>584</v>
      </c>
      <c r="C1594" s="22" t="s">
        <v>9306</v>
      </c>
      <c r="E1594" s="23" t="s">
        <v>8273</v>
      </c>
      <c r="L1594" s="24">
        <f>SUMIFS(L1595:L1630,A1595:A1630,"P")</f>
        <v>0</v>
      </c>
      <c r="M1594" s="24">
        <f>SUMIFS(M1595:M1630,A1595:A1630,"P")</f>
        <v>0</v>
      </c>
      <c r="N1594" s="25"/>
    </row>
    <row r="1595" ht="26.4">
      <c r="A1595" s="1" t="s">
        <v>587</v>
      </c>
      <c r="B1595" s="1">
        <v>150</v>
      </c>
      <c r="C1595" s="26" t="s">
        <v>8390</v>
      </c>
      <c r="D1595" t="s">
        <v>589</v>
      </c>
      <c r="E1595" s="27" t="s">
        <v>9307</v>
      </c>
      <c r="F1595" s="28" t="s">
        <v>607</v>
      </c>
      <c r="G1595" s="29">
        <v>17</v>
      </c>
      <c r="H1595" s="28">
        <v>0</v>
      </c>
      <c r="I1595" s="30">
        <f>ROUND(G1595*H1595,P4)</f>
        <v>0</v>
      </c>
      <c r="L1595" s="30">
        <v>0</v>
      </c>
      <c r="M1595" s="24">
        <f>ROUND(G1595*L1595,P4)</f>
        <v>0</v>
      </c>
      <c r="N1595" s="25" t="s">
        <v>3227</v>
      </c>
      <c r="O1595" s="31">
        <f>M1595*AA1595</f>
        <v>0</v>
      </c>
      <c r="P1595" s="1">
        <v>3</v>
      </c>
      <c r="AA1595" s="1">
        <f>IF(P1595=1,$O$3,IF(P1595=2,$O$4,$O$5))</f>
        <v>0</v>
      </c>
    </row>
    <row r="1596" ht="26.4">
      <c r="A1596" s="1" t="s">
        <v>593</v>
      </c>
      <c r="E1596" s="27" t="s">
        <v>9307</v>
      </c>
    </row>
    <row r="1597">
      <c r="A1597" s="1" t="s">
        <v>594</v>
      </c>
    </row>
    <row r="1598">
      <c r="A1598" s="1" t="s">
        <v>596</v>
      </c>
      <c r="E1598" s="27" t="s">
        <v>589</v>
      </c>
    </row>
    <row r="1599">
      <c r="A1599" s="1" t="s">
        <v>587</v>
      </c>
      <c r="B1599" s="1">
        <v>151</v>
      </c>
      <c r="C1599" s="26" t="s">
        <v>8391</v>
      </c>
      <c r="D1599" t="s">
        <v>589</v>
      </c>
      <c r="E1599" s="27" t="s">
        <v>8279</v>
      </c>
      <c r="F1599" s="28" t="s">
        <v>621</v>
      </c>
      <c r="G1599" s="29">
        <v>4</v>
      </c>
      <c r="H1599" s="28">
        <v>0</v>
      </c>
      <c r="I1599" s="30">
        <f>ROUND(G1599*H1599,P4)</f>
        <v>0</v>
      </c>
      <c r="L1599" s="30">
        <v>0</v>
      </c>
      <c r="M1599" s="24">
        <f>ROUND(G1599*L1599,P4)</f>
        <v>0</v>
      </c>
      <c r="N1599" s="25" t="s">
        <v>3227</v>
      </c>
      <c r="O1599" s="31">
        <f>M1599*AA1599</f>
        <v>0</v>
      </c>
      <c r="P1599" s="1">
        <v>3</v>
      </c>
      <c r="AA1599" s="1">
        <f>IF(P1599=1,$O$3,IF(P1599=2,$O$4,$O$5))</f>
        <v>0</v>
      </c>
    </row>
    <row r="1600">
      <c r="A1600" s="1" t="s">
        <v>593</v>
      </c>
      <c r="E1600" s="27" t="s">
        <v>8279</v>
      </c>
    </row>
    <row r="1601">
      <c r="A1601" s="1" t="s">
        <v>594</v>
      </c>
    </row>
    <row r="1602">
      <c r="A1602" s="1" t="s">
        <v>596</v>
      </c>
      <c r="E1602" s="27" t="s">
        <v>589</v>
      </c>
    </row>
    <row r="1603">
      <c r="A1603" s="1" t="s">
        <v>587</v>
      </c>
      <c r="B1603" s="1">
        <v>152</v>
      </c>
      <c r="C1603" s="26" t="s">
        <v>8392</v>
      </c>
      <c r="D1603" t="s">
        <v>589</v>
      </c>
      <c r="E1603" s="27" t="s">
        <v>8281</v>
      </c>
      <c r="F1603" s="28" t="s">
        <v>621</v>
      </c>
      <c r="G1603" s="29">
        <v>4</v>
      </c>
      <c r="H1603" s="28">
        <v>0</v>
      </c>
      <c r="I1603" s="30">
        <f>ROUND(G1603*H1603,P4)</f>
        <v>0</v>
      </c>
      <c r="L1603" s="30">
        <v>0</v>
      </c>
      <c r="M1603" s="24">
        <f>ROUND(G1603*L1603,P4)</f>
        <v>0</v>
      </c>
      <c r="N1603" s="25" t="s">
        <v>3227</v>
      </c>
      <c r="O1603" s="31">
        <f>M1603*AA1603</f>
        <v>0</v>
      </c>
      <c r="P1603" s="1">
        <v>3</v>
      </c>
      <c r="AA1603" s="1">
        <f>IF(P1603=1,$O$3,IF(P1603=2,$O$4,$O$5))</f>
        <v>0</v>
      </c>
    </row>
    <row r="1604">
      <c r="A1604" s="1" t="s">
        <v>593</v>
      </c>
      <c r="E1604" s="27" t="s">
        <v>8281</v>
      </c>
    </row>
    <row r="1605">
      <c r="A1605" s="1" t="s">
        <v>594</v>
      </c>
    </row>
    <row r="1606">
      <c r="A1606" s="1" t="s">
        <v>596</v>
      </c>
      <c r="E1606" s="27" t="s">
        <v>589</v>
      </c>
    </row>
    <row r="1607">
      <c r="A1607" s="1" t="s">
        <v>587</v>
      </c>
      <c r="B1607" s="1">
        <v>153</v>
      </c>
      <c r="C1607" s="26" t="s">
        <v>9308</v>
      </c>
      <c r="D1607" t="s">
        <v>589</v>
      </c>
      <c r="E1607" s="27" t="s">
        <v>8283</v>
      </c>
      <c r="F1607" s="28" t="s">
        <v>621</v>
      </c>
      <c r="G1607" s="29">
        <v>71</v>
      </c>
      <c r="H1607" s="28">
        <v>0</v>
      </c>
      <c r="I1607" s="30">
        <f>ROUND(G1607*H1607,P4)</f>
        <v>0</v>
      </c>
      <c r="L1607" s="30">
        <v>0</v>
      </c>
      <c r="M1607" s="24">
        <f>ROUND(G1607*L1607,P4)</f>
        <v>0</v>
      </c>
      <c r="N1607" s="25" t="s">
        <v>3227</v>
      </c>
      <c r="O1607" s="31">
        <f>M1607*AA1607</f>
        <v>0</v>
      </c>
      <c r="P1607" s="1">
        <v>3</v>
      </c>
      <c r="AA1607" s="1">
        <f>IF(P1607=1,$O$3,IF(P1607=2,$O$4,$O$5))</f>
        <v>0</v>
      </c>
    </row>
    <row r="1608">
      <c r="A1608" s="1" t="s">
        <v>593</v>
      </c>
      <c r="E1608" s="27" t="s">
        <v>8283</v>
      </c>
    </row>
    <row r="1609">
      <c r="A1609" s="1" t="s">
        <v>594</v>
      </c>
    </row>
    <row r="1610">
      <c r="A1610" s="1" t="s">
        <v>596</v>
      </c>
      <c r="E1610" s="27" t="s">
        <v>589</v>
      </c>
    </row>
    <row r="1611">
      <c r="A1611" s="1" t="s">
        <v>587</v>
      </c>
      <c r="B1611" s="1">
        <v>154</v>
      </c>
      <c r="C1611" s="26" t="s">
        <v>8393</v>
      </c>
      <c r="D1611" t="s">
        <v>589</v>
      </c>
      <c r="E1611" s="27" t="s">
        <v>8285</v>
      </c>
      <c r="F1611" s="28" t="s">
        <v>621</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593</v>
      </c>
      <c r="E1612" s="27" t="s">
        <v>8285</v>
      </c>
    </row>
    <row r="1613">
      <c r="A1613" s="1" t="s">
        <v>594</v>
      </c>
    </row>
    <row r="1614">
      <c r="A1614" s="1" t="s">
        <v>596</v>
      </c>
      <c r="E1614" s="27" t="s">
        <v>589</v>
      </c>
    </row>
    <row r="1615">
      <c r="A1615" s="1" t="s">
        <v>587</v>
      </c>
      <c r="B1615" s="1">
        <v>155</v>
      </c>
      <c r="C1615" s="26" t="s">
        <v>8394</v>
      </c>
      <c r="D1615" t="s">
        <v>589</v>
      </c>
      <c r="E1615" s="27" t="s">
        <v>8287</v>
      </c>
      <c r="F1615" s="28" t="s">
        <v>621</v>
      </c>
      <c r="G1615" s="29">
        <v>6</v>
      </c>
      <c r="H1615" s="28">
        <v>0</v>
      </c>
      <c r="I1615" s="30">
        <f>ROUND(G1615*H1615,P4)</f>
        <v>0</v>
      </c>
      <c r="L1615" s="30">
        <v>0</v>
      </c>
      <c r="M1615" s="24">
        <f>ROUND(G1615*L1615,P4)</f>
        <v>0</v>
      </c>
      <c r="N1615" s="25" t="s">
        <v>3227</v>
      </c>
      <c r="O1615" s="31">
        <f>M1615*AA1615</f>
        <v>0</v>
      </c>
      <c r="P1615" s="1">
        <v>3</v>
      </c>
      <c r="AA1615" s="1">
        <f>IF(P1615=1,$O$3,IF(P1615=2,$O$4,$O$5))</f>
        <v>0</v>
      </c>
    </row>
    <row r="1616">
      <c r="A1616" s="1" t="s">
        <v>593</v>
      </c>
      <c r="E1616" s="27" t="s">
        <v>8287</v>
      </c>
    </row>
    <row r="1617">
      <c r="A1617" s="1" t="s">
        <v>594</v>
      </c>
    </row>
    <row r="1618">
      <c r="A1618" s="1" t="s">
        <v>596</v>
      </c>
      <c r="E1618" s="27" t="s">
        <v>589</v>
      </c>
    </row>
    <row r="1619">
      <c r="A1619" s="1" t="s">
        <v>587</v>
      </c>
      <c r="B1619" s="1">
        <v>156</v>
      </c>
      <c r="C1619" s="26" t="s">
        <v>9309</v>
      </c>
      <c r="D1619" t="s">
        <v>589</v>
      </c>
      <c r="E1619" s="27" t="s">
        <v>8289</v>
      </c>
      <c r="F1619" s="28" t="s">
        <v>621</v>
      </c>
      <c r="G1619" s="29">
        <v>6</v>
      </c>
      <c r="H1619" s="28">
        <v>0</v>
      </c>
      <c r="I1619" s="30">
        <f>ROUND(G1619*H1619,P4)</f>
        <v>0</v>
      </c>
      <c r="L1619" s="30">
        <v>0</v>
      </c>
      <c r="M1619" s="24">
        <f>ROUND(G1619*L1619,P4)</f>
        <v>0</v>
      </c>
      <c r="N1619" s="25" t="s">
        <v>3227</v>
      </c>
      <c r="O1619" s="31">
        <f>M1619*AA1619</f>
        <v>0</v>
      </c>
      <c r="P1619" s="1">
        <v>3</v>
      </c>
      <c r="AA1619" s="1">
        <f>IF(P1619=1,$O$3,IF(P1619=2,$O$4,$O$5))</f>
        <v>0</v>
      </c>
    </row>
    <row r="1620">
      <c r="A1620" s="1" t="s">
        <v>593</v>
      </c>
      <c r="E1620" s="27" t="s">
        <v>8289</v>
      </c>
    </row>
    <row r="1621">
      <c r="A1621" s="1" t="s">
        <v>594</v>
      </c>
    </row>
    <row r="1622">
      <c r="A1622" s="1" t="s">
        <v>596</v>
      </c>
      <c r="E1622" s="27" t="s">
        <v>589</v>
      </c>
    </row>
    <row r="1623">
      <c r="A1623" s="1" t="s">
        <v>587</v>
      </c>
      <c r="B1623" s="1">
        <v>157</v>
      </c>
      <c r="C1623" s="26" t="s">
        <v>9310</v>
      </c>
      <c r="D1623" t="s">
        <v>589</v>
      </c>
      <c r="E1623" s="27" t="s">
        <v>8291</v>
      </c>
      <c r="F1623" s="28" t="s">
        <v>621</v>
      </c>
      <c r="G1623" s="29">
        <v>2</v>
      </c>
      <c r="H1623" s="28">
        <v>0</v>
      </c>
      <c r="I1623" s="30">
        <f>ROUND(G1623*H1623,P4)</f>
        <v>0</v>
      </c>
      <c r="L1623" s="30">
        <v>0</v>
      </c>
      <c r="M1623" s="24">
        <f>ROUND(G1623*L1623,P4)</f>
        <v>0</v>
      </c>
      <c r="N1623" s="25" t="s">
        <v>3227</v>
      </c>
      <c r="O1623" s="31">
        <f>M1623*AA1623</f>
        <v>0</v>
      </c>
      <c r="P1623" s="1">
        <v>3</v>
      </c>
      <c r="AA1623" s="1">
        <f>IF(P1623=1,$O$3,IF(P1623=2,$O$4,$O$5))</f>
        <v>0</v>
      </c>
    </row>
    <row r="1624">
      <c r="A1624" s="1" t="s">
        <v>593</v>
      </c>
      <c r="E1624" s="27" t="s">
        <v>8291</v>
      </c>
    </row>
    <row r="1625">
      <c r="A1625" s="1" t="s">
        <v>594</v>
      </c>
    </row>
    <row r="1626">
      <c r="A1626" s="1" t="s">
        <v>596</v>
      </c>
      <c r="E1626" s="27" t="s">
        <v>589</v>
      </c>
    </row>
    <row r="1627">
      <c r="A1627" s="1" t="s">
        <v>587</v>
      </c>
      <c r="B1627" s="1">
        <v>158</v>
      </c>
      <c r="C1627" s="26" t="s">
        <v>9311</v>
      </c>
      <c r="D1627" t="s">
        <v>589</v>
      </c>
      <c r="E1627" s="27" t="s">
        <v>8293</v>
      </c>
      <c r="F1627" s="28" t="s">
        <v>4131</v>
      </c>
      <c r="G1627" s="29">
        <v>2</v>
      </c>
      <c r="H1627" s="28">
        <v>0</v>
      </c>
      <c r="I1627" s="30">
        <f>ROUND(G1627*H1627,P4)</f>
        <v>0</v>
      </c>
      <c r="L1627" s="30">
        <v>0</v>
      </c>
      <c r="M1627" s="24">
        <f>ROUND(G1627*L1627,P4)</f>
        <v>0</v>
      </c>
      <c r="N1627" s="25" t="s">
        <v>3227</v>
      </c>
      <c r="O1627" s="31">
        <f>M1627*AA1627</f>
        <v>0</v>
      </c>
      <c r="P1627" s="1">
        <v>3</v>
      </c>
      <c r="AA1627" s="1">
        <f>IF(P1627=1,$O$3,IF(P1627=2,$O$4,$O$5))</f>
        <v>0</v>
      </c>
    </row>
    <row r="1628">
      <c r="A1628" s="1" t="s">
        <v>593</v>
      </c>
      <c r="E1628" s="27" t="s">
        <v>8293</v>
      </c>
    </row>
    <row r="1629">
      <c r="A1629" s="1" t="s">
        <v>594</v>
      </c>
    </row>
    <row r="1630">
      <c r="A1630" s="1" t="s">
        <v>596</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9312</v>
      </c>
      <c r="E8" s="23" t="s">
        <v>411</v>
      </c>
      <c r="L8" s="24">
        <f>L9+L179</f>
        <v>0</v>
      </c>
      <c r="M8" s="24">
        <f>M9+M179</f>
        <v>0</v>
      </c>
      <c r="N8" s="25"/>
    </row>
    <row r="9">
      <c r="A9" s="1" t="s">
        <v>6985</v>
      </c>
      <c r="C9" s="22" t="s">
        <v>9313</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9314</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9315</v>
      </c>
      <c r="E8" s="23" t="s">
        <v>413</v>
      </c>
      <c r="L8" s="24">
        <f>L9+L179</f>
        <v>0</v>
      </c>
      <c r="M8" s="24">
        <f>M9+M179</f>
        <v>0</v>
      </c>
      <c r="N8" s="25"/>
    </row>
    <row r="9">
      <c r="A9" s="1" t="s">
        <v>6985</v>
      </c>
      <c r="C9" s="22" t="s">
        <v>9316</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9317</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9318</v>
      </c>
      <c r="E8" s="23" t="s">
        <v>415</v>
      </c>
      <c r="L8" s="24">
        <f>L9+L179</f>
        <v>0</v>
      </c>
      <c r="M8" s="24">
        <f>M9+M179</f>
        <v>0</v>
      </c>
      <c r="N8" s="25"/>
    </row>
    <row r="9">
      <c r="A9" s="1" t="s">
        <v>6985</v>
      </c>
      <c r="C9" s="22" t="s">
        <v>9319</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9320</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9321</v>
      </c>
      <c r="E8" s="23" t="s">
        <v>417</v>
      </c>
      <c r="L8" s="24">
        <f>L9+L179</f>
        <v>0</v>
      </c>
      <c r="M8" s="24">
        <f>M9+M179</f>
        <v>0</v>
      </c>
      <c r="N8" s="25"/>
    </row>
    <row r="9">
      <c r="A9" s="1" t="s">
        <v>6985</v>
      </c>
      <c r="C9" s="22" t="s">
        <v>9322</v>
      </c>
      <c r="E9" s="23" t="s">
        <v>8050</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c r="A17" s="1" t="s">
        <v>594</v>
      </c>
      <c r="E17" s="32" t="s">
        <v>8398</v>
      </c>
    </row>
    <row r="18">
      <c r="A18" s="1" t="s">
        <v>596</v>
      </c>
      <c r="E18" s="27" t="s">
        <v>589</v>
      </c>
    </row>
    <row r="19" ht="26.4">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6.4">
      <c r="A20" s="1" t="s">
        <v>593</v>
      </c>
      <c r="E20" s="27" t="s">
        <v>8004</v>
      </c>
    </row>
    <row r="21" ht="26.4">
      <c r="A21" s="1" t="s">
        <v>594</v>
      </c>
      <c r="E21" s="32" t="s">
        <v>8399</v>
      </c>
    </row>
    <row r="22">
      <c r="A22" s="1" t="s">
        <v>596</v>
      </c>
      <c r="E22" s="27" t="s">
        <v>589</v>
      </c>
    </row>
    <row r="23" ht="26.4">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6.4">
      <c r="A24" s="1" t="s">
        <v>593</v>
      </c>
      <c r="E24" s="27" t="s">
        <v>8402</v>
      </c>
    </row>
    <row r="25" ht="39.6">
      <c r="A25" s="1" t="s">
        <v>594</v>
      </c>
      <c r="E25" s="32" t="s">
        <v>8403</v>
      </c>
    </row>
    <row r="26">
      <c r="A26" s="1" t="s">
        <v>596</v>
      </c>
      <c r="E26" s="27" t="s">
        <v>589</v>
      </c>
    </row>
    <row r="27" ht="26.4">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9.6">
      <c r="A28" s="1" t="s">
        <v>593</v>
      </c>
      <c r="E28" s="27" t="s">
        <v>8008</v>
      </c>
    </row>
    <row r="29">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6.4">
      <c r="A36" s="1" t="s">
        <v>593</v>
      </c>
      <c r="E36" s="27" t="s">
        <v>8013</v>
      </c>
    </row>
    <row r="37">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6.4">
      <c r="A40" s="1" t="s">
        <v>593</v>
      </c>
      <c r="E40" s="27" t="s">
        <v>8100</v>
      </c>
    </row>
    <row r="41">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39.6">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6.4">
      <c r="A52" s="1" t="s">
        <v>593</v>
      </c>
      <c r="E52" s="27" t="s">
        <v>8411</v>
      </c>
    </row>
    <row r="53">
      <c r="A53" s="1" t="s">
        <v>594</v>
      </c>
      <c r="E53" s="32" t="s">
        <v>8412</v>
      </c>
    </row>
    <row r="54">
      <c r="A54" s="1" t="s">
        <v>596</v>
      </c>
      <c r="E54" s="27" t="s">
        <v>589</v>
      </c>
    </row>
    <row r="55">
      <c r="A55" s="1" t="s">
        <v>584</v>
      </c>
      <c r="C55" s="22" t="s">
        <v>2572</v>
      </c>
      <c r="E55" s="23" t="s">
        <v>4106</v>
      </c>
      <c r="L55" s="24">
        <f>SUMIFS(L56:L95,A56:A95,"P")</f>
        <v>0</v>
      </c>
      <c r="M55" s="24">
        <f>SUMIFS(M56:M95,A56:A95,"P")</f>
        <v>0</v>
      </c>
      <c r="N55" s="25"/>
    </row>
    <row r="56" ht="26.4">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6.4">
      <c r="A57" s="1" t="s">
        <v>593</v>
      </c>
      <c r="E57" s="27" t="s">
        <v>8123</v>
      </c>
    </row>
    <row r="58" ht="26.4">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8">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6.4">
      <c r="A65" s="1" t="s">
        <v>593</v>
      </c>
      <c r="E65" s="27" t="s">
        <v>8420</v>
      </c>
    </row>
    <row r="66" ht="26.4">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4">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6.4">
      <c r="A81" s="1" t="s">
        <v>593</v>
      </c>
      <c r="E81" s="27" t="s">
        <v>8131</v>
      </c>
    </row>
    <row r="82" ht="26.4">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c r="A94" s="1" t="s">
        <v>594</v>
      </c>
      <c r="E94" s="32" t="s">
        <v>8440</v>
      </c>
    </row>
    <row r="95">
      <c r="A95" s="1" t="s">
        <v>596</v>
      </c>
      <c r="E95" s="27" t="s">
        <v>589</v>
      </c>
    </row>
    <row r="96">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6.4">
      <c r="A98" s="1" t="s">
        <v>593</v>
      </c>
      <c r="E98" s="27" t="s">
        <v>8443</v>
      </c>
    </row>
    <row r="99">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6.4">
      <c r="A102" s="1" t="s">
        <v>593</v>
      </c>
      <c r="E102" s="27" t="s">
        <v>8447</v>
      </c>
    </row>
    <row r="10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6.4">
      <c r="A106" s="1" t="s">
        <v>593</v>
      </c>
      <c r="E106" s="27" t="s">
        <v>8163</v>
      </c>
    </row>
    <row r="107">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6.4">
      <c r="A110" s="1" t="s">
        <v>593</v>
      </c>
      <c r="E110" s="27" t="s">
        <v>8167</v>
      </c>
    </row>
    <row r="111">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6.4">
      <c r="A114" s="1" t="s">
        <v>593</v>
      </c>
      <c r="E114" s="27" t="s">
        <v>8031</v>
      </c>
    </row>
    <row r="115">
      <c r="A115" s="1" t="s">
        <v>594</v>
      </c>
      <c r="E115" s="32" t="s">
        <v>8451</v>
      </c>
    </row>
    <row r="116">
      <c r="A116" s="1" t="s">
        <v>596</v>
      </c>
      <c r="E116" s="27" t="s">
        <v>589</v>
      </c>
    </row>
    <row r="117">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6.4">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6.4">
      <c r="A123" s="1" t="s">
        <v>593</v>
      </c>
      <c r="E123" s="27" t="s">
        <v>8455</v>
      </c>
    </row>
    <row r="124" ht="26.4">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6.4">
      <c r="A127" s="1" t="s">
        <v>593</v>
      </c>
      <c r="E127" s="27" t="s">
        <v>8459</v>
      </c>
    </row>
    <row r="128">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9.6">
      <c r="A139" s="1" t="s">
        <v>593</v>
      </c>
      <c r="E139" s="27" t="s">
        <v>8470</v>
      </c>
    </row>
    <row r="140">
      <c r="A140" s="1" t="s">
        <v>594</v>
      </c>
    </row>
    <row r="141">
      <c r="A141" s="1" t="s">
        <v>596</v>
      </c>
      <c r="E141" s="27" t="s">
        <v>589</v>
      </c>
    </row>
    <row r="142">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4">
      <c r="A145" s="1" t="s">
        <v>594</v>
      </c>
      <c r="E145" s="32" t="s">
        <v>8475</v>
      </c>
    </row>
    <row r="146">
      <c r="A146" s="1" t="s">
        <v>596</v>
      </c>
      <c r="E146" s="27" t="s">
        <v>589</v>
      </c>
    </row>
    <row r="147" ht="26.4">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6.4">
      <c r="A148" s="1" t="s">
        <v>593</v>
      </c>
      <c r="E148" s="27" t="s">
        <v>8478</v>
      </c>
    </row>
    <row r="149" ht="26.4">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9.6">
      <c r="A152" s="1" t="s">
        <v>593</v>
      </c>
      <c r="E152" s="27" t="s">
        <v>8482</v>
      </c>
    </row>
    <row r="153">
      <c r="A153" s="1" t="s">
        <v>594</v>
      </c>
    </row>
    <row r="154">
      <c r="A154" s="1" t="s">
        <v>596</v>
      </c>
      <c r="E154" s="27" t="s">
        <v>589</v>
      </c>
    </row>
    <row r="155">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6.4">
      <c r="A157" s="1" t="s">
        <v>593</v>
      </c>
      <c r="E157" s="27" t="s">
        <v>8487</v>
      </c>
    </row>
    <row r="158">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6.4">
      <c r="A161" s="1" t="s">
        <v>593</v>
      </c>
      <c r="E161" s="27" t="s">
        <v>8490</v>
      </c>
    </row>
    <row r="162">
      <c r="A162" s="1" t="s">
        <v>594</v>
      </c>
      <c r="E162" s="32" t="s">
        <v>8491</v>
      </c>
    </row>
    <row r="163">
      <c r="A163" s="1" t="s">
        <v>596</v>
      </c>
      <c r="E163" s="27" t="s">
        <v>589</v>
      </c>
    </row>
    <row r="164">
      <c r="A164" s="1" t="s">
        <v>584</v>
      </c>
      <c r="C164" s="22" t="s">
        <v>690</v>
      </c>
      <c r="E164" s="23" t="s">
        <v>691</v>
      </c>
      <c r="L164" s="24">
        <f>SUMIFS(L165:L168,A165:A168,"P")</f>
        <v>0</v>
      </c>
      <c r="M164" s="24">
        <f>SUMIFS(M165:M168,A165:A168,"P")</f>
        <v>0</v>
      </c>
      <c r="N164" s="25"/>
    </row>
    <row r="165" ht="39.6">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696</v>
      </c>
    </row>
    <row r="167">
      <c r="A167" s="1" t="s">
        <v>594</v>
      </c>
      <c r="E167" s="32" t="s">
        <v>8492</v>
      </c>
    </row>
    <row r="168" ht="158.4">
      <c r="A168" s="1" t="s">
        <v>596</v>
      </c>
      <c r="E168" s="27" t="s">
        <v>698</v>
      </c>
    </row>
    <row r="169">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9.6">
      <c r="A171" s="1" t="s">
        <v>593</v>
      </c>
      <c r="E171" s="27" t="s">
        <v>8495</v>
      </c>
    </row>
    <row r="172">
      <c r="A172" s="1" t="s">
        <v>594</v>
      </c>
    </row>
    <row r="173">
      <c r="A173" s="1" t="s">
        <v>596</v>
      </c>
      <c r="E173" s="27" t="s">
        <v>589</v>
      </c>
    </row>
    <row r="174">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c r="A177" s="1" t="s">
        <v>594</v>
      </c>
      <c r="E177" s="32" t="s">
        <v>3860</v>
      </c>
    </row>
    <row r="178">
      <c r="A178" s="1" t="s">
        <v>596</v>
      </c>
      <c r="E178" s="27" t="s">
        <v>589</v>
      </c>
    </row>
    <row r="179">
      <c r="A179" s="1" t="s">
        <v>6985</v>
      </c>
      <c r="C179" s="22" t="s">
        <v>9323</v>
      </c>
      <c r="E179" s="23" t="s">
        <v>8242</v>
      </c>
      <c r="L179" s="24">
        <f>L180+L245+L282+L335+L376+L401</f>
        <v>0</v>
      </c>
      <c r="M179" s="24">
        <f>M180+M245+M282+M335+M376+M401</f>
        <v>0</v>
      </c>
      <c r="N179" s="25"/>
    </row>
    <row r="180">
      <c r="A180" s="1" t="s">
        <v>584</v>
      </c>
      <c r="C180" s="22" t="s">
        <v>8187</v>
      </c>
      <c r="E180" s="23" t="s">
        <v>8243</v>
      </c>
      <c r="L180" s="24">
        <f>SUMIFS(L181:L244,A181:A244,"P")</f>
        <v>0</v>
      </c>
      <c r="M180" s="24">
        <f>SUMIFS(M181:M244,A181:A244,"P")</f>
        <v>0</v>
      </c>
      <c r="N180" s="25"/>
    </row>
    <row r="181" ht="26.4">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6.4">
      <c r="A182" s="1" t="s">
        <v>593</v>
      </c>
      <c r="E182" s="27" t="s">
        <v>620</v>
      </c>
    </row>
    <row r="183">
      <c r="A183" s="1" t="s">
        <v>594</v>
      </c>
    </row>
    <row r="184">
      <c r="A184" s="1" t="s">
        <v>596</v>
      </c>
      <c r="E184" s="27" t="s">
        <v>589</v>
      </c>
    </row>
    <row r="185" ht="26.4">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6.4">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6.4">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6.4">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6.4">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6.4">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6.4">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6.4">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c r="A245" s="1" t="s">
        <v>584</v>
      </c>
      <c r="C245" s="22" t="s">
        <v>8190</v>
      </c>
      <c r="E245" s="23" t="s">
        <v>8273</v>
      </c>
      <c r="L245" s="24">
        <f>SUMIFS(L246:L281,A246:A281,"P")</f>
        <v>0</v>
      </c>
      <c r="M245" s="24">
        <f>SUMIFS(M246:M281,A246:A281,"P")</f>
        <v>0</v>
      </c>
      <c r="N245" s="25"/>
    </row>
    <row r="246" ht="26.4">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6.4">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6.4">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6.4">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6.4">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6.4">
      <c r="A382" s="1" t="s">
        <v>593</v>
      </c>
      <c r="E382" s="27" t="s">
        <v>6500</v>
      </c>
    </row>
    <row r="383">
      <c r="A383" s="1" t="s">
        <v>594</v>
      </c>
    </row>
    <row r="384">
      <c r="A384" s="1" t="s">
        <v>596</v>
      </c>
      <c r="E384" s="27" t="s">
        <v>589</v>
      </c>
    </row>
    <row r="385" ht="26.4">
      <c r="A385" s="1" t="s">
        <v>587</v>
      </c>
      <c r="B385" s="1">
        <v>51</v>
      </c>
      <c r="C385" s="26" t="s">
        <v>8349</v>
      </c>
      <c r="D385" t="s">
        <v>589</v>
      </c>
      <c r="E385" s="27" t="s">
        <v>1553</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6.4">
      <c r="A386" s="1" t="s">
        <v>593</v>
      </c>
      <c r="E386" s="27" t="s">
        <v>1553</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1557</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1557</v>
      </c>
    </row>
    <row r="395">
      <c r="A395" s="1" t="s">
        <v>594</v>
      </c>
    </row>
    <row r="396">
      <c r="A396" s="1" t="s">
        <v>596</v>
      </c>
      <c r="E396" s="27" t="s">
        <v>589</v>
      </c>
    </row>
    <row r="397">
      <c r="A397" s="1" t="s">
        <v>587</v>
      </c>
      <c r="B397" s="1">
        <v>54</v>
      </c>
      <c r="C397" s="26" t="s">
        <v>8355</v>
      </c>
      <c r="D397" t="s">
        <v>589</v>
      </c>
      <c r="E397" s="27" t="s">
        <v>1561</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1561</v>
      </c>
    </row>
    <row r="399">
      <c r="A399" s="1" t="s">
        <v>594</v>
      </c>
    </row>
    <row r="400">
      <c r="A400" s="1" t="s">
        <v>596</v>
      </c>
      <c r="E400" s="27" t="s">
        <v>589</v>
      </c>
    </row>
    <row r="401">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9324</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7999</v>
      </c>
      <c r="D10" t="s">
        <v>589</v>
      </c>
      <c r="E10" s="27" t="s">
        <v>8000</v>
      </c>
      <c r="F10" s="28" t="s">
        <v>614</v>
      </c>
      <c r="G10" s="29">
        <v>44.5</v>
      </c>
      <c r="H10" s="28">
        <v>0</v>
      </c>
      <c r="I10" s="30">
        <f>ROUND(G10*H10,P4)</f>
        <v>0</v>
      </c>
      <c r="L10" s="30">
        <v>0</v>
      </c>
      <c r="M10" s="24">
        <f>ROUND(G10*L10,P4)</f>
        <v>0</v>
      </c>
      <c r="N10" s="25" t="s">
        <v>7500</v>
      </c>
      <c r="O10" s="31">
        <f>M10*AA10</f>
        <v>0</v>
      </c>
      <c r="P10" s="1">
        <v>3</v>
      </c>
      <c r="AA10" s="1">
        <f>IF(P10=1,$O$3,IF(P10=2,$O$4,$O$5))</f>
        <v>0</v>
      </c>
    </row>
    <row r="11">
      <c r="A11" s="1" t="s">
        <v>593</v>
      </c>
      <c r="E11" s="27" t="s">
        <v>8001</v>
      </c>
    </row>
    <row r="12">
      <c r="A12" s="1" t="s">
        <v>594</v>
      </c>
      <c r="E12" s="32" t="s">
        <v>9325</v>
      </c>
    </row>
    <row r="13">
      <c r="A13" s="1" t="s">
        <v>596</v>
      </c>
      <c r="E13" s="27" t="s">
        <v>589</v>
      </c>
    </row>
    <row r="14" ht="26.4">
      <c r="A14" s="1" t="s">
        <v>587</v>
      </c>
      <c r="B14" s="1">
        <v>2</v>
      </c>
      <c r="C14" s="26" t="s">
        <v>8002</v>
      </c>
      <c r="D14" t="s">
        <v>589</v>
      </c>
      <c r="E14" s="27" t="s">
        <v>8003</v>
      </c>
      <c r="F14" s="28" t="s">
        <v>591</v>
      </c>
      <c r="G14" s="29">
        <v>23.140000000000001</v>
      </c>
      <c r="H14" s="28">
        <v>0</v>
      </c>
      <c r="I14" s="30">
        <f>ROUND(G14*H14,P4)</f>
        <v>0</v>
      </c>
      <c r="L14" s="30">
        <v>0</v>
      </c>
      <c r="M14" s="24">
        <f>ROUND(G14*L14,P4)</f>
        <v>0</v>
      </c>
      <c r="N14" s="25" t="s">
        <v>7500</v>
      </c>
      <c r="O14" s="31">
        <f>M14*AA14</f>
        <v>0</v>
      </c>
      <c r="P14" s="1">
        <v>3</v>
      </c>
      <c r="AA14" s="1">
        <f>IF(P14=1,$O$3,IF(P14=2,$O$4,$O$5))</f>
        <v>0</v>
      </c>
    </row>
    <row r="15" ht="26.4">
      <c r="A15" s="1" t="s">
        <v>593</v>
      </c>
      <c r="E15" s="27" t="s">
        <v>8004</v>
      </c>
    </row>
    <row r="16">
      <c r="A16" s="1" t="s">
        <v>594</v>
      </c>
      <c r="E16" s="32" t="s">
        <v>9326</v>
      </c>
    </row>
    <row r="17">
      <c r="A17" s="1" t="s">
        <v>596</v>
      </c>
      <c r="E17" s="27" t="s">
        <v>589</v>
      </c>
    </row>
    <row r="18" ht="26.4">
      <c r="A18" s="1" t="s">
        <v>587</v>
      </c>
      <c r="B18" s="1">
        <v>3</v>
      </c>
      <c r="C18" s="26" t="s">
        <v>8006</v>
      </c>
      <c r="D18" t="s">
        <v>589</v>
      </c>
      <c r="E18" s="27" t="s">
        <v>8007</v>
      </c>
      <c r="F18" s="28" t="s">
        <v>591</v>
      </c>
      <c r="G18" s="29">
        <v>23.140000000000001</v>
      </c>
      <c r="H18" s="28">
        <v>0</v>
      </c>
      <c r="I18" s="30">
        <f>ROUND(G18*H18,P4)</f>
        <v>0</v>
      </c>
      <c r="L18" s="30">
        <v>0</v>
      </c>
      <c r="M18" s="24">
        <f>ROUND(G18*L18,P4)</f>
        <v>0</v>
      </c>
      <c r="N18" s="25" t="s">
        <v>7500</v>
      </c>
      <c r="O18" s="31">
        <f>M18*AA18</f>
        <v>0</v>
      </c>
      <c r="P18" s="1">
        <v>3</v>
      </c>
      <c r="AA18" s="1">
        <f>IF(P18=1,$O$3,IF(P18=2,$O$4,$O$5))</f>
        <v>0</v>
      </c>
    </row>
    <row r="19" ht="39.6">
      <c r="A19" s="1" t="s">
        <v>593</v>
      </c>
      <c r="E19" s="27" t="s">
        <v>8008</v>
      </c>
    </row>
    <row r="20">
      <c r="A20" s="1" t="s">
        <v>594</v>
      </c>
      <c r="E20" s="32" t="s">
        <v>8009</v>
      </c>
    </row>
    <row r="21">
      <c r="A21" s="1" t="s">
        <v>596</v>
      </c>
      <c r="E21" s="27" t="s">
        <v>589</v>
      </c>
    </row>
    <row r="22">
      <c r="A22" s="1" t="s">
        <v>587</v>
      </c>
      <c r="B22" s="1">
        <v>4</v>
      </c>
      <c r="C22" s="26" t="s">
        <v>8011</v>
      </c>
      <c r="D22" t="s">
        <v>589</v>
      </c>
      <c r="E22" s="27" t="s">
        <v>8012</v>
      </c>
      <c r="F22" s="28" t="s">
        <v>591</v>
      </c>
      <c r="G22" s="29">
        <v>23.140000000000001</v>
      </c>
      <c r="H22" s="28">
        <v>0</v>
      </c>
      <c r="I22" s="30">
        <f>ROUND(G22*H22,P4)</f>
        <v>0</v>
      </c>
      <c r="L22" s="30">
        <v>0</v>
      </c>
      <c r="M22" s="24">
        <f>ROUND(G22*L22,P4)</f>
        <v>0</v>
      </c>
      <c r="N22" s="25" t="s">
        <v>7500</v>
      </c>
      <c r="O22" s="31">
        <f>M22*AA22</f>
        <v>0</v>
      </c>
      <c r="P22" s="1">
        <v>3</v>
      </c>
      <c r="AA22" s="1">
        <f>IF(P22=1,$O$3,IF(P22=2,$O$4,$O$5))</f>
        <v>0</v>
      </c>
    </row>
    <row r="23" ht="26.4">
      <c r="A23" s="1" t="s">
        <v>593</v>
      </c>
      <c r="E23" s="27" t="s">
        <v>8013</v>
      </c>
    </row>
    <row r="24">
      <c r="A24" s="1" t="s">
        <v>594</v>
      </c>
      <c r="E24" s="32" t="s">
        <v>8009</v>
      </c>
    </row>
    <row r="25">
      <c r="A25" s="1" t="s">
        <v>596</v>
      </c>
      <c r="E25" s="27" t="s">
        <v>589</v>
      </c>
    </row>
    <row r="26">
      <c r="A26" s="1" t="s">
        <v>584</v>
      </c>
      <c r="C26" s="22" t="s">
        <v>3003</v>
      </c>
      <c r="E26" s="23" t="s">
        <v>4010</v>
      </c>
      <c r="L26" s="24">
        <f>SUMIFS(L27:L46,A27:A46,"P")</f>
        <v>0</v>
      </c>
      <c r="M26" s="24">
        <f>SUMIFS(M27:M46,A27:A46,"P")</f>
        <v>0</v>
      </c>
      <c r="N26" s="25"/>
    </row>
    <row r="27">
      <c r="A27" s="1" t="s">
        <v>587</v>
      </c>
      <c r="B27" s="1">
        <v>5</v>
      </c>
      <c r="C27" s="26" t="s">
        <v>8014</v>
      </c>
      <c r="D27" t="s">
        <v>589</v>
      </c>
      <c r="E27" s="27" t="s">
        <v>8015</v>
      </c>
      <c r="F27" s="28" t="s">
        <v>614</v>
      </c>
      <c r="G27" s="29">
        <v>44.5</v>
      </c>
      <c r="H27" s="28">
        <v>0</v>
      </c>
      <c r="I27" s="30">
        <f>ROUND(G27*H27,P4)</f>
        <v>0</v>
      </c>
      <c r="L27" s="30">
        <v>0</v>
      </c>
      <c r="M27" s="24">
        <f>ROUND(G27*L27,P4)</f>
        <v>0</v>
      </c>
      <c r="N27" s="25" t="s">
        <v>7500</v>
      </c>
      <c r="O27" s="31">
        <f>M27*AA27</f>
        <v>0</v>
      </c>
      <c r="P27" s="1">
        <v>3</v>
      </c>
      <c r="AA27" s="1">
        <f>IF(P27=1,$O$3,IF(P27=2,$O$4,$O$5))</f>
        <v>0</v>
      </c>
    </row>
    <row r="28" ht="26.4">
      <c r="A28" s="1" t="s">
        <v>593</v>
      </c>
      <c r="E28" s="27" t="s">
        <v>8016</v>
      </c>
    </row>
    <row r="29">
      <c r="A29" s="1" t="s">
        <v>594</v>
      </c>
      <c r="E29" s="32" t="s">
        <v>9325</v>
      </c>
    </row>
    <row r="30">
      <c r="A30" s="1" t="s">
        <v>596</v>
      </c>
      <c r="E30" s="27" t="s">
        <v>589</v>
      </c>
    </row>
    <row r="31">
      <c r="A31" s="1" t="s">
        <v>587</v>
      </c>
      <c r="B31" s="1">
        <v>6</v>
      </c>
      <c r="C31" s="26" t="s">
        <v>8017</v>
      </c>
      <c r="D31" t="s">
        <v>589</v>
      </c>
      <c r="E31" s="27" t="s">
        <v>8018</v>
      </c>
      <c r="F31" s="28" t="s">
        <v>614</v>
      </c>
      <c r="G31" s="29">
        <v>44.5</v>
      </c>
      <c r="H31" s="28">
        <v>0</v>
      </c>
      <c r="I31" s="30">
        <f>ROUND(G31*H31,P4)</f>
        <v>0</v>
      </c>
      <c r="L31" s="30">
        <v>0</v>
      </c>
      <c r="M31" s="24">
        <f>ROUND(G31*L31,P4)</f>
        <v>0</v>
      </c>
      <c r="N31" s="25" t="s">
        <v>7500</v>
      </c>
      <c r="O31" s="31">
        <f>M31*AA31</f>
        <v>0</v>
      </c>
      <c r="P31" s="1">
        <v>3</v>
      </c>
      <c r="AA31" s="1">
        <f>IF(P31=1,$O$3,IF(P31=2,$O$4,$O$5))</f>
        <v>0</v>
      </c>
    </row>
    <row r="32" ht="26.4">
      <c r="A32" s="1" t="s">
        <v>593</v>
      </c>
      <c r="E32" s="27" t="s">
        <v>8019</v>
      </c>
    </row>
    <row r="33">
      <c r="A33" s="1" t="s">
        <v>594</v>
      </c>
      <c r="E33" s="32" t="s">
        <v>9325</v>
      </c>
    </row>
    <row r="34">
      <c r="A34" s="1" t="s">
        <v>596</v>
      </c>
      <c r="E34" s="27" t="s">
        <v>589</v>
      </c>
    </row>
    <row r="35">
      <c r="A35" s="1" t="s">
        <v>587</v>
      </c>
      <c r="B35" s="1">
        <v>7</v>
      </c>
      <c r="C35" s="26" t="s">
        <v>8020</v>
      </c>
      <c r="D35" t="s">
        <v>589</v>
      </c>
      <c r="E35" s="27" t="s">
        <v>8021</v>
      </c>
      <c r="F35" s="28" t="s">
        <v>614</v>
      </c>
      <c r="G35" s="29">
        <v>44.5</v>
      </c>
      <c r="H35" s="28">
        <v>0</v>
      </c>
      <c r="I35" s="30">
        <f>ROUND(G35*H35,P4)</f>
        <v>0</v>
      </c>
      <c r="L35" s="30">
        <v>0</v>
      </c>
      <c r="M35" s="24">
        <f>ROUND(G35*L35,P4)</f>
        <v>0</v>
      </c>
      <c r="N35" s="25" t="s">
        <v>7500</v>
      </c>
      <c r="O35" s="31">
        <f>M35*AA35</f>
        <v>0</v>
      </c>
      <c r="P35" s="1">
        <v>3</v>
      </c>
      <c r="AA35" s="1">
        <f>IF(P35=1,$O$3,IF(P35=2,$O$4,$O$5))</f>
        <v>0</v>
      </c>
    </row>
    <row r="36" ht="26.4">
      <c r="A36" s="1" t="s">
        <v>593</v>
      </c>
      <c r="E36" s="27" t="s">
        <v>8022</v>
      </c>
    </row>
    <row r="37">
      <c r="A37" s="1" t="s">
        <v>594</v>
      </c>
      <c r="E37" s="32" t="s">
        <v>9325</v>
      </c>
    </row>
    <row r="38">
      <c r="A38" s="1" t="s">
        <v>596</v>
      </c>
      <c r="E38" s="27" t="s">
        <v>589</v>
      </c>
    </row>
    <row r="39">
      <c r="A39" s="1" t="s">
        <v>587</v>
      </c>
      <c r="B39" s="1">
        <v>8</v>
      </c>
      <c r="C39" s="26" t="s">
        <v>8023</v>
      </c>
      <c r="D39" t="s">
        <v>589</v>
      </c>
      <c r="E39" s="27" t="s">
        <v>8024</v>
      </c>
      <c r="F39" s="28" t="s">
        <v>614</v>
      </c>
      <c r="G39" s="29">
        <v>45.835000000000001</v>
      </c>
      <c r="H39" s="28">
        <v>0.152</v>
      </c>
      <c r="I39" s="30">
        <f>ROUND(G39*H39,P4)</f>
        <v>0</v>
      </c>
      <c r="L39" s="30">
        <v>0</v>
      </c>
      <c r="M39" s="24">
        <f>ROUND(G39*L39,P4)</f>
        <v>0</v>
      </c>
      <c r="N39" s="25" t="s">
        <v>7500</v>
      </c>
      <c r="O39" s="31">
        <f>M39*AA39</f>
        <v>0</v>
      </c>
      <c r="P39" s="1">
        <v>3</v>
      </c>
      <c r="AA39" s="1">
        <f>IF(P39=1,$O$3,IF(P39=2,$O$4,$O$5))</f>
        <v>0</v>
      </c>
    </row>
    <row r="40">
      <c r="A40" s="1" t="s">
        <v>593</v>
      </c>
      <c r="E40" s="27" t="s">
        <v>8024</v>
      </c>
    </row>
    <row r="41">
      <c r="A41" s="1" t="s">
        <v>594</v>
      </c>
    </row>
    <row r="42">
      <c r="A42" s="1" t="s">
        <v>596</v>
      </c>
      <c r="E42" s="27" t="s">
        <v>589</v>
      </c>
    </row>
    <row r="43">
      <c r="A43" s="1" t="s">
        <v>587</v>
      </c>
      <c r="B43" s="1">
        <v>9</v>
      </c>
      <c r="C43" s="26" t="s">
        <v>8026</v>
      </c>
      <c r="D43" t="s">
        <v>589</v>
      </c>
      <c r="E43" s="27" t="s">
        <v>8027</v>
      </c>
      <c r="F43" s="28" t="s">
        <v>614</v>
      </c>
      <c r="G43" s="29">
        <v>44.5</v>
      </c>
      <c r="H43" s="28">
        <v>0.11162</v>
      </c>
      <c r="I43" s="30">
        <f>ROUND(G43*H43,P4)</f>
        <v>0</v>
      </c>
      <c r="L43" s="30">
        <v>0</v>
      </c>
      <c r="M43" s="24">
        <f>ROUND(G43*L43,P4)</f>
        <v>0</v>
      </c>
      <c r="N43" s="25" t="s">
        <v>7500</v>
      </c>
      <c r="O43" s="31">
        <f>M43*AA43</f>
        <v>0</v>
      </c>
      <c r="P43" s="1">
        <v>3</v>
      </c>
      <c r="AA43" s="1">
        <f>IF(P43=1,$O$3,IF(P43=2,$O$4,$O$5))</f>
        <v>0</v>
      </c>
    </row>
    <row r="44" ht="52.8">
      <c r="A44" s="1" t="s">
        <v>593</v>
      </c>
      <c r="E44" s="27" t="s">
        <v>8028</v>
      </c>
    </row>
    <row r="45">
      <c r="A45" s="1" t="s">
        <v>594</v>
      </c>
      <c r="E45" s="32" t="s">
        <v>9325</v>
      </c>
    </row>
    <row r="46">
      <c r="A46" s="1" t="s">
        <v>596</v>
      </c>
      <c r="E46" s="27" t="s">
        <v>589</v>
      </c>
    </row>
    <row r="47">
      <c r="A47" s="1" t="s">
        <v>584</v>
      </c>
      <c r="C47" s="22" t="s">
        <v>3264</v>
      </c>
      <c r="E47" s="23" t="s">
        <v>7642</v>
      </c>
      <c r="L47" s="24">
        <f>SUMIFS(L48:L51,A48:A51,"P")</f>
        <v>0</v>
      </c>
      <c r="M47" s="24">
        <f>SUMIFS(M48:M51,A48:A51,"P")</f>
        <v>0</v>
      </c>
      <c r="N47" s="25"/>
    </row>
    <row r="48">
      <c r="A48" s="1" t="s">
        <v>587</v>
      </c>
      <c r="B48" s="1">
        <v>10</v>
      </c>
      <c r="C48" s="26" t="s">
        <v>8029</v>
      </c>
      <c r="D48" t="s">
        <v>589</v>
      </c>
      <c r="E48" s="27" t="s">
        <v>8030</v>
      </c>
      <c r="F48" s="28" t="s">
        <v>607</v>
      </c>
      <c r="G48" s="29">
        <v>10.5</v>
      </c>
      <c r="H48" s="28">
        <v>0.19663</v>
      </c>
      <c r="I48" s="30">
        <f>ROUND(G48*H48,P4)</f>
        <v>0</v>
      </c>
      <c r="L48" s="30">
        <v>0</v>
      </c>
      <c r="M48" s="24">
        <f>ROUND(G48*L48,P4)</f>
        <v>0</v>
      </c>
      <c r="N48" s="25" t="s">
        <v>7500</v>
      </c>
      <c r="O48" s="31">
        <f>M48*AA48</f>
        <v>0</v>
      </c>
      <c r="P48" s="1">
        <v>3</v>
      </c>
      <c r="AA48" s="1">
        <f>IF(P48=1,$O$3,IF(P48=2,$O$4,$O$5))</f>
        <v>0</v>
      </c>
    </row>
    <row r="49" ht="26.4">
      <c r="A49" s="1" t="s">
        <v>593</v>
      </c>
      <c r="E49" s="27" t="s">
        <v>8031</v>
      </c>
    </row>
    <row r="50">
      <c r="A50" s="1" t="s">
        <v>594</v>
      </c>
      <c r="E50" s="32" t="s">
        <v>9327</v>
      </c>
    </row>
    <row r="51">
      <c r="A51" s="1" t="s">
        <v>596</v>
      </c>
      <c r="E51" s="27" t="s">
        <v>589</v>
      </c>
    </row>
    <row r="52">
      <c r="A52" s="1" t="s">
        <v>584</v>
      </c>
      <c r="C52" s="22" t="s">
        <v>2018</v>
      </c>
      <c r="E52" s="23" t="s">
        <v>4023</v>
      </c>
      <c r="L52" s="24">
        <f>SUMIFS(L53:L64,A53:A64,"P")</f>
        <v>0</v>
      </c>
      <c r="M52" s="24">
        <f>SUMIFS(M53:M64,A53:A64,"P")</f>
        <v>0</v>
      </c>
      <c r="N52" s="25"/>
    </row>
    <row r="53">
      <c r="A53" s="1" t="s">
        <v>587</v>
      </c>
      <c r="B53" s="1">
        <v>11</v>
      </c>
      <c r="C53" s="26" t="s">
        <v>8033</v>
      </c>
      <c r="D53" t="s">
        <v>589</v>
      </c>
      <c r="E53" s="27" t="s">
        <v>8034</v>
      </c>
      <c r="F53" s="28" t="s">
        <v>607</v>
      </c>
      <c r="G53" s="29">
        <v>8.5800000000000001</v>
      </c>
      <c r="H53" s="28">
        <v>0.048399999999999999</v>
      </c>
      <c r="I53" s="30">
        <f>ROUND(G53*H53,P4)</f>
        <v>0</v>
      </c>
      <c r="L53" s="30">
        <v>0</v>
      </c>
      <c r="M53" s="24">
        <f>ROUND(G53*L53,P4)</f>
        <v>0</v>
      </c>
      <c r="N53" s="25" t="s">
        <v>7500</v>
      </c>
      <c r="O53" s="31">
        <f>M53*AA53</f>
        <v>0</v>
      </c>
      <c r="P53" s="1">
        <v>3</v>
      </c>
      <c r="AA53" s="1">
        <f>IF(P53=1,$O$3,IF(P53=2,$O$4,$O$5))</f>
        <v>0</v>
      </c>
    </row>
    <row r="54">
      <c r="A54" s="1" t="s">
        <v>593</v>
      </c>
      <c r="E54" s="27" t="s">
        <v>8034</v>
      </c>
    </row>
    <row r="55">
      <c r="A55" s="1" t="s">
        <v>594</v>
      </c>
      <c r="E55" s="32" t="s">
        <v>9328</v>
      </c>
    </row>
    <row r="56">
      <c r="A56" s="1" t="s">
        <v>596</v>
      </c>
      <c r="E56" s="27" t="s">
        <v>589</v>
      </c>
    </row>
    <row r="57" ht="26.4">
      <c r="A57" s="1" t="s">
        <v>587</v>
      </c>
      <c r="B57" s="1">
        <v>12</v>
      </c>
      <c r="C57" s="26" t="s">
        <v>8036</v>
      </c>
      <c r="D57" t="s">
        <v>589</v>
      </c>
      <c r="E57" s="27" t="s">
        <v>8037</v>
      </c>
      <c r="F57" s="28" t="s">
        <v>607</v>
      </c>
      <c r="G57" s="29">
        <v>7.7999999999999998</v>
      </c>
      <c r="H57" s="28">
        <v>0.16850000000000001</v>
      </c>
      <c r="I57" s="30">
        <f>ROUND(G57*H57,P4)</f>
        <v>0</v>
      </c>
      <c r="L57" s="30">
        <v>0</v>
      </c>
      <c r="M57" s="24">
        <f>ROUND(G57*L57,P4)</f>
        <v>0</v>
      </c>
      <c r="N57" s="25" t="s">
        <v>7500</v>
      </c>
      <c r="O57" s="31">
        <f>M57*AA57</f>
        <v>0</v>
      </c>
      <c r="P57" s="1">
        <v>3</v>
      </c>
      <c r="AA57" s="1">
        <f>IF(P57=1,$O$3,IF(P57=2,$O$4,$O$5))</f>
        <v>0</v>
      </c>
    </row>
    <row r="58" ht="39.6">
      <c r="A58" s="1" t="s">
        <v>593</v>
      </c>
      <c r="E58" s="27" t="s">
        <v>8038</v>
      </c>
    </row>
    <row r="59">
      <c r="A59" s="1" t="s">
        <v>594</v>
      </c>
      <c r="E59" s="32" t="s">
        <v>9329</v>
      </c>
    </row>
    <row r="60" ht="118.8">
      <c r="A60" s="1" t="s">
        <v>596</v>
      </c>
      <c r="E60" s="27" t="s">
        <v>8039</v>
      </c>
    </row>
    <row r="61">
      <c r="A61" s="1" t="s">
        <v>587</v>
      </c>
      <c r="B61" s="1">
        <v>13</v>
      </c>
      <c r="C61" s="26" t="s">
        <v>8040</v>
      </c>
      <c r="D61" t="s">
        <v>589</v>
      </c>
      <c r="E61" s="27" t="s">
        <v>8041</v>
      </c>
      <c r="F61" s="28" t="s">
        <v>614</v>
      </c>
      <c r="G61" s="29">
        <v>44.5</v>
      </c>
      <c r="H61" s="28">
        <v>0</v>
      </c>
      <c r="I61" s="30">
        <f>ROUND(G61*H61,P4)</f>
        <v>0</v>
      </c>
      <c r="L61" s="30">
        <v>0</v>
      </c>
      <c r="M61" s="24">
        <f>ROUND(G61*L61,P4)</f>
        <v>0</v>
      </c>
      <c r="N61" s="25" t="s">
        <v>7500</v>
      </c>
      <c r="O61" s="31">
        <f>M61*AA61</f>
        <v>0</v>
      </c>
      <c r="P61" s="1">
        <v>3</v>
      </c>
      <c r="AA61" s="1">
        <f>IF(P61=1,$O$3,IF(P61=2,$O$4,$O$5))</f>
        <v>0</v>
      </c>
    </row>
    <row r="62" ht="26.4">
      <c r="A62" s="1" t="s">
        <v>593</v>
      </c>
      <c r="E62" s="27" t="s">
        <v>8042</v>
      </c>
    </row>
    <row r="63" ht="26.4">
      <c r="A63" s="1" t="s">
        <v>594</v>
      </c>
      <c r="E63" s="32" t="s">
        <v>9330</v>
      </c>
    </row>
    <row r="64">
      <c r="A64" s="1" t="s">
        <v>596</v>
      </c>
      <c r="E64" s="27" t="s">
        <v>589</v>
      </c>
    </row>
    <row r="65">
      <c r="A65" s="1" t="s">
        <v>584</v>
      </c>
      <c r="C65" s="22" t="s">
        <v>690</v>
      </c>
      <c r="E65" s="23" t="s">
        <v>691</v>
      </c>
      <c r="L65" s="24">
        <f>SUMIFS(L66:L69,A66:A69,"P")</f>
        <v>0</v>
      </c>
      <c r="M65" s="24">
        <f>SUMIFS(M66:M69,A66:A69,"P")</f>
        <v>0</v>
      </c>
      <c r="N65" s="25"/>
    </row>
    <row r="66" ht="39.6">
      <c r="A66" s="1" t="s">
        <v>587</v>
      </c>
      <c r="B66" s="1">
        <v>14</v>
      </c>
      <c r="C66" s="26" t="s">
        <v>2681</v>
      </c>
      <c r="D66" t="s">
        <v>2682</v>
      </c>
      <c r="E66" s="27" t="s">
        <v>2683</v>
      </c>
      <c r="F66" s="28" t="s">
        <v>695</v>
      </c>
      <c r="G66" s="29">
        <v>41.652000000000001</v>
      </c>
      <c r="H66" s="28">
        <v>0</v>
      </c>
      <c r="I66" s="30">
        <f>ROUND(G66*H66,P4)</f>
        <v>0</v>
      </c>
      <c r="L66" s="30">
        <v>0</v>
      </c>
      <c r="M66" s="24">
        <f>ROUND(G66*L66,P4)</f>
        <v>0</v>
      </c>
      <c r="N66" s="25" t="s">
        <v>589</v>
      </c>
      <c r="O66" s="31">
        <f>M66*AA66</f>
        <v>0</v>
      </c>
      <c r="P66" s="1">
        <v>3</v>
      </c>
      <c r="AA66" s="1">
        <f>IF(P66=1,$O$3,IF(P66=2,$O$4,$O$5))</f>
        <v>0</v>
      </c>
    </row>
    <row r="67" ht="39.6">
      <c r="A67" s="1" t="s">
        <v>593</v>
      </c>
      <c r="E67" s="27" t="s">
        <v>696</v>
      </c>
    </row>
    <row r="68">
      <c r="A68" s="1" t="s">
        <v>594</v>
      </c>
      <c r="E68" s="32" t="s">
        <v>9331</v>
      </c>
    </row>
    <row r="69" ht="158.4">
      <c r="A69" s="1" t="s">
        <v>596</v>
      </c>
      <c r="E69" s="27" t="s">
        <v>698</v>
      </c>
    </row>
    <row r="70">
      <c r="A70" s="1" t="s">
        <v>584</v>
      </c>
      <c r="C70" s="22" t="s">
        <v>7690</v>
      </c>
      <c r="E70" s="23" t="s">
        <v>7691</v>
      </c>
      <c r="L70" s="24">
        <f>SUMIFS(L71:L74,A71:A74,"P")</f>
        <v>0</v>
      </c>
      <c r="M70" s="24">
        <f>SUMIFS(M71:M74,A71:A74,"P")</f>
        <v>0</v>
      </c>
      <c r="N70" s="25"/>
    </row>
    <row r="71">
      <c r="A71" s="1" t="s">
        <v>587</v>
      </c>
      <c r="B71" s="1">
        <v>15</v>
      </c>
      <c r="C71" s="26" t="s">
        <v>8045</v>
      </c>
      <c r="D71" t="s">
        <v>589</v>
      </c>
      <c r="E71" s="27" t="s">
        <v>8046</v>
      </c>
      <c r="F71" s="28" t="s">
        <v>695</v>
      </c>
      <c r="G71" s="29">
        <v>15.728</v>
      </c>
      <c r="H71" s="28">
        <v>0</v>
      </c>
      <c r="I71" s="30">
        <f>ROUND(G71*H71,P4)</f>
        <v>0</v>
      </c>
      <c r="L71" s="30">
        <v>0</v>
      </c>
      <c r="M71" s="24">
        <f>ROUND(G71*L71,P4)</f>
        <v>0</v>
      </c>
      <c r="N71" s="25" t="s">
        <v>7500</v>
      </c>
      <c r="O71" s="31">
        <f>M71*AA71</f>
        <v>0</v>
      </c>
      <c r="P71" s="1">
        <v>3</v>
      </c>
      <c r="AA71" s="1">
        <f>IF(P71=1,$O$3,IF(P71=2,$O$4,$O$5))</f>
        <v>0</v>
      </c>
    </row>
    <row r="72" ht="26.4">
      <c r="A72" s="1" t="s">
        <v>593</v>
      </c>
      <c r="E72" s="27" t="s">
        <v>8047</v>
      </c>
    </row>
    <row r="73">
      <c r="A73" s="1" t="s">
        <v>594</v>
      </c>
    </row>
    <row r="74">
      <c r="A74" s="1" t="s">
        <v>596</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9332</v>
      </c>
      <c r="E8" s="23" t="s">
        <v>421</v>
      </c>
      <c r="L8" s="24">
        <f>L9+L155+L248</f>
        <v>0</v>
      </c>
      <c r="M8" s="24">
        <f>M9+M155+M248</f>
        <v>0</v>
      </c>
      <c r="N8" s="25"/>
    </row>
    <row r="9">
      <c r="A9" s="1" t="s">
        <v>6985</v>
      </c>
      <c r="C9" s="22" t="s">
        <v>9333</v>
      </c>
      <c r="E9" s="23" t="s">
        <v>8050</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7767</v>
      </c>
      <c r="D11" t="s">
        <v>589</v>
      </c>
      <c r="E11" s="27" t="s">
        <v>7768</v>
      </c>
      <c r="F11" s="28" t="s">
        <v>3050</v>
      </c>
      <c r="G11" s="29">
        <v>2.621</v>
      </c>
      <c r="H11" s="28">
        <v>0.001</v>
      </c>
      <c r="I11" s="30">
        <f>ROUND(G11*H11,P4)</f>
        <v>0</v>
      </c>
      <c r="L11" s="30">
        <v>0</v>
      </c>
      <c r="M11" s="24">
        <f>ROUND(G11*L11,P4)</f>
        <v>0</v>
      </c>
      <c r="N11" s="25" t="s">
        <v>7500</v>
      </c>
      <c r="O11" s="31">
        <f>M11*AA11</f>
        <v>0</v>
      </c>
      <c r="P11" s="1">
        <v>3</v>
      </c>
      <c r="AA11" s="1">
        <f>IF(P11=1,$O$3,IF(P11=2,$O$4,$O$5))</f>
        <v>0</v>
      </c>
    </row>
    <row r="12">
      <c r="A12" s="1" t="s">
        <v>593</v>
      </c>
      <c r="E12" s="27" t="s">
        <v>7768</v>
      </c>
    </row>
    <row r="13">
      <c r="A13" s="1" t="s">
        <v>594</v>
      </c>
      <c r="E13" s="32" t="s">
        <v>9334</v>
      </c>
    </row>
    <row r="14">
      <c r="A14" s="1" t="s">
        <v>596</v>
      </c>
      <c r="E14" s="27" t="s">
        <v>589</v>
      </c>
    </row>
    <row r="15">
      <c r="A15" s="1" t="s">
        <v>587</v>
      </c>
      <c r="B15" s="1">
        <v>2</v>
      </c>
      <c r="C15" s="26" t="s">
        <v>8052</v>
      </c>
      <c r="D15" t="s">
        <v>589</v>
      </c>
      <c r="E15" s="27" t="s">
        <v>8053</v>
      </c>
      <c r="F15" s="28" t="s">
        <v>695</v>
      </c>
      <c r="G15" s="29">
        <v>86.271000000000001</v>
      </c>
      <c r="H15" s="28">
        <v>1</v>
      </c>
      <c r="I15" s="30">
        <f>ROUND(G15*H15,P4)</f>
        <v>0</v>
      </c>
      <c r="L15" s="30">
        <v>0</v>
      </c>
      <c r="M15" s="24">
        <f>ROUND(G15*L15,P4)</f>
        <v>0</v>
      </c>
      <c r="N15" s="25" t="s">
        <v>7500</v>
      </c>
      <c r="O15" s="31">
        <f>M15*AA15</f>
        <v>0</v>
      </c>
      <c r="P15" s="1">
        <v>3</v>
      </c>
      <c r="AA15" s="1">
        <f>IF(P15=1,$O$3,IF(P15=2,$O$4,$O$5))</f>
        <v>0</v>
      </c>
    </row>
    <row r="16">
      <c r="A16" s="1" t="s">
        <v>593</v>
      </c>
      <c r="E16" s="27" t="s">
        <v>8053</v>
      </c>
    </row>
    <row r="17">
      <c r="A17" s="1" t="s">
        <v>594</v>
      </c>
    </row>
    <row r="18">
      <c r="A18" s="1" t="s">
        <v>596</v>
      </c>
      <c r="E18" s="27" t="s">
        <v>589</v>
      </c>
    </row>
    <row r="19">
      <c r="A19" s="1" t="s">
        <v>587</v>
      </c>
      <c r="B19" s="1">
        <v>3</v>
      </c>
      <c r="C19" s="26" t="s">
        <v>7999</v>
      </c>
      <c r="D19" t="s">
        <v>589</v>
      </c>
      <c r="E19" s="27" t="s">
        <v>8000</v>
      </c>
      <c r="F19" s="28" t="s">
        <v>614</v>
      </c>
      <c r="G19" s="29">
        <v>83.168000000000006</v>
      </c>
      <c r="H19" s="28">
        <v>0</v>
      </c>
      <c r="I19" s="30">
        <f>ROUND(G19*H19,P4)</f>
        <v>0</v>
      </c>
      <c r="L19" s="30">
        <v>0</v>
      </c>
      <c r="M19" s="24">
        <f>ROUND(G19*L19,P4)</f>
        <v>0</v>
      </c>
      <c r="N19" s="25" t="s">
        <v>7500</v>
      </c>
      <c r="O19" s="31">
        <f>M19*AA19</f>
        <v>0</v>
      </c>
      <c r="P19" s="1">
        <v>3</v>
      </c>
      <c r="AA19" s="1">
        <f>IF(P19=1,$O$3,IF(P19=2,$O$4,$O$5))</f>
        <v>0</v>
      </c>
    </row>
    <row r="20">
      <c r="A20" s="1" t="s">
        <v>593</v>
      </c>
      <c r="E20" s="27" t="s">
        <v>8001</v>
      </c>
    </row>
    <row r="21">
      <c r="A21" s="1" t="s">
        <v>594</v>
      </c>
      <c r="E21" s="32" t="s">
        <v>9335</v>
      </c>
    </row>
    <row r="22">
      <c r="A22" s="1" t="s">
        <v>596</v>
      </c>
      <c r="E22" s="27" t="s">
        <v>589</v>
      </c>
    </row>
    <row r="23" ht="26.4">
      <c r="A23" s="1" t="s">
        <v>587</v>
      </c>
      <c r="B23" s="1">
        <v>4</v>
      </c>
      <c r="C23" s="26" t="s">
        <v>9336</v>
      </c>
      <c r="D23" t="s">
        <v>589</v>
      </c>
      <c r="E23" s="27" t="s">
        <v>9337</v>
      </c>
      <c r="F23" s="28" t="s">
        <v>591</v>
      </c>
      <c r="G23" s="29">
        <v>91.022999999999996</v>
      </c>
      <c r="H23" s="28">
        <v>0</v>
      </c>
      <c r="I23" s="30">
        <f>ROUND(G23*H23,P4)</f>
        <v>0</v>
      </c>
      <c r="L23" s="30">
        <v>0</v>
      </c>
      <c r="M23" s="24">
        <f>ROUND(G23*L23,P4)</f>
        <v>0</v>
      </c>
      <c r="N23" s="25" t="s">
        <v>7500</v>
      </c>
      <c r="O23" s="31">
        <f>M23*AA23</f>
        <v>0</v>
      </c>
      <c r="P23" s="1">
        <v>3</v>
      </c>
      <c r="AA23" s="1">
        <f>IF(P23=1,$O$3,IF(P23=2,$O$4,$O$5))</f>
        <v>0</v>
      </c>
    </row>
    <row r="24" ht="26.4">
      <c r="A24" s="1" t="s">
        <v>593</v>
      </c>
      <c r="E24" s="27" t="s">
        <v>9338</v>
      </c>
    </row>
    <row r="25" ht="66">
      <c r="A25" s="1" t="s">
        <v>594</v>
      </c>
      <c r="E25" s="32" t="s">
        <v>9339</v>
      </c>
    </row>
    <row r="26">
      <c r="A26" s="1" t="s">
        <v>596</v>
      </c>
      <c r="E26" s="27" t="s">
        <v>589</v>
      </c>
    </row>
    <row r="27" ht="26.4">
      <c r="A27" s="1" t="s">
        <v>587</v>
      </c>
      <c r="B27" s="1">
        <v>5</v>
      </c>
      <c r="C27" s="26" t="s">
        <v>9340</v>
      </c>
      <c r="D27" t="s">
        <v>589</v>
      </c>
      <c r="E27" s="27" t="s">
        <v>9341</v>
      </c>
      <c r="F27" s="28" t="s">
        <v>591</v>
      </c>
      <c r="G27" s="29">
        <v>39.009999999999998</v>
      </c>
      <c r="H27" s="28">
        <v>0</v>
      </c>
      <c r="I27" s="30">
        <f>ROUND(G27*H27,P4)</f>
        <v>0</v>
      </c>
      <c r="L27" s="30">
        <v>0</v>
      </c>
      <c r="M27" s="24">
        <f>ROUND(G27*L27,P4)</f>
        <v>0</v>
      </c>
      <c r="N27" s="25" t="s">
        <v>7500</v>
      </c>
      <c r="O27" s="31">
        <f>M27*AA27</f>
        <v>0</v>
      </c>
      <c r="P27" s="1">
        <v>3</v>
      </c>
      <c r="AA27" s="1">
        <f>IF(P27=1,$O$3,IF(P27=2,$O$4,$O$5))</f>
        <v>0</v>
      </c>
    </row>
    <row r="28" ht="26.4">
      <c r="A28" s="1" t="s">
        <v>593</v>
      </c>
      <c r="E28" s="27" t="s">
        <v>9342</v>
      </c>
    </row>
    <row r="29">
      <c r="A29" s="1" t="s">
        <v>594</v>
      </c>
      <c r="E29" s="32" t="s">
        <v>9343</v>
      </c>
    </row>
    <row r="30">
      <c r="A30" s="1" t="s">
        <v>596</v>
      </c>
      <c r="E30" s="27" t="s">
        <v>589</v>
      </c>
    </row>
    <row r="31" ht="26.4">
      <c r="A31" s="1" t="s">
        <v>587</v>
      </c>
      <c r="B31" s="1">
        <v>6</v>
      </c>
      <c r="C31" s="26" t="s">
        <v>8006</v>
      </c>
      <c r="D31" t="s">
        <v>589</v>
      </c>
      <c r="E31" s="27" t="s">
        <v>8007</v>
      </c>
      <c r="F31" s="28" t="s">
        <v>591</v>
      </c>
      <c r="G31" s="29">
        <v>130.03299999999999</v>
      </c>
      <c r="H31" s="28">
        <v>0</v>
      </c>
      <c r="I31" s="30">
        <f>ROUND(G31*H31,P4)</f>
        <v>0</v>
      </c>
      <c r="L31" s="30">
        <v>0</v>
      </c>
      <c r="M31" s="24">
        <f>ROUND(G31*L31,P4)</f>
        <v>0</v>
      </c>
      <c r="N31" s="25" t="s">
        <v>7500</v>
      </c>
      <c r="O31" s="31">
        <f>M31*AA31</f>
        <v>0</v>
      </c>
      <c r="P31" s="1">
        <v>3</v>
      </c>
      <c r="AA31" s="1">
        <f>IF(P31=1,$O$3,IF(P31=2,$O$4,$O$5))</f>
        <v>0</v>
      </c>
    </row>
    <row r="32" ht="39.6">
      <c r="A32" s="1" t="s">
        <v>593</v>
      </c>
      <c r="E32" s="27" t="s">
        <v>8008</v>
      </c>
    </row>
    <row r="33">
      <c r="A33" s="1" t="s">
        <v>594</v>
      </c>
      <c r="E33" s="32" t="s">
        <v>9344</v>
      </c>
    </row>
    <row r="34">
      <c r="A34" s="1" t="s">
        <v>596</v>
      </c>
      <c r="E34" s="27" t="s">
        <v>589</v>
      </c>
    </row>
    <row r="35">
      <c r="A35" s="1" t="s">
        <v>587</v>
      </c>
      <c r="B35" s="1">
        <v>7</v>
      </c>
      <c r="C35" s="26" t="s">
        <v>7567</v>
      </c>
      <c r="D35" t="s">
        <v>589</v>
      </c>
      <c r="E35" s="27" t="s">
        <v>7568</v>
      </c>
      <c r="F35" s="28" t="s">
        <v>591</v>
      </c>
      <c r="G35" s="29">
        <v>16.634</v>
      </c>
      <c r="H35" s="28">
        <v>0</v>
      </c>
      <c r="I35" s="30">
        <f>ROUND(G35*H35,P4)</f>
        <v>0</v>
      </c>
      <c r="L35" s="30">
        <v>0</v>
      </c>
      <c r="M35" s="24">
        <f>ROUND(G35*L35,P4)</f>
        <v>0</v>
      </c>
      <c r="N35" s="25" t="s">
        <v>7500</v>
      </c>
      <c r="O35" s="31">
        <f>M35*AA35</f>
        <v>0</v>
      </c>
      <c r="P35" s="1">
        <v>3</v>
      </c>
      <c r="AA35" s="1">
        <f>IF(P35=1,$O$3,IF(P35=2,$O$4,$O$5))</f>
        <v>0</v>
      </c>
    </row>
    <row r="36">
      <c r="A36" s="1" t="s">
        <v>593</v>
      </c>
      <c r="E36" s="27" t="s">
        <v>8096</v>
      </c>
    </row>
    <row r="37">
      <c r="A37" s="1" t="s">
        <v>594</v>
      </c>
      <c r="E37" s="32" t="s">
        <v>9345</v>
      </c>
    </row>
    <row r="38">
      <c r="A38" s="1" t="s">
        <v>596</v>
      </c>
      <c r="E38" s="27" t="s">
        <v>589</v>
      </c>
    </row>
    <row r="39">
      <c r="A39" s="1" t="s">
        <v>587</v>
      </c>
      <c r="B39" s="1">
        <v>8</v>
      </c>
      <c r="C39" s="26" t="s">
        <v>8011</v>
      </c>
      <c r="D39" t="s">
        <v>589</v>
      </c>
      <c r="E39" s="27" t="s">
        <v>8012</v>
      </c>
      <c r="F39" s="28" t="s">
        <v>591</v>
      </c>
      <c r="G39" s="29">
        <v>130.03299999999999</v>
      </c>
      <c r="H39" s="28">
        <v>0</v>
      </c>
      <c r="I39" s="30">
        <f>ROUND(G39*H39,P4)</f>
        <v>0</v>
      </c>
      <c r="L39" s="30">
        <v>0</v>
      </c>
      <c r="M39" s="24">
        <f>ROUND(G39*L39,P4)</f>
        <v>0</v>
      </c>
      <c r="N39" s="25" t="s">
        <v>7500</v>
      </c>
      <c r="O39" s="31">
        <f>M39*AA39</f>
        <v>0</v>
      </c>
      <c r="P39" s="1">
        <v>3</v>
      </c>
      <c r="AA39" s="1">
        <f>IF(P39=1,$O$3,IF(P39=2,$O$4,$O$5))</f>
        <v>0</v>
      </c>
    </row>
    <row r="40" ht="26.4">
      <c r="A40" s="1" t="s">
        <v>593</v>
      </c>
      <c r="E40" s="27" t="s">
        <v>8013</v>
      </c>
    </row>
    <row r="41">
      <c r="A41" s="1" t="s">
        <v>594</v>
      </c>
      <c r="E41" s="32" t="s">
        <v>9344</v>
      </c>
    </row>
    <row r="42">
      <c r="A42" s="1" t="s">
        <v>596</v>
      </c>
      <c r="E42" s="27" t="s">
        <v>589</v>
      </c>
    </row>
    <row r="43">
      <c r="A43" s="1" t="s">
        <v>587</v>
      </c>
      <c r="B43" s="1">
        <v>9</v>
      </c>
      <c r="C43" s="26" t="s">
        <v>7580</v>
      </c>
      <c r="D43" t="s">
        <v>589</v>
      </c>
      <c r="E43" s="27" t="s">
        <v>7581</v>
      </c>
      <c r="F43" s="28" t="s">
        <v>591</v>
      </c>
      <c r="G43" s="29">
        <v>16.634</v>
      </c>
      <c r="H43" s="28">
        <v>0</v>
      </c>
      <c r="I43" s="30">
        <f>ROUND(G43*H43,P4)</f>
        <v>0</v>
      </c>
      <c r="L43" s="30">
        <v>0</v>
      </c>
      <c r="M43" s="24">
        <f>ROUND(G43*L43,P4)</f>
        <v>0</v>
      </c>
      <c r="N43" s="25" t="s">
        <v>7500</v>
      </c>
      <c r="O43" s="31">
        <f>M43*AA43</f>
        <v>0</v>
      </c>
      <c r="P43" s="1">
        <v>3</v>
      </c>
      <c r="AA43" s="1">
        <f>IF(P43=1,$O$3,IF(P43=2,$O$4,$O$5))</f>
        <v>0</v>
      </c>
    </row>
    <row r="44" ht="26.4">
      <c r="A44" s="1" t="s">
        <v>593</v>
      </c>
      <c r="E44" s="27" t="s">
        <v>8101</v>
      </c>
    </row>
    <row r="45">
      <c r="A45" s="1" t="s">
        <v>594</v>
      </c>
      <c r="E45" s="32" t="s">
        <v>9346</v>
      </c>
    </row>
    <row r="46">
      <c r="A46" s="1" t="s">
        <v>596</v>
      </c>
      <c r="E46" s="27" t="s">
        <v>589</v>
      </c>
    </row>
    <row r="47">
      <c r="A47" s="1" t="s">
        <v>587</v>
      </c>
      <c r="B47" s="1">
        <v>10</v>
      </c>
      <c r="C47" s="26" t="s">
        <v>8103</v>
      </c>
      <c r="D47" t="s">
        <v>589</v>
      </c>
      <c r="E47" s="27" t="s">
        <v>7585</v>
      </c>
      <c r="F47" s="28" t="s">
        <v>591</v>
      </c>
      <c r="G47" s="29">
        <v>47.927999999999997</v>
      </c>
      <c r="H47" s="28">
        <v>0</v>
      </c>
      <c r="I47" s="30">
        <f>ROUND(G47*H47,P4)</f>
        <v>0</v>
      </c>
      <c r="L47" s="30">
        <v>0</v>
      </c>
      <c r="M47" s="24">
        <f>ROUND(G47*L47,P4)</f>
        <v>0</v>
      </c>
      <c r="N47" s="25" t="s">
        <v>7500</v>
      </c>
      <c r="O47" s="31">
        <f>M47*AA47</f>
        <v>0</v>
      </c>
      <c r="P47" s="1">
        <v>3</v>
      </c>
      <c r="AA47" s="1">
        <f>IF(P47=1,$O$3,IF(P47=2,$O$4,$O$5))</f>
        <v>0</v>
      </c>
    </row>
    <row r="48" ht="26.4">
      <c r="A48" s="1" t="s">
        <v>593</v>
      </c>
      <c r="E48" s="27" t="s">
        <v>7586</v>
      </c>
    </row>
    <row r="49" ht="66">
      <c r="A49" s="1" t="s">
        <v>594</v>
      </c>
      <c r="E49" s="32" t="s">
        <v>9347</v>
      </c>
    </row>
    <row r="50">
      <c r="A50" s="1" t="s">
        <v>596</v>
      </c>
      <c r="E50" s="27" t="s">
        <v>589</v>
      </c>
    </row>
    <row r="51">
      <c r="A51" s="1" t="s">
        <v>587</v>
      </c>
      <c r="B51" s="1">
        <v>11</v>
      </c>
      <c r="C51" s="26" t="s">
        <v>8105</v>
      </c>
      <c r="D51" t="s">
        <v>589</v>
      </c>
      <c r="E51" s="27" t="s">
        <v>8106</v>
      </c>
      <c r="F51" s="28" t="s">
        <v>614</v>
      </c>
      <c r="G51" s="29">
        <v>37.448</v>
      </c>
      <c r="H51" s="28">
        <v>0</v>
      </c>
      <c r="I51" s="30">
        <f>ROUND(G51*H51,P4)</f>
        <v>0</v>
      </c>
      <c r="L51" s="30">
        <v>0</v>
      </c>
      <c r="M51" s="24">
        <f>ROUND(G51*L51,P4)</f>
        <v>0</v>
      </c>
      <c r="N51" s="25" t="s">
        <v>589</v>
      </c>
      <c r="O51" s="31">
        <f>M51*AA51</f>
        <v>0</v>
      </c>
      <c r="P51" s="1">
        <v>3</v>
      </c>
      <c r="AA51" s="1">
        <f>IF(P51=1,$O$3,IF(P51=2,$O$4,$O$5))</f>
        <v>0</v>
      </c>
    </row>
    <row r="52" ht="26.4">
      <c r="A52" s="1" t="s">
        <v>593</v>
      </c>
      <c r="E52" s="27" t="s">
        <v>8107</v>
      </c>
    </row>
    <row r="53" ht="52.8">
      <c r="A53" s="1" t="s">
        <v>594</v>
      </c>
      <c r="E53" s="32" t="s">
        <v>9348</v>
      </c>
    </row>
    <row r="54" ht="184.8">
      <c r="A54" s="1" t="s">
        <v>596</v>
      </c>
      <c r="E54" s="27" t="s">
        <v>8109</v>
      </c>
    </row>
    <row r="55">
      <c r="A55" s="1" t="s">
        <v>587</v>
      </c>
      <c r="B55" s="1">
        <v>12</v>
      </c>
      <c r="C55" s="26" t="s">
        <v>7599</v>
      </c>
      <c r="D55" t="s">
        <v>589</v>
      </c>
      <c r="E55" s="27" t="s">
        <v>7600</v>
      </c>
      <c r="F55" s="28" t="s">
        <v>614</v>
      </c>
      <c r="G55" s="29">
        <v>37.448</v>
      </c>
      <c r="H55" s="28">
        <v>0</v>
      </c>
      <c r="I55" s="30">
        <f>ROUND(G55*H55,P4)</f>
        <v>0</v>
      </c>
      <c r="L55" s="30">
        <v>0</v>
      </c>
      <c r="M55" s="24">
        <f>ROUND(G55*L55,P4)</f>
        <v>0</v>
      </c>
      <c r="N55" s="25" t="s">
        <v>7500</v>
      </c>
      <c r="O55" s="31">
        <f>M55*AA55</f>
        <v>0</v>
      </c>
      <c r="P55" s="1">
        <v>3</v>
      </c>
      <c r="AA55" s="1">
        <f>IF(P55=1,$O$3,IF(P55=2,$O$4,$O$5))</f>
        <v>0</v>
      </c>
    </row>
    <row r="56">
      <c r="A56" s="1" t="s">
        <v>593</v>
      </c>
      <c r="E56" s="27" t="s">
        <v>7601</v>
      </c>
    </row>
    <row r="57">
      <c r="A57" s="1" t="s">
        <v>594</v>
      </c>
      <c r="E57" s="32" t="s">
        <v>9349</v>
      </c>
    </row>
    <row r="58">
      <c r="A58" s="1" t="s">
        <v>596</v>
      </c>
      <c r="E58" s="27" t="s">
        <v>589</v>
      </c>
    </row>
    <row r="59">
      <c r="A59" s="1" t="s">
        <v>587</v>
      </c>
      <c r="B59" s="1">
        <v>13</v>
      </c>
      <c r="C59" s="26" t="s">
        <v>7603</v>
      </c>
      <c r="D59" t="s">
        <v>589</v>
      </c>
      <c r="E59" s="27" t="s">
        <v>7604</v>
      </c>
      <c r="F59" s="28" t="s">
        <v>614</v>
      </c>
      <c r="G59" s="29">
        <v>83.168000000000006</v>
      </c>
      <c r="H59" s="28">
        <v>0</v>
      </c>
      <c r="I59" s="30">
        <f>ROUND(G59*H59,P4)</f>
        <v>0</v>
      </c>
      <c r="L59" s="30">
        <v>0</v>
      </c>
      <c r="M59" s="24">
        <f>ROUND(G59*L59,P4)</f>
        <v>0</v>
      </c>
      <c r="N59" s="25" t="s">
        <v>7500</v>
      </c>
      <c r="O59" s="31">
        <f>M59*AA59</f>
        <v>0</v>
      </c>
      <c r="P59" s="1">
        <v>3</v>
      </c>
      <c r="AA59" s="1">
        <f>IF(P59=1,$O$3,IF(P59=2,$O$4,$O$5))</f>
        <v>0</v>
      </c>
    </row>
    <row r="60" ht="26.4">
      <c r="A60" s="1" t="s">
        <v>593</v>
      </c>
      <c r="E60" s="27" t="s">
        <v>7605</v>
      </c>
    </row>
    <row r="61">
      <c r="A61" s="1" t="s">
        <v>594</v>
      </c>
      <c r="E61" s="32" t="s">
        <v>9350</v>
      </c>
    </row>
    <row r="62">
      <c r="A62" s="1" t="s">
        <v>596</v>
      </c>
      <c r="E62" s="27" t="s">
        <v>589</v>
      </c>
    </row>
    <row r="63" ht="26.4">
      <c r="A63" s="1" t="s">
        <v>587</v>
      </c>
      <c r="B63" s="1">
        <v>14</v>
      </c>
      <c r="C63" s="26" t="s">
        <v>7607</v>
      </c>
      <c r="D63" t="s">
        <v>589</v>
      </c>
      <c r="E63" s="27" t="s">
        <v>7608</v>
      </c>
      <c r="F63" s="28" t="s">
        <v>614</v>
      </c>
      <c r="G63" s="29">
        <v>37.448</v>
      </c>
      <c r="H63" s="28">
        <v>0</v>
      </c>
      <c r="I63" s="30">
        <f>ROUND(G63*H63,P4)</f>
        <v>0</v>
      </c>
      <c r="L63" s="30">
        <v>0</v>
      </c>
      <c r="M63" s="24">
        <f>ROUND(G63*L63,P4)</f>
        <v>0</v>
      </c>
      <c r="N63" s="25" t="s">
        <v>7500</v>
      </c>
      <c r="O63" s="31">
        <f>M63*AA63</f>
        <v>0</v>
      </c>
      <c r="P63" s="1">
        <v>3</v>
      </c>
      <c r="AA63" s="1">
        <f>IF(P63=1,$O$3,IF(P63=2,$O$4,$O$5))</f>
        <v>0</v>
      </c>
    </row>
    <row r="64" ht="26.4">
      <c r="A64" s="1" t="s">
        <v>593</v>
      </c>
      <c r="E64" s="27" t="s">
        <v>7608</v>
      </c>
    </row>
    <row r="65">
      <c r="A65" s="1" t="s">
        <v>594</v>
      </c>
      <c r="E65" s="32" t="s">
        <v>9349</v>
      </c>
    </row>
    <row r="66">
      <c r="A66" s="1" t="s">
        <v>596</v>
      </c>
      <c r="E66" s="27" t="s">
        <v>589</v>
      </c>
    </row>
    <row r="67">
      <c r="A67" s="1" t="s">
        <v>587</v>
      </c>
      <c r="B67" s="1">
        <v>15</v>
      </c>
      <c r="C67" s="26" t="s">
        <v>7609</v>
      </c>
      <c r="D67" t="s">
        <v>589</v>
      </c>
      <c r="E67" s="27" t="s">
        <v>7610</v>
      </c>
      <c r="F67" s="28" t="s">
        <v>591</v>
      </c>
      <c r="G67" s="29">
        <v>7.4900000000000002</v>
      </c>
      <c r="H67" s="28">
        <v>0</v>
      </c>
      <c r="I67" s="30">
        <f>ROUND(G67*H67,P4)</f>
        <v>0</v>
      </c>
      <c r="L67" s="30">
        <v>0</v>
      </c>
      <c r="M67" s="24">
        <f>ROUND(G67*L67,P4)</f>
        <v>0</v>
      </c>
      <c r="N67" s="25" t="s">
        <v>7500</v>
      </c>
      <c r="O67" s="31">
        <f>M67*AA67</f>
        <v>0</v>
      </c>
      <c r="P67" s="1">
        <v>3</v>
      </c>
      <c r="AA67" s="1">
        <f>IF(P67=1,$O$3,IF(P67=2,$O$4,$O$5))</f>
        <v>0</v>
      </c>
    </row>
    <row r="68">
      <c r="A68" s="1" t="s">
        <v>593</v>
      </c>
      <c r="E68" s="27" t="s">
        <v>7611</v>
      </c>
    </row>
    <row r="69">
      <c r="A69" s="1" t="s">
        <v>594</v>
      </c>
      <c r="E69" s="32" t="s">
        <v>9351</v>
      </c>
    </row>
    <row r="70">
      <c r="A70" s="1" t="s">
        <v>596</v>
      </c>
      <c r="E70" s="27" t="s">
        <v>589</v>
      </c>
    </row>
    <row r="71">
      <c r="A71" s="1" t="s">
        <v>584</v>
      </c>
      <c r="C71" s="22" t="s">
        <v>2572</v>
      </c>
      <c r="E71" s="23" t="s">
        <v>4106</v>
      </c>
      <c r="L71" s="24">
        <f>SUMIFS(L72:L103,A72:A103,"P")</f>
        <v>0</v>
      </c>
      <c r="M71" s="24">
        <f>SUMIFS(M72:M103,A72:A103,"P")</f>
        <v>0</v>
      </c>
      <c r="N71" s="25"/>
    </row>
    <row r="72">
      <c r="A72" s="1" t="s">
        <v>587</v>
      </c>
      <c r="B72" s="1">
        <v>16</v>
      </c>
      <c r="C72" s="26" t="s">
        <v>8113</v>
      </c>
      <c r="D72" t="s">
        <v>589</v>
      </c>
      <c r="E72" s="27" t="s">
        <v>8114</v>
      </c>
      <c r="F72" s="28" t="s">
        <v>614</v>
      </c>
      <c r="G72" s="29">
        <v>83.168000000000006</v>
      </c>
      <c r="H72" s="28">
        <v>0.00022000000000000001</v>
      </c>
      <c r="I72" s="30">
        <f>ROUND(G72*H72,P4)</f>
        <v>0</v>
      </c>
      <c r="L72" s="30">
        <v>0</v>
      </c>
      <c r="M72" s="24">
        <f>ROUND(G72*L72,P4)</f>
        <v>0</v>
      </c>
      <c r="N72" s="25" t="s">
        <v>7500</v>
      </c>
      <c r="O72" s="31">
        <f>M72*AA72</f>
        <v>0</v>
      </c>
      <c r="P72" s="1">
        <v>3</v>
      </c>
      <c r="AA72" s="1">
        <f>IF(P72=1,$O$3,IF(P72=2,$O$4,$O$5))</f>
        <v>0</v>
      </c>
    </row>
    <row r="73" ht="26.4">
      <c r="A73" s="1" t="s">
        <v>593</v>
      </c>
      <c r="E73" s="27" t="s">
        <v>8115</v>
      </c>
    </row>
    <row r="74" ht="26.4">
      <c r="A74" s="1" t="s">
        <v>594</v>
      </c>
      <c r="E74" s="32" t="s">
        <v>9352</v>
      </c>
    </row>
    <row r="75">
      <c r="A75" s="1" t="s">
        <v>596</v>
      </c>
      <c r="E75" s="27" t="s">
        <v>589</v>
      </c>
    </row>
    <row r="76" ht="26.4">
      <c r="A76" s="1" t="s">
        <v>587</v>
      </c>
      <c r="B76" s="1">
        <v>17</v>
      </c>
      <c r="C76" s="26" t="s">
        <v>8121</v>
      </c>
      <c r="D76" t="s">
        <v>589</v>
      </c>
      <c r="E76" s="27" t="s">
        <v>8122</v>
      </c>
      <c r="F76" s="28" t="s">
        <v>591</v>
      </c>
      <c r="G76" s="29">
        <v>15.249000000000001</v>
      </c>
      <c r="H76" s="28">
        <v>2.1600000000000001</v>
      </c>
      <c r="I76" s="30">
        <f>ROUND(G76*H76,P4)</f>
        <v>0</v>
      </c>
      <c r="L76" s="30">
        <v>0</v>
      </c>
      <c r="M76" s="24">
        <f>ROUND(G76*L76,P4)</f>
        <v>0</v>
      </c>
      <c r="N76" s="25" t="s">
        <v>7500</v>
      </c>
      <c r="O76" s="31">
        <f>M76*AA76</f>
        <v>0</v>
      </c>
      <c r="P76" s="1">
        <v>3</v>
      </c>
      <c r="AA76" s="1">
        <f>IF(P76=1,$O$3,IF(P76=2,$O$4,$O$5))</f>
        <v>0</v>
      </c>
    </row>
    <row r="77" ht="26.4">
      <c r="A77" s="1" t="s">
        <v>593</v>
      </c>
      <c r="E77" s="27" t="s">
        <v>8123</v>
      </c>
    </row>
    <row r="78" ht="26.4">
      <c r="A78" s="1" t="s">
        <v>594</v>
      </c>
      <c r="E78" s="32" t="s">
        <v>9353</v>
      </c>
    </row>
    <row r="79">
      <c r="A79" s="1" t="s">
        <v>596</v>
      </c>
      <c r="E79" s="27" t="s">
        <v>589</v>
      </c>
    </row>
    <row r="80">
      <c r="A80" s="1" t="s">
        <v>587</v>
      </c>
      <c r="B80" s="1">
        <v>18</v>
      </c>
      <c r="C80" s="26" t="s">
        <v>8414</v>
      </c>
      <c r="D80" t="s">
        <v>589</v>
      </c>
      <c r="E80" s="27" t="s">
        <v>8415</v>
      </c>
      <c r="F80" s="28" t="s">
        <v>591</v>
      </c>
      <c r="G80" s="29">
        <v>5.2610000000000001</v>
      </c>
      <c r="H80" s="28">
        <v>2.3010199999999998</v>
      </c>
      <c r="I80" s="30">
        <f>ROUND(G80*H80,P4)</f>
        <v>0</v>
      </c>
      <c r="L80" s="30">
        <v>0</v>
      </c>
      <c r="M80" s="24">
        <f>ROUND(G80*L80,P4)</f>
        <v>0</v>
      </c>
      <c r="N80" s="25" t="s">
        <v>7500</v>
      </c>
      <c r="O80" s="31">
        <f>M80*AA80</f>
        <v>0</v>
      </c>
      <c r="P80" s="1">
        <v>3</v>
      </c>
      <c r="AA80" s="1">
        <f>IF(P80=1,$O$3,IF(P80=2,$O$4,$O$5))</f>
        <v>0</v>
      </c>
    </row>
    <row r="81">
      <c r="A81" s="1" t="s">
        <v>593</v>
      </c>
      <c r="E81" s="27" t="s">
        <v>8416</v>
      </c>
    </row>
    <row r="82" ht="52.8">
      <c r="A82" s="1" t="s">
        <v>594</v>
      </c>
      <c r="E82" s="32" t="s">
        <v>9354</v>
      </c>
    </row>
    <row r="83">
      <c r="A83" s="1" t="s">
        <v>596</v>
      </c>
      <c r="E83" s="27" t="s">
        <v>589</v>
      </c>
    </row>
    <row r="84">
      <c r="A84" s="1" t="s">
        <v>587</v>
      </c>
      <c r="B84" s="1">
        <v>19</v>
      </c>
      <c r="C84" s="26" t="s">
        <v>8418</v>
      </c>
      <c r="D84" t="s">
        <v>589</v>
      </c>
      <c r="E84" s="27" t="s">
        <v>8419</v>
      </c>
      <c r="F84" s="28" t="s">
        <v>591</v>
      </c>
      <c r="G84" s="29">
        <v>13.579000000000001</v>
      </c>
      <c r="H84" s="28">
        <v>2.5018699999999998</v>
      </c>
      <c r="I84" s="30">
        <f>ROUND(G84*H84,P4)</f>
        <v>0</v>
      </c>
      <c r="L84" s="30">
        <v>0</v>
      </c>
      <c r="M84" s="24">
        <f>ROUND(G84*L84,P4)</f>
        <v>0</v>
      </c>
      <c r="N84" s="25" t="s">
        <v>7500</v>
      </c>
      <c r="O84" s="31">
        <f>M84*AA84</f>
        <v>0</v>
      </c>
      <c r="P84" s="1">
        <v>3</v>
      </c>
      <c r="AA84" s="1">
        <f>IF(P84=1,$O$3,IF(P84=2,$O$4,$O$5))</f>
        <v>0</v>
      </c>
    </row>
    <row r="85" ht="26.4">
      <c r="A85" s="1" t="s">
        <v>593</v>
      </c>
      <c r="E85" s="27" t="s">
        <v>8420</v>
      </c>
    </row>
    <row r="86">
      <c r="A86" s="1" t="s">
        <v>594</v>
      </c>
      <c r="E86" s="32" t="s">
        <v>9355</v>
      </c>
    </row>
    <row r="87">
      <c r="A87" s="1" t="s">
        <v>596</v>
      </c>
      <c r="E87" s="27" t="s">
        <v>589</v>
      </c>
    </row>
    <row r="88">
      <c r="A88" s="1" t="s">
        <v>587</v>
      </c>
      <c r="B88" s="1">
        <v>20</v>
      </c>
      <c r="C88" s="26" t="s">
        <v>8422</v>
      </c>
      <c r="D88" t="s">
        <v>589</v>
      </c>
      <c r="E88" s="27" t="s">
        <v>8423</v>
      </c>
      <c r="F88" s="28" t="s">
        <v>614</v>
      </c>
      <c r="G88" s="29">
        <v>8.1120000000000001</v>
      </c>
      <c r="H88" s="28">
        <v>0.0029399999999999999</v>
      </c>
      <c r="I88" s="30">
        <f>ROUND(G88*H88,P4)</f>
        <v>0</v>
      </c>
      <c r="L88" s="30">
        <v>0</v>
      </c>
      <c r="M88" s="24">
        <f>ROUND(G88*L88,P4)</f>
        <v>0</v>
      </c>
      <c r="N88" s="25" t="s">
        <v>7500</v>
      </c>
      <c r="O88" s="31">
        <f>M88*AA88</f>
        <v>0</v>
      </c>
      <c r="P88" s="1">
        <v>3</v>
      </c>
      <c r="AA88" s="1">
        <f>IF(P88=1,$O$3,IF(P88=2,$O$4,$O$5))</f>
        <v>0</v>
      </c>
    </row>
    <row r="89">
      <c r="A89" s="1" t="s">
        <v>593</v>
      </c>
      <c r="E89" s="27" t="s">
        <v>8424</v>
      </c>
    </row>
    <row r="90">
      <c r="A90" s="1" t="s">
        <v>594</v>
      </c>
      <c r="E90" s="32" t="s">
        <v>9356</v>
      </c>
    </row>
    <row r="91">
      <c r="A91" s="1" t="s">
        <v>596</v>
      </c>
      <c r="E91" s="27" t="s">
        <v>589</v>
      </c>
    </row>
    <row r="92">
      <c r="A92" s="1" t="s">
        <v>587</v>
      </c>
      <c r="B92" s="1">
        <v>21</v>
      </c>
      <c r="C92" s="26" t="s">
        <v>8426</v>
      </c>
      <c r="D92" t="s">
        <v>589</v>
      </c>
      <c r="E92" s="27" t="s">
        <v>8427</v>
      </c>
      <c r="F92" s="28" t="s">
        <v>614</v>
      </c>
      <c r="G92" s="29">
        <v>8.1120000000000001</v>
      </c>
      <c r="H92" s="28">
        <v>0</v>
      </c>
      <c r="I92" s="30">
        <f>ROUND(G92*H92,P4)</f>
        <v>0</v>
      </c>
      <c r="L92" s="30">
        <v>0</v>
      </c>
      <c r="M92" s="24">
        <f>ROUND(G92*L92,P4)</f>
        <v>0</v>
      </c>
      <c r="N92" s="25" t="s">
        <v>7500</v>
      </c>
      <c r="O92" s="31">
        <f>M92*AA92</f>
        <v>0</v>
      </c>
      <c r="P92" s="1">
        <v>3</v>
      </c>
      <c r="AA92" s="1">
        <f>IF(P92=1,$O$3,IF(P92=2,$O$4,$O$5))</f>
        <v>0</v>
      </c>
    </row>
    <row r="93">
      <c r="A93" s="1" t="s">
        <v>593</v>
      </c>
      <c r="E93" s="27" t="s">
        <v>8428</v>
      </c>
    </row>
    <row r="94">
      <c r="A94" s="1" t="s">
        <v>594</v>
      </c>
      <c r="E94" s="32" t="s">
        <v>9357</v>
      </c>
    </row>
    <row r="95">
      <c r="A95" s="1" t="s">
        <v>596</v>
      </c>
      <c r="E95" s="27" t="s">
        <v>589</v>
      </c>
    </row>
    <row r="96">
      <c r="A96" s="1" t="s">
        <v>587</v>
      </c>
      <c r="B96" s="1">
        <v>22</v>
      </c>
      <c r="C96" s="26" t="s">
        <v>8430</v>
      </c>
      <c r="D96" t="s">
        <v>589</v>
      </c>
      <c r="E96" s="27" t="s">
        <v>8431</v>
      </c>
      <c r="F96" s="28" t="s">
        <v>695</v>
      </c>
      <c r="G96" s="29">
        <v>1.629</v>
      </c>
      <c r="H96" s="28">
        <v>1.0606199999999999</v>
      </c>
      <c r="I96" s="30">
        <f>ROUND(G96*H96,P4)</f>
        <v>0</v>
      </c>
      <c r="L96" s="30">
        <v>0</v>
      </c>
      <c r="M96" s="24">
        <f>ROUND(G96*L96,P4)</f>
        <v>0</v>
      </c>
      <c r="N96" s="25" t="s">
        <v>7500</v>
      </c>
      <c r="O96" s="31">
        <f>M96*AA96</f>
        <v>0</v>
      </c>
      <c r="P96" s="1">
        <v>3</v>
      </c>
      <c r="AA96" s="1">
        <f>IF(P96=1,$O$3,IF(P96=2,$O$4,$O$5))</f>
        <v>0</v>
      </c>
    </row>
    <row r="97">
      <c r="A97" s="1" t="s">
        <v>593</v>
      </c>
      <c r="E97" s="27" t="s">
        <v>8432</v>
      </c>
    </row>
    <row r="98">
      <c r="A98" s="1" t="s">
        <v>594</v>
      </c>
      <c r="E98" s="32" t="s">
        <v>9358</v>
      </c>
    </row>
    <row r="99">
      <c r="A99" s="1" t="s">
        <v>596</v>
      </c>
      <c r="E99" s="27" t="s">
        <v>589</v>
      </c>
    </row>
    <row r="100">
      <c r="A100" s="1" t="s">
        <v>587</v>
      </c>
      <c r="B100" s="1">
        <v>23</v>
      </c>
      <c r="C100" s="26" t="s">
        <v>8145</v>
      </c>
      <c r="D100" t="s">
        <v>589</v>
      </c>
      <c r="E100" s="27" t="s">
        <v>8146</v>
      </c>
      <c r="F100" s="28" t="s">
        <v>614</v>
      </c>
      <c r="G100" s="29">
        <v>98.512</v>
      </c>
      <c r="H100" s="28">
        <v>0.00050000000000000001</v>
      </c>
      <c r="I100" s="30">
        <f>ROUND(G100*H100,P4)</f>
        <v>0</v>
      </c>
      <c r="L100" s="30">
        <v>0</v>
      </c>
      <c r="M100" s="24">
        <f>ROUND(G100*L100,P4)</f>
        <v>0</v>
      </c>
      <c r="N100" s="25" t="s">
        <v>7500</v>
      </c>
      <c r="O100" s="31">
        <f>M100*AA100</f>
        <v>0</v>
      </c>
      <c r="P100" s="1">
        <v>3</v>
      </c>
      <c r="AA100" s="1">
        <f>IF(P100=1,$O$3,IF(P100=2,$O$4,$O$5))</f>
        <v>0</v>
      </c>
    </row>
    <row r="101">
      <c r="A101" s="1" t="s">
        <v>593</v>
      </c>
      <c r="E101" s="27" t="s">
        <v>8146</v>
      </c>
    </row>
    <row r="102" ht="26.4">
      <c r="A102" s="1" t="s">
        <v>594</v>
      </c>
      <c r="E102" s="32" t="s">
        <v>9359</v>
      </c>
    </row>
    <row r="103">
      <c r="A103" s="1" t="s">
        <v>596</v>
      </c>
      <c r="E103" s="27" t="s">
        <v>589</v>
      </c>
    </row>
    <row r="104">
      <c r="A104" s="1" t="s">
        <v>584</v>
      </c>
      <c r="C104" s="22" t="s">
        <v>8148</v>
      </c>
      <c r="E104" s="23" t="s">
        <v>8149</v>
      </c>
      <c r="L104" s="24">
        <f>SUMIFS(L105:L112,A105:A112,"P")</f>
        <v>0</v>
      </c>
      <c r="M104" s="24">
        <f>SUMIFS(M105:M112,A105:A112,"P")</f>
        <v>0</v>
      </c>
      <c r="N104" s="25"/>
    </row>
    <row r="105">
      <c r="A105" s="1" t="s">
        <v>587</v>
      </c>
      <c r="B105" s="1">
        <v>24</v>
      </c>
      <c r="C105" s="26" t="s">
        <v>8150</v>
      </c>
      <c r="D105" t="s">
        <v>589</v>
      </c>
      <c r="E105" s="27" t="s">
        <v>8151</v>
      </c>
      <c r="F105" s="28" t="s">
        <v>614</v>
      </c>
      <c r="G105" s="29">
        <v>31.899999999999999</v>
      </c>
      <c r="H105" s="28">
        <v>0</v>
      </c>
      <c r="I105" s="30">
        <f>ROUND(G105*H105,P4)</f>
        <v>0</v>
      </c>
      <c r="L105" s="30">
        <v>0</v>
      </c>
      <c r="M105" s="24">
        <f>ROUND(G105*L105,P4)</f>
        <v>0</v>
      </c>
      <c r="N105" s="25" t="s">
        <v>7500</v>
      </c>
      <c r="O105" s="31">
        <f>M105*AA105</f>
        <v>0</v>
      </c>
      <c r="P105" s="1">
        <v>3</v>
      </c>
      <c r="AA105" s="1">
        <f>IF(P105=1,$O$3,IF(P105=2,$O$4,$O$5))</f>
        <v>0</v>
      </c>
    </row>
    <row r="106">
      <c r="A106" s="1" t="s">
        <v>593</v>
      </c>
      <c r="E106" s="27" t="s">
        <v>8152</v>
      </c>
    </row>
    <row r="107" ht="26.4">
      <c r="A107" s="1" t="s">
        <v>594</v>
      </c>
      <c r="E107" s="32" t="s">
        <v>9360</v>
      </c>
    </row>
    <row r="108">
      <c r="A108" s="1" t="s">
        <v>596</v>
      </c>
      <c r="E108" s="27" t="s">
        <v>589</v>
      </c>
    </row>
    <row r="109">
      <c r="A109" s="1" t="s">
        <v>587</v>
      </c>
      <c r="B109" s="1">
        <v>25</v>
      </c>
      <c r="C109" s="26" t="s">
        <v>8154</v>
      </c>
      <c r="D109" t="s">
        <v>589</v>
      </c>
      <c r="E109" s="27" t="s">
        <v>8155</v>
      </c>
      <c r="F109" s="28" t="s">
        <v>614</v>
      </c>
      <c r="G109" s="29">
        <v>33.494999999999997</v>
      </c>
      <c r="H109" s="28">
        <v>0.0079000000000000008</v>
      </c>
      <c r="I109" s="30">
        <f>ROUND(G109*H109,P4)</f>
        <v>0</v>
      </c>
      <c r="L109" s="30">
        <v>0</v>
      </c>
      <c r="M109" s="24">
        <f>ROUND(G109*L109,P4)</f>
        <v>0</v>
      </c>
      <c r="N109" s="25" t="s">
        <v>7500</v>
      </c>
      <c r="O109" s="31">
        <f>M109*AA109</f>
        <v>0</v>
      </c>
      <c r="P109" s="1">
        <v>3</v>
      </c>
      <c r="AA109" s="1">
        <f>IF(P109=1,$O$3,IF(P109=2,$O$4,$O$5))</f>
        <v>0</v>
      </c>
    </row>
    <row r="110">
      <c r="A110" s="1" t="s">
        <v>593</v>
      </c>
      <c r="E110" s="27" t="s">
        <v>8155</v>
      </c>
    </row>
    <row r="111" ht="26.4">
      <c r="A111" s="1" t="s">
        <v>594</v>
      </c>
      <c r="E111" s="32" t="s">
        <v>9361</v>
      </c>
    </row>
    <row r="112">
      <c r="A112" s="1" t="s">
        <v>596</v>
      </c>
      <c r="E112" s="27" t="s">
        <v>589</v>
      </c>
    </row>
    <row r="113">
      <c r="A113" s="1" t="s">
        <v>584</v>
      </c>
      <c r="C113" s="22" t="s">
        <v>1200</v>
      </c>
      <c r="E113" s="23" t="s">
        <v>4125</v>
      </c>
      <c r="L113" s="24">
        <f>SUMIFS(L114:L117,A114:A117,"P")</f>
        <v>0</v>
      </c>
      <c r="M113" s="24">
        <f>SUMIFS(M114:M117,A114:A117,"P")</f>
        <v>0</v>
      </c>
      <c r="N113" s="25"/>
    </row>
    <row r="114">
      <c r="A114" s="1" t="s">
        <v>587</v>
      </c>
      <c r="B114" s="1">
        <v>26</v>
      </c>
      <c r="C114" s="26" t="s">
        <v>1454</v>
      </c>
      <c r="D114" t="s">
        <v>589</v>
      </c>
      <c r="E114" s="27" t="s">
        <v>8156</v>
      </c>
      <c r="F114" s="28" t="s">
        <v>1456</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8157</v>
      </c>
    </row>
    <row r="116">
      <c r="A116" s="1" t="s">
        <v>594</v>
      </c>
      <c r="E116" s="32" t="s">
        <v>3860</v>
      </c>
    </row>
    <row r="117">
      <c r="A117" s="1" t="s">
        <v>596</v>
      </c>
      <c r="E117" s="27" t="s">
        <v>589</v>
      </c>
    </row>
    <row r="118">
      <c r="A118" s="1" t="s">
        <v>584</v>
      </c>
      <c r="C118" s="22" t="s">
        <v>7621</v>
      </c>
      <c r="E118" s="23" t="s">
        <v>7622</v>
      </c>
      <c r="L118" s="24">
        <f>SUMIFS(L119:L126,A119:A126,"P")</f>
        <v>0</v>
      </c>
      <c r="M118" s="24">
        <f>SUMIFS(M119:M126,A119:A126,"P")</f>
        <v>0</v>
      </c>
      <c r="N118" s="25"/>
    </row>
    <row r="119">
      <c r="A119" s="1" t="s">
        <v>587</v>
      </c>
      <c r="B119" s="1">
        <v>27</v>
      </c>
      <c r="C119" s="26" t="s">
        <v>8158</v>
      </c>
      <c r="D119" t="s">
        <v>589</v>
      </c>
      <c r="E119" s="27" t="s">
        <v>8159</v>
      </c>
      <c r="F119" s="28" t="s">
        <v>621</v>
      </c>
      <c r="G119" s="29">
        <v>2</v>
      </c>
      <c r="H119" s="28">
        <v>0</v>
      </c>
      <c r="I119" s="30">
        <f>ROUND(G119*H119,P4)</f>
        <v>0</v>
      </c>
      <c r="L119" s="30">
        <v>0</v>
      </c>
      <c r="M119" s="24">
        <f>ROUND(G119*L119,P4)</f>
        <v>0</v>
      </c>
      <c r="N119" s="25" t="s">
        <v>589</v>
      </c>
      <c r="O119" s="31">
        <f>M119*AA119</f>
        <v>0</v>
      </c>
      <c r="P119" s="1">
        <v>3</v>
      </c>
      <c r="AA119" s="1">
        <f>IF(P119=1,$O$3,IF(P119=2,$O$4,$O$5))</f>
        <v>0</v>
      </c>
    </row>
    <row r="120" ht="26.4">
      <c r="A120" s="1" t="s">
        <v>593</v>
      </c>
      <c r="E120" s="27" t="s">
        <v>9362</v>
      </c>
    </row>
    <row r="121">
      <c r="A121" s="1" t="s">
        <v>594</v>
      </c>
      <c r="E121" s="32" t="s">
        <v>3994</v>
      </c>
    </row>
    <row r="122">
      <c r="A122" s="1" t="s">
        <v>596</v>
      </c>
      <c r="E122" s="27" t="s">
        <v>589</v>
      </c>
    </row>
    <row r="123">
      <c r="A123" s="1" t="s">
        <v>587</v>
      </c>
      <c r="B123" s="1">
        <v>28</v>
      </c>
      <c r="C123" s="26" t="s">
        <v>8711</v>
      </c>
      <c r="D123" t="s">
        <v>589</v>
      </c>
      <c r="E123" s="27" t="s">
        <v>8712</v>
      </c>
      <c r="F123" s="28" t="s">
        <v>607</v>
      </c>
      <c r="G123" s="29">
        <v>2</v>
      </c>
      <c r="H123" s="28">
        <v>0.38428000000000001</v>
      </c>
      <c r="I123" s="30">
        <f>ROUND(G123*H123,P4)</f>
        <v>0</v>
      </c>
      <c r="L123" s="30">
        <v>0</v>
      </c>
      <c r="M123" s="24">
        <f>ROUND(G123*L123,P4)</f>
        <v>0</v>
      </c>
      <c r="N123" s="25" t="s">
        <v>589</v>
      </c>
      <c r="O123" s="31">
        <f>M123*AA123</f>
        <v>0</v>
      </c>
      <c r="P123" s="1">
        <v>3</v>
      </c>
      <c r="AA123" s="1">
        <f>IF(P123=1,$O$3,IF(P123=2,$O$4,$O$5))</f>
        <v>0</v>
      </c>
    </row>
    <row r="124" ht="26.4">
      <c r="A124" s="1" t="s">
        <v>593</v>
      </c>
      <c r="E124" s="27" t="s">
        <v>8713</v>
      </c>
    </row>
    <row r="125">
      <c r="A125" s="1" t="s">
        <v>594</v>
      </c>
      <c r="E125" s="32" t="s">
        <v>3994</v>
      </c>
    </row>
    <row r="126">
      <c r="A126" s="1" t="s">
        <v>596</v>
      </c>
      <c r="E126" s="27" t="s">
        <v>589</v>
      </c>
    </row>
    <row r="127">
      <c r="A127" s="1" t="s">
        <v>584</v>
      </c>
      <c r="C127" s="22" t="s">
        <v>3264</v>
      </c>
      <c r="E127" s="23" t="s">
        <v>7642</v>
      </c>
      <c r="L127" s="24">
        <f>SUMIFS(L128:L139,A128:A139,"P")</f>
        <v>0</v>
      </c>
      <c r="M127" s="24">
        <f>SUMIFS(M128:M139,A128:A139,"P")</f>
        <v>0</v>
      </c>
      <c r="N127" s="25"/>
    </row>
    <row r="128">
      <c r="A128" s="1" t="s">
        <v>587</v>
      </c>
      <c r="B128" s="1">
        <v>29</v>
      </c>
      <c r="C128" s="26" t="s">
        <v>8161</v>
      </c>
      <c r="D128" t="s">
        <v>589</v>
      </c>
      <c r="E128" s="27" t="s">
        <v>8162</v>
      </c>
      <c r="F128" s="28" t="s">
        <v>614</v>
      </c>
      <c r="G128" s="29">
        <v>5.7060000000000004</v>
      </c>
      <c r="H128" s="28">
        <v>0.1837</v>
      </c>
      <c r="I128" s="30">
        <f>ROUND(G128*H128,P4)</f>
        <v>0</v>
      </c>
      <c r="L128" s="30">
        <v>0</v>
      </c>
      <c r="M128" s="24">
        <f>ROUND(G128*L128,P4)</f>
        <v>0</v>
      </c>
      <c r="N128" s="25" t="s">
        <v>7500</v>
      </c>
      <c r="O128" s="31">
        <f>M128*AA128</f>
        <v>0</v>
      </c>
      <c r="P128" s="1">
        <v>3</v>
      </c>
      <c r="AA128" s="1">
        <f>IF(P128=1,$O$3,IF(P128=2,$O$4,$O$5))</f>
        <v>0</v>
      </c>
    </row>
    <row r="129" ht="26.4">
      <c r="A129" s="1" t="s">
        <v>593</v>
      </c>
      <c r="E129" s="27" t="s">
        <v>8163</v>
      </c>
    </row>
    <row r="130">
      <c r="A130" s="1" t="s">
        <v>594</v>
      </c>
      <c r="E130" s="32" t="s">
        <v>9363</v>
      </c>
    </row>
    <row r="131">
      <c r="A131" s="1" t="s">
        <v>596</v>
      </c>
      <c r="E131" s="27" t="s">
        <v>589</v>
      </c>
    </row>
    <row r="132">
      <c r="A132" s="1" t="s">
        <v>587</v>
      </c>
      <c r="B132" s="1">
        <v>30</v>
      </c>
      <c r="C132" s="26" t="s">
        <v>8165</v>
      </c>
      <c r="D132" t="s">
        <v>589</v>
      </c>
      <c r="E132" s="27" t="s">
        <v>8166</v>
      </c>
      <c r="F132" s="28" t="s">
        <v>614</v>
      </c>
      <c r="G132" s="29">
        <v>5.7060000000000004</v>
      </c>
      <c r="H132" s="28">
        <v>0.30357000000000001</v>
      </c>
      <c r="I132" s="30">
        <f>ROUND(G132*H132,P4)</f>
        <v>0</v>
      </c>
      <c r="L132" s="30">
        <v>0</v>
      </c>
      <c r="M132" s="24">
        <f>ROUND(G132*L132,P4)</f>
        <v>0</v>
      </c>
      <c r="N132" s="25" t="s">
        <v>7500</v>
      </c>
      <c r="O132" s="31">
        <f>M132*AA132</f>
        <v>0</v>
      </c>
      <c r="P132" s="1">
        <v>3</v>
      </c>
      <c r="AA132" s="1">
        <f>IF(P132=1,$O$3,IF(P132=2,$O$4,$O$5))</f>
        <v>0</v>
      </c>
    </row>
    <row r="133" ht="26.4">
      <c r="A133" s="1" t="s">
        <v>593</v>
      </c>
      <c r="E133" s="27" t="s">
        <v>8167</v>
      </c>
    </row>
    <row r="134">
      <c r="A134" s="1" t="s">
        <v>594</v>
      </c>
      <c r="E134" s="32" t="s">
        <v>9364</v>
      </c>
    </row>
    <row r="135">
      <c r="A135" s="1" t="s">
        <v>596</v>
      </c>
      <c r="E135" s="27" t="s">
        <v>589</v>
      </c>
    </row>
    <row r="136">
      <c r="A136" s="1" t="s">
        <v>587</v>
      </c>
      <c r="B136" s="1">
        <v>31</v>
      </c>
      <c r="C136" s="26" t="s">
        <v>8029</v>
      </c>
      <c r="D136" t="s">
        <v>589</v>
      </c>
      <c r="E136" s="27" t="s">
        <v>8030</v>
      </c>
      <c r="F136" s="28" t="s">
        <v>607</v>
      </c>
      <c r="G136" s="29">
        <v>19.02</v>
      </c>
      <c r="H136" s="28">
        <v>0.19663</v>
      </c>
      <c r="I136" s="30">
        <f>ROUND(G136*H136,P4)</f>
        <v>0</v>
      </c>
      <c r="L136" s="30">
        <v>0</v>
      </c>
      <c r="M136" s="24">
        <f>ROUND(G136*L136,P4)</f>
        <v>0</v>
      </c>
      <c r="N136" s="25" t="s">
        <v>7500</v>
      </c>
      <c r="O136" s="31">
        <f>M136*AA136</f>
        <v>0</v>
      </c>
      <c r="P136" s="1">
        <v>3</v>
      </c>
      <c r="AA136" s="1">
        <f>IF(P136=1,$O$3,IF(P136=2,$O$4,$O$5))</f>
        <v>0</v>
      </c>
    </row>
    <row r="137" ht="26.4">
      <c r="A137" s="1" t="s">
        <v>593</v>
      </c>
      <c r="E137" s="27" t="s">
        <v>8031</v>
      </c>
    </row>
    <row r="138">
      <c r="A138" s="1" t="s">
        <v>594</v>
      </c>
      <c r="E138" s="32" t="s">
        <v>9365</v>
      </c>
    </row>
    <row r="139">
      <c r="A139" s="1" t="s">
        <v>596</v>
      </c>
      <c r="E139" s="27" t="s">
        <v>589</v>
      </c>
    </row>
    <row r="140">
      <c r="A140" s="1" t="s">
        <v>584</v>
      </c>
      <c r="C140" s="22" t="s">
        <v>2018</v>
      </c>
      <c r="E140" s="23" t="s">
        <v>4023</v>
      </c>
      <c r="L140" s="24">
        <f>SUMIFS(L141:L144,A141:A144,"P")</f>
        <v>0</v>
      </c>
      <c r="M140" s="24">
        <f>SUMIFS(M141:M144,A141:A144,"P")</f>
        <v>0</v>
      </c>
      <c r="N140" s="25"/>
    </row>
    <row r="141">
      <c r="A141" s="1" t="s">
        <v>587</v>
      </c>
      <c r="B141" s="1">
        <v>32</v>
      </c>
      <c r="C141" s="26" t="s">
        <v>8178</v>
      </c>
      <c r="D141" t="s">
        <v>589</v>
      </c>
      <c r="E141" s="27" t="s">
        <v>8179</v>
      </c>
      <c r="F141" s="28" t="s">
        <v>621</v>
      </c>
      <c r="G141" s="29">
        <v>2</v>
      </c>
      <c r="H141" s="28">
        <v>0.00011</v>
      </c>
      <c r="I141" s="30">
        <f>ROUND(G141*H141,P4)</f>
        <v>0</v>
      </c>
      <c r="L141" s="30">
        <v>0</v>
      </c>
      <c r="M141" s="24">
        <f>ROUND(G141*L141,P4)</f>
        <v>0</v>
      </c>
      <c r="N141" s="25" t="s">
        <v>589</v>
      </c>
      <c r="O141" s="31">
        <f>M141*AA141</f>
        <v>0</v>
      </c>
      <c r="P141" s="1">
        <v>3</v>
      </c>
      <c r="AA141" s="1">
        <f>IF(P141=1,$O$3,IF(P141=2,$O$4,$O$5))</f>
        <v>0</v>
      </c>
    </row>
    <row r="142">
      <c r="A142" s="1" t="s">
        <v>593</v>
      </c>
      <c r="E142" s="27" t="s">
        <v>8179</v>
      </c>
    </row>
    <row r="143">
      <c r="A143" s="1" t="s">
        <v>594</v>
      </c>
      <c r="E143" s="32" t="s">
        <v>3994</v>
      </c>
    </row>
    <row r="144">
      <c r="A144" s="1" t="s">
        <v>596</v>
      </c>
      <c r="E144" s="27" t="s">
        <v>589</v>
      </c>
    </row>
    <row r="145">
      <c r="A145" s="1" t="s">
        <v>584</v>
      </c>
      <c r="C145" s="22" t="s">
        <v>690</v>
      </c>
      <c r="E145" s="23" t="s">
        <v>691</v>
      </c>
      <c r="L145" s="24">
        <f>SUMIFS(L146:L149,A146:A149,"P")</f>
        <v>0</v>
      </c>
      <c r="M145" s="24">
        <f>SUMIFS(M146:M149,A146:A149,"P")</f>
        <v>0</v>
      </c>
      <c r="N145" s="25"/>
    </row>
    <row r="146" ht="39.6">
      <c r="A146" s="1" t="s">
        <v>587</v>
      </c>
      <c r="B146" s="1">
        <v>33</v>
      </c>
      <c r="C146" s="26" t="s">
        <v>2681</v>
      </c>
      <c r="D146" t="s">
        <v>2682</v>
      </c>
      <c r="E146" s="27" t="s">
        <v>2683</v>
      </c>
      <c r="F146" s="28" t="s">
        <v>695</v>
      </c>
      <c r="G146" s="29">
        <v>234.06</v>
      </c>
      <c r="H146" s="28">
        <v>0</v>
      </c>
      <c r="I146" s="30">
        <f>ROUND(G146*H146,P4)</f>
        <v>0</v>
      </c>
      <c r="L146" s="30">
        <v>0</v>
      </c>
      <c r="M146" s="24">
        <f>ROUND(G146*L146,P4)</f>
        <v>0</v>
      </c>
      <c r="N146" s="25" t="s">
        <v>589</v>
      </c>
      <c r="O146" s="31">
        <f>M146*AA146</f>
        <v>0</v>
      </c>
      <c r="P146" s="1">
        <v>3</v>
      </c>
      <c r="AA146" s="1">
        <f>IF(P146=1,$O$3,IF(P146=2,$O$4,$O$5))</f>
        <v>0</v>
      </c>
    </row>
    <row r="147" ht="39.6">
      <c r="A147" s="1" t="s">
        <v>593</v>
      </c>
      <c r="E147" s="27" t="s">
        <v>696</v>
      </c>
    </row>
    <row r="148">
      <c r="A148" s="1" t="s">
        <v>594</v>
      </c>
      <c r="E148" s="32" t="s">
        <v>9366</v>
      </c>
    </row>
    <row r="149" ht="158.4">
      <c r="A149" s="1" t="s">
        <v>596</v>
      </c>
      <c r="E149" s="27" t="s">
        <v>698</v>
      </c>
    </row>
    <row r="150">
      <c r="A150" s="1" t="s">
        <v>584</v>
      </c>
      <c r="C150" s="22" t="s">
        <v>4062</v>
      </c>
      <c r="E150" s="23" t="s">
        <v>4242</v>
      </c>
      <c r="L150" s="24">
        <f>SUMIFS(L151:L154,A151:A154,"P")</f>
        <v>0</v>
      </c>
      <c r="M150" s="24">
        <f>SUMIFS(M151:M154,A151:A154,"P")</f>
        <v>0</v>
      </c>
      <c r="N150" s="25"/>
    </row>
    <row r="151">
      <c r="A151" s="1" t="s">
        <v>587</v>
      </c>
      <c r="B151" s="1">
        <v>34</v>
      </c>
      <c r="C151" s="26" t="s">
        <v>8182</v>
      </c>
      <c r="D151" t="s">
        <v>589</v>
      </c>
      <c r="E151" s="27" t="s">
        <v>8183</v>
      </c>
      <c r="F151" s="28" t="s">
        <v>621</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593</v>
      </c>
      <c r="E152" s="27" t="s">
        <v>8184</v>
      </c>
    </row>
    <row r="153">
      <c r="A153" s="1" t="s">
        <v>594</v>
      </c>
      <c r="E153" s="32" t="s">
        <v>3994</v>
      </c>
    </row>
    <row r="154">
      <c r="A154" s="1" t="s">
        <v>596</v>
      </c>
      <c r="E154" s="27" t="s">
        <v>589</v>
      </c>
    </row>
    <row r="155">
      <c r="A155" s="1" t="s">
        <v>6985</v>
      </c>
      <c r="C155" s="22" t="s">
        <v>9367</v>
      </c>
      <c r="E155" s="23" t="s">
        <v>8186</v>
      </c>
      <c r="L155" s="24">
        <f>L156+L161+L218+L223</f>
        <v>0</v>
      </c>
      <c r="M155" s="24">
        <f>M156+M161+M218+M223</f>
        <v>0</v>
      </c>
      <c r="N155" s="25"/>
    </row>
    <row r="156">
      <c r="A156" s="1" t="s">
        <v>584</v>
      </c>
      <c r="C156" s="22" t="s">
        <v>8187</v>
      </c>
      <c r="E156" s="23" t="s">
        <v>8188</v>
      </c>
      <c r="L156" s="24">
        <f>SUMIFS(L157:L160,A157:A160,"P")</f>
        <v>0</v>
      </c>
      <c r="M156" s="24">
        <f>SUMIFS(M157:M160,A157:A160,"P")</f>
        <v>0</v>
      </c>
      <c r="N156" s="25"/>
    </row>
    <row r="157" ht="26.4">
      <c r="A157" s="1" t="s">
        <v>587</v>
      </c>
      <c r="B157" s="1">
        <v>1</v>
      </c>
      <c r="C157" s="26" t="s">
        <v>1454</v>
      </c>
      <c r="D157" t="s">
        <v>589</v>
      </c>
      <c r="E157" s="27" t="s">
        <v>9368</v>
      </c>
      <c r="F157" s="28" t="s">
        <v>4131</v>
      </c>
      <c r="G157" s="29">
        <v>2</v>
      </c>
      <c r="H157" s="28">
        <v>0</v>
      </c>
      <c r="I157" s="30">
        <f>ROUND(G157*H157,P4)</f>
        <v>0</v>
      </c>
      <c r="L157" s="30">
        <v>0</v>
      </c>
      <c r="M157" s="24">
        <f>ROUND(G157*L157,P4)</f>
        <v>0</v>
      </c>
      <c r="N157" s="25" t="s">
        <v>589</v>
      </c>
      <c r="O157" s="31">
        <f>M157*AA157</f>
        <v>0</v>
      </c>
      <c r="P157" s="1">
        <v>3</v>
      </c>
      <c r="AA157" s="1">
        <f>IF(P157=1,$O$3,IF(P157=2,$O$4,$O$5))</f>
        <v>0</v>
      </c>
    </row>
    <row r="158" ht="26.4">
      <c r="A158" s="1" t="s">
        <v>593</v>
      </c>
      <c r="E158" s="27" t="s">
        <v>9368</v>
      </c>
    </row>
    <row r="159">
      <c r="A159" s="1" t="s">
        <v>594</v>
      </c>
    </row>
    <row r="160">
      <c r="A160" s="1" t="s">
        <v>596</v>
      </c>
      <c r="E160" s="27" t="s">
        <v>589</v>
      </c>
    </row>
    <row r="161">
      <c r="A161" s="1" t="s">
        <v>584</v>
      </c>
      <c r="C161" s="22" t="s">
        <v>8190</v>
      </c>
      <c r="E161" s="23" t="s">
        <v>8191</v>
      </c>
      <c r="L161" s="24">
        <f>SUMIFS(L162:L217,A162:A217,"P")</f>
        <v>0</v>
      </c>
      <c r="M161" s="24">
        <f>SUMIFS(M162:M217,A162:A217,"P")</f>
        <v>0</v>
      </c>
      <c r="N161" s="25"/>
    </row>
    <row r="162">
      <c r="A162" s="1" t="s">
        <v>587</v>
      </c>
      <c r="B162" s="1">
        <v>2</v>
      </c>
      <c r="C162" s="26" t="s">
        <v>8192</v>
      </c>
      <c r="D162" t="s">
        <v>589</v>
      </c>
      <c r="E162" s="27" t="s">
        <v>8193</v>
      </c>
      <c r="F162" s="28" t="s">
        <v>1456</v>
      </c>
      <c r="G162" s="29">
        <v>2</v>
      </c>
      <c r="H162" s="28">
        <v>0</v>
      </c>
      <c r="I162" s="30">
        <f>ROUND(G162*H162,P4)</f>
        <v>0</v>
      </c>
      <c r="L162" s="30">
        <v>0</v>
      </c>
      <c r="M162" s="24">
        <f>ROUND(G162*L162,P4)</f>
        <v>0</v>
      </c>
      <c r="N162" s="25" t="s">
        <v>589</v>
      </c>
      <c r="O162" s="31">
        <f>M162*AA162</f>
        <v>0</v>
      </c>
      <c r="P162" s="1">
        <v>3</v>
      </c>
      <c r="AA162" s="1">
        <f>IF(P162=1,$O$3,IF(P162=2,$O$4,$O$5))</f>
        <v>0</v>
      </c>
    </row>
    <row r="163">
      <c r="A163" s="1" t="s">
        <v>593</v>
      </c>
      <c r="E163" s="27" t="s">
        <v>8193</v>
      </c>
    </row>
    <row r="164">
      <c r="A164" s="1" t="s">
        <v>594</v>
      </c>
    </row>
    <row r="165">
      <c r="A165" s="1" t="s">
        <v>596</v>
      </c>
      <c r="E165" s="27" t="s">
        <v>589</v>
      </c>
    </row>
    <row r="166">
      <c r="A166" s="1" t="s">
        <v>587</v>
      </c>
      <c r="B166" s="1">
        <v>3</v>
      </c>
      <c r="C166" s="26" t="s">
        <v>8194</v>
      </c>
      <c r="D166" t="s">
        <v>589</v>
      </c>
      <c r="E166" s="27" t="s">
        <v>8195</v>
      </c>
      <c r="F166" s="28" t="s">
        <v>1456</v>
      </c>
      <c r="G166" s="29">
        <v>2</v>
      </c>
      <c r="H166" s="28">
        <v>0</v>
      </c>
      <c r="I166" s="30">
        <f>ROUND(G166*H166,P4)</f>
        <v>0</v>
      </c>
      <c r="L166" s="30">
        <v>0</v>
      </c>
      <c r="M166" s="24">
        <f>ROUND(G166*L166,P4)</f>
        <v>0</v>
      </c>
      <c r="N166" s="25" t="s">
        <v>589</v>
      </c>
      <c r="O166" s="31">
        <f>M166*AA166</f>
        <v>0</v>
      </c>
      <c r="P166" s="1">
        <v>3</v>
      </c>
      <c r="AA166" s="1">
        <f>IF(P166=1,$O$3,IF(P166=2,$O$4,$O$5))</f>
        <v>0</v>
      </c>
    </row>
    <row r="167">
      <c r="A167" s="1" t="s">
        <v>593</v>
      </c>
      <c r="E167" s="27" t="s">
        <v>8195</v>
      </c>
    </row>
    <row r="168">
      <c r="A168" s="1" t="s">
        <v>594</v>
      </c>
    </row>
    <row r="169">
      <c r="A169" s="1" t="s">
        <v>596</v>
      </c>
      <c r="E169" s="27" t="s">
        <v>589</v>
      </c>
    </row>
    <row r="170">
      <c r="A170" s="1" t="s">
        <v>587</v>
      </c>
      <c r="B170" s="1">
        <v>4</v>
      </c>
      <c r="C170" s="26" t="s">
        <v>8196</v>
      </c>
      <c r="D170" t="s">
        <v>589</v>
      </c>
      <c r="E170" s="27" t="s">
        <v>8197</v>
      </c>
      <c r="F170" s="28" t="s">
        <v>8198</v>
      </c>
      <c r="G170" s="29">
        <v>20</v>
      </c>
      <c r="H170" s="28">
        <v>0</v>
      </c>
      <c r="I170" s="30">
        <f>ROUND(G170*H170,P4)</f>
        <v>0</v>
      </c>
      <c r="L170" s="30">
        <v>0</v>
      </c>
      <c r="M170" s="24">
        <f>ROUND(G170*L170,P4)</f>
        <v>0</v>
      </c>
      <c r="N170" s="25" t="s">
        <v>589</v>
      </c>
      <c r="O170" s="31">
        <f>M170*AA170</f>
        <v>0</v>
      </c>
      <c r="P170" s="1">
        <v>3</v>
      </c>
      <c r="AA170" s="1">
        <f>IF(P170=1,$O$3,IF(P170=2,$O$4,$O$5))</f>
        <v>0</v>
      </c>
    </row>
    <row r="171">
      <c r="A171" s="1" t="s">
        <v>593</v>
      </c>
      <c r="E171" s="27" t="s">
        <v>8197</v>
      </c>
    </row>
    <row r="172">
      <c r="A172" s="1" t="s">
        <v>594</v>
      </c>
    </row>
    <row r="173">
      <c r="A173" s="1" t="s">
        <v>596</v>
      </c>
      <c r="E173" s="27" t="s">
        <v>589</v>
      </c>
    </row>
    <row r="174">
      <c r="A174" s="1" t="s">
        <v>587</v>
      </c>
      <c r="B174" s="1">
        <v>5</v>
      </c>
      <c r="C174" s="26" t="s">
        <v>8199</v>
      </c>
      <c r="D174" t="s">
        <v>589</v>
      </c>
      <c r="E174" s="27" t="s">
        <v>8200</v>
      </c>
      <c r="F174" s="28" t="s">
        <v>8198</v>
      </c>
      <c r="G174" s="29">
        <v>20</v>
      </c>
      <c r="H174" s="28">
        <v>0</v>
      </c>
      <c r="I174" s="30">
        <f>ROUND(G174*H174,P4)</f>
        <v>0</v>
      </c>
      <c r="L174" s="30">
        <v>0</v>
      </c>
      <c r="M174" s="24">
        <f>ROUND(G174*L174,P4)</f>
        <v>0</v>
      </c>
      <c r="N174" s="25" t="s">
        <v>589</v>
      </c>
      <c r="O174" s="31">
        <f>M174*AA174</f>
        <v>0</v>
      </c>
      <c r="P174" s="1">
        <v>3</v>
      </c>
      <c r="AA174" s="1">
        <f>IF(P174=1,$O$3,IF(P174=2,$O$4,$O$5))</f>
        <v>0</v>
      </c>
    </row>
    <row r="175">
      <c r="A175" s="1" t="s">
        <v>593</v>
      </c>
      <c r="E175" s="27" t="s">
        <v>8200</v>
      </c>
    </row>
    <row r="176">
      <c r="A176" s="1" t="s">
        <v>594</v>
      </c>
    </row>
    <row r="177">
      <c r="A177" s="1" t="s">
        <v>596</v>
      </c>
      <c r="E177" s="27" t="s">
        <v>589</v>
      </c>
    </row>
    <row r="178">
      <c r="A178" s="1" t="s">
        <v>587</v>
      </c>
      <c r="B178" s="1">
        <v>6</v>
      </c>
      <c r="C178" s="26" t="s">
        <v>8201</v>
      </c>
      <c r="D178" t="s">
        <v>589</v>
      </c>
      <c r="E178" s="27" t="s">
        <v>8202</v>
      </c>
      <c r="F178" s="28" t="s">
        <v>4131</v>
      </c>
      <c r="G178" s="29">
        <v>2</v>
      </c>
      <c r="H178" s="28">
        <v>0</v>
      </c>
      <c r="I178" s="30">
        <f>ROUND(G178*H178,P4)</f>
        <v>0</v>
      </c>
      <c r="L178" s="30">
        <v>0</v>
      </c>
      <c r="M178" s="24">
        <f>ROUND(G178*L178,P4)</f>
        <v>0</v>
      </c>
      <c r="N178" s="25" t="s">
        <v>589</v>
      </c>
      <c r="O178" s="31">
        <f>M178*AA178</f>
        <v>0</v>
      </c>
      <c r="P178" s="1">
        <v>3</v>
      </c>
      <c r="AA178" s="1">
        <f>IF(P178=1,$O$3,IF(P178=2,$O$4,$O$5))</f>
        <v>0</v>
      </c>
    </row>
    <row r="179">
      <c r="A179" s="1" t="s">
        <v>593</v>
      </c>
      <c r="E179" s="27" t="s">
        <v>8202</v>
      </c>
    </row>
    <row r="180">
      <c r="A180" s="1" t="s">
        <v>594</v>
      </c>
    </row>
    <row r="181">
      <c r="A181" s="1" t="s">
        <v>596</v>
      </c>
      <c r="E181" s="27" t="s">
        <v>589</v>
      </c>
    </row>
    <row r="182">
      <c r="A182" s="1" t="s">
        <v>587</v>
      </c>
      <c r="B182" s="1">
        <v>7</v>
      </c>
      <c r="C182" s="26" t="s">
        <v>8203</v>
      </c>
      <c r="D182" t="s">
        <v>589</v>
      </c>
      <c r="E182" s="27" t="s">
        <v>8204</v>
      </c>
      <c r="F182" s="28" t="s">
        <v>3050</v>
      </c>
      <c r="G182" s="29">
        <v>40</v>
      </c>
      <c r="H182" s="28">
        <v>0</v>
      </c>
      <c r="I182" s="30">
        <f>ROUND(G182*H182,P4)</f>
        <v>0</v>
      </c>
      <c r="L182" s="30">
        <v>0</v>
      </c>
      <c r="M182" s="24">
        <f>ROUND(G182*L182,P4)</f>
        <v>0</v>
      </c>
      <c r="N182" s="25" t="s">
        <v>589</v>
      </c>
      <c r="O182" s="31">
        <f>M182*AA182</f>
        <v>0</v>
      </c>
      <c r="P182" s="1">
        <v>3</v>
      </c>
      <c r="AA182" s="1">
        <f>IF(P182=1,$O$3,IF(P182=2,$O$4,$O$5))</f>
        <v>0</v>
      </c>
    </row>
    <row r="183">
      <c r="A183" s="1" t="s">
        <v>593</v>
      </c>
      <c r="E183" s="27" t="s">
        <v>8204</v>
      </c>
    </row>
    <row r="184">
      <c r="A184" s="1" t="s">
        <v>594</v>
      </c>
    </row>
    <row r="185">
      <c r="A185" s="1" t="s">
        <v>596</v>
      </c>
      <c r="E185" s="27" t="s">
        <v>589</v>
      </c>
    </row>
    <row r="186" ht="26.4">
      <c r="A186" s="1" t="s">
        <v>587</v>
      </c>
      <c r="B186" s="1">
        <v>8</v>
      </c>
      <c r="C186" s="26" t="s">
        <v>8205</v>
      </c>
      <c r="D186" t="s">
        <v>589</v>
      </c>
      <c r="E186" s="27" t="s">
        <v>9369</v>
      </c>
      <c r="F186" s="28" t="s">
        <v>1456</v>
      </c>
      <c r="G186" s="29">
        <v>2</v>
      </c>
      <c r="H186" s="28">
        <v>0</v>
      </c>
      <c r="I186" s="30">
        <f>ROUND(G186*H186,P4)</f>
        <v>0</v>
      </c>
      <c r="L186" s="30">
        <v>0</v>
      </c>
      <c r="M186" s="24">
        <f>ROUND(G186*L186,P4)</f>
        <v>0</v>
      </c>
      <c r="N186" s="25" t="s">
        <v>589</v>
      </c>
      <c r="O186" s="31">
        <f>M186*AA186</f>
        <v>0</v>
      </c>
      <c r="P186" s="1">
        <v>3</v>
      </c>
      <c r="AA186" s="1">
        <f>IF(P186=1,$O$3,IF(P186=2,$O$4,$O$5))</f>
        <v>0</v>
      </c>
    </row>
    <row r="187" ht="39.6">
      <c r="A187" s="1" t="s">
        <v>593</v>
      </c>
      <c r="E187" s="27" t="s">
        <v>9370</v>
      </c>
    </row>
    <row r="188">
      <c r="A188" s="1" t="s">
        <v>594</v>
      </c>
    </row>
    <row r="189">
      <c r="A189" s="1" t="s">
        <v>596</v>
      </c>
      <c r="E189" s="27" t="s">
        <v>589</v>
      </c>
    </row>
    <row r="190">
      <c r="A190" s="1" t="s">
        <v>587</v>
      </c>
      <c r="B190" s="1">
        <v>9</v>
      </c>
      <c r="C190" s="26" t="s">
        <v>8208</v>
      </c>
      <c r="D190" t="s">
        <v>589</v>
      </c>
      <c r="E190" s="27" t="s">
        <v>8209</v>
      </c>
      <c r="F190" s="28" t="s">
        <v>4131</v>
      </c>
      <c r="G190" s="29">
        <v>2</v>
      </c>
      <c r="H190" s="28">
        <v>0</v>
      </c>
      <c r="I190" s="30">
        <f>ROUND(G190*H190,P4)</f>
        <v>0</v>
      </c>
      <c r="L190" s="30">
        <v>0</v>
      </c>
      <c r="M190" s="24">
        <f>ROUND(G190*L190,P4)</f>
        <v>0</v>
      </c>
      <c r="N190" s="25" t="s">
        <v>589</v>
      </c>
      <c r="O190" s="31">
        <f>M190*AA190</f>
        <v>0</v>
      </c>
      <c r="P190" s="1">
        <v>3</v>
      </c>
      <c r="AA190" s="1">
        <f>IF(P190=1,$O$3,IF(P190=2,$O$4,$O$5))</f>
        <v>0</v>
      </c>
    </row>
    <row r="191">
      <c r="A191" s="1" t="s">
        <v>593</v>
      </c>
      <c r="E191" s="27" t="s">
        <v>8209</v>
      </c>
    </row>
    <row r="192">
      <c r="A192" s="1" t="s">
        <v>594</v>
      </c>
    </row>
    <row r="193">
      <c r="A193" s="1" t="s">
        <v>596</v>
      </c>
      <c r="E193" s="27" t="s">
        <v>589</v>
      </c>
    </row>
    <row r="194">
      <c r="A194" s="1" t="s">
        <v>587</v>
      </c>
      <c r="B194" s="1">
        <v>10</v>
      </c>
      <c r="C194" s="26" t="s">
        <v>8210</v>
      </c>
      <c r="D194" t="s">
        <v>589</v>
      </c>
      <c r="E194" s="27" t="s">
        <v>8211</v>
      </c>
      <c r="F194" s="28" t="s">
        <v>4131</v>
      </c>
      <c r="G194" s="29">
        <v>2</v>
      </c>
      <c r="H194" s="28">
        <v>0</v>
      </c>
      <c r="I194" s="30">
        <f>ROUND(G194*H194,P4)</f>
        <v>0</v>
      </c>
      <c r="L194" s="30">
        <v>0</v>
      </c>
      <c r="M194" s="24">
        <f>ROUND(G194*L194,P4)</f>
        <v>0</v>
      </c>
      <c r="N194" s="25" t="s">
        <v>589</v>
      </c>
      <c r="O194" s="31">
        <f>M194*AA194</f>
        <v>0</v>
      </c>
      <c r="P194" s="1">
        <v>3</v>
      </c>
      <c r="AA194" s="1">
        <f>IF(P194=1,$O$3,IF(P194=2,$O$4,$O$5))</f>
        <v>0</v>
      </c>
    </row>
    <row r="195">
      <c r="A195" s="1" t="s">
        <v>593</v>
      </c>
      <c r="E195" s="27" t="s">
        <v>8211</v>
      </c>
    </row>
    <row r="196">
      <c r="A196" s="1" t="s">
        <v>594</v>
      </c>
    </row>
    <row r="197">
      <c r="A197" s="1" t="s">
        <v>596</v>
      </c>
      <c r="E197" s="27" t="s">
        <v>589</v>
      </c>
    </row>
    <row r="198">
      <c r="A198" s="1" t="s">
        <v>587</v>
      </c>
      <c r="B198" s="1">
        <v>11</v>
      </c>
      <c r="C198" s="26" t="s">
        <v>8213</v>
      </c>
      <c r="D198" t="s">
        <v>589</v>
      </c>
      <c r="E198" s="27" t="s">
        <v>8214</v>
      </c>
      <c r="F198" s="28" t="s">
        <v>8198</v>
      </c>
      <c r="G198" s="29">
        <v>15</v>
      </c>
      <c r="H198" s="28">
        <v>0</v>
      </c>
      <c r="I198" s="30">
        <f>ROUND(G198*H198,P4)</f>
        <v>0</v>
      </c>
      <c r="L198" s="30">
        <v>0</v>
      </c>
      <c r="M198" s="24">
        <f>ROUND(G198*L198,P4)</f>
        <v>0</v>
      </c>
      <c r="N198" s="25" t="s">
        <v>589</v>
      </c>
      <c r="O198" s="31">
        <f>M198*AA198</f>
        <v>0</v>
      </c>
      <c r="P198" s="1">
        <v>3</v>
      </c>
      <c r="AA198" s="1">
        <f>IF(P198=1,$O$3,IF(P198=2,$O$4,$O$5))</f>
        <v>0</v>
      </c>
    </row>
    <row r="199">
      <c r="A199" s="1" t="s">
        <v>593</v>
      </c>
      <c r="E199" s="27" t="s">
        <v>8214</v>
      </c>
    </row>
    <row r="200">
      <c r="A200" s="1" t="s">
        <v>594</v>
      </c>
    </row>
    <row r="201">
      <c r="A201" s="1" t="s">
        <v>596</v>
      </c>
      <c r="E201" s="27" t="s">
        <v>589</v>
      </c>
    </row>
    <row r="202">
      <c r="A202" s="1" t="s">
        <v>587</v>
      </c>
      <c r="B202" s="1">
        <v>12</v>
      </c>
      <c r="C202" s="26" t="s">
        <v>8215</v>
      </c>
      <c r="D202" t="s">
        <v>589</v>
      </c>
      <c r="E202" s="27" t="s">
        <v>8216</v>
      </c>
      <c r="F202" s="28" t="s">
        <v>8198</v>
      </c>
      <c r="G202" s="29">
        <v>30</v>
      </c>
      <c r="H202" s="28">
        <v>0</v>
      </c>
      <c r="I202" s="30">
        <f>ROUND(G202*H202,P4)</f>
        <v>0</v>
      </c>
      <c r="L202" s="30">
        <v>0</v>
      </c>
      <c r="M202" s="24">
        <f>ROUND(G202*L202,P4)</f>
        <v>0</v>
      </c>
      <c r="N202" s="25" t="s">
        <v>589</v>
      </c>
      <c r="O202" s="31">
        <f>M202*AA202</f>
        <v>0</v>
      </c>
      <c r="P202" s="1">
        <v>3</v>
      </c>
      <c r="AA202" s="1">
        <f>IF(P202=1,$O$3,IF(P202=2,$O$4,$O$5))</f>
        <v>0</v>
      </c>
    </row>
    <row r="203">
      <c r="A203" s="1" t="s">
        <v>593</v>
      </c>
      <c r="E203" s="27" t="s">
        <v>8216</v>
      </c>
    </row>
    <row r="204">
      <c r="A204" s="1" t="s">
        <v>594</v>
      </c>
    </row>
    <row r="205">
      <c r="A205" s="1" t="s">
        <v>596</v>
      </c>
      <c r="E205" s="27" t="s">
        <v>589</v>
      </c>
    </row>
    <row r="206">
      <c r="A206" s="1" t="s">
        <v>587</v>
      </c>
      <c r="B206" s="1">
        <v>13</v>
      </c>
      <c r="C206" s="26" t="s">
        <v>8217</v>
      </c>
      <c r="D206" t="s">
        <v>589</v>
      </c>
      <c r="E206" s="27" t="s">
        <v>8218</v>
      </c>
      <c r="F206" s="28" t="s">
        <v>1456</v>
      </c>
      <c r="G206" s="29">
        <v>2</v>
      </c>
      <c r="H206" s="28">
        <v>0</v>
      </c>
      <c r="I206" s="30">
        <f>ROUND(G206*H206,P4)</f>
        <v>0</v>
      </c>
      <c r="L206" s="30">
        <v>0</v>
      </c>
      <c r="M206" s="24">
        <f>ROUND(G206*L206,P4)</f>
        <v>0</v>
      </c>
      <c r="N206" s="25" t="s">
        <v>589</v>
      </c>
      <c r="O206" s="31">
        <f>M206*AA206</f>
        <v>0</v>
      </c>
      <c r="P206" s="1">
        <v>3</v>
      </c>
      <c r="AA206" s="1">
        <f>IF(P206=1,$O$3,IF(P206=2,$O$4,$O$5))</f>
        <v>0</v>
      </c>
    </row>
    <row r="207">
      <c r="A207" s="1" t="s">
        <v>593</v>
      </c>
      <c r="E207" s="27" t="s">
        <v>8218</v>
      </c>
    </row>
    <row r="208">
      <c r="A208" s="1" t="s">
        <v>594</v>
      </c>
    </row>
    <row r="209">
      <c r="A209" s="1" t="s">
        <v>596</v>
      </c>
      <c r="E209" s="27" t="s">
        <v>589</v>
      </c>
    </row>
    <row r="210">
      <c r="A210" s="1" t="s">
        <v>587</v>
      </c>
      <c r="B210" s="1">
        <v>14</v>
      </c>
      <c r="C210" s="26" t="s">
        <v>8219</v>
      </c>
      <c r="D210" t="s">
        <v>589</v>
      </c>
      <c r="E210" s="27" t="s">
        <v>8220</v>
      </c>
      <c r="F210" s="28" t="s">
        <v>4131</v>
      </c>
      <c r="G210" s="29">
        <v>2</v>
      </c>
      <c r="H210" s="28">
        <v>0</v>
      </c>
      <c r="I210" s="30">
        <f>ROUND(G210*H210,P4)</f>
        <v>0</v>
      </c>
      <c r="L210" s="30">
        <v>0</v>
      </c>
      <c r="M210" s="24">
        <f>ROUND(G210*L210,P4)</f>
        <v>0</v>
      </c>
      <c r="N210" s="25" t="s">
        <v>589</v>
      </c>
      <c r="O210" s="31">
        <f>M210*AA210</f>
        <v>0</v>
      </c>
      <c r="P210" s="1">
        <v>3</v>
      </c>
      <c r="AA210" s="1">
        <f>IF(P210=1,$O$3,IF(P210=2,$O$4,$O$5))</f>
        <v>0</v>
      </c>
    </row>
    <row r="211">
      <c r="A211" s="1" t="s">
        <v>593</v>
      </c>
      <c r="E211" s="27" t="s">
        <v>8220</v>
      </c>
    </row>
    <row r="212">
      <c r="A212" s="1" t="s">
        <v>594</v>
      </c>
    </row>
    <row r="213">
      <c r="A213" s="1" t="s">
        <v>596</v>
      </c>
      <c r="E213" s="27" t="s">
        <v>589</v>
      </c>
    </row>
    <row r="214">
      <c r="A214" s="1" t="s">
        <v>587</v>
      </c>
      <c r="B214" s="1">
        <v>15</v>
      </c>
      <c r="C214" s="26" t="s">
        <v>8221</v>
      </c>
      <c r="D214" t="s">
        <v>589</v>
      </c>
      <c r="E214" s="27" t="s">
        <v>8222</v>
      </c>
      <c r="F214" s="28" t="s">
        <v>3050</v>
      </c>
      <c r="G214" s="29">
        <v>1</v>
      </c>
      <c r="H214" s="28">
        <v>0</v>
      </c>
      <c r="I214" s="30">
        <f>ROUND(G214*H214,P4)</f>
        <v>0</v>
      </c>
      <c r="L214" s="30">
        <v>0</v>
      </c>
      <c r="M214" s="24">
        <f>ROUND(G214*L214,P4)</f>
        <v>0</v>
      </c>
      <c r="N214" s="25" t="s">
        <v>589</v>
      </c>
      <c r="O214" s="31">
        <f>M214*AA214</f>
        <v>0</v>
      </c>
      <c r="P214" s="1">
        <v>3</v>
      </c>
      <c r="AA214" s="1">
        <f>IF(P214=1,$O$3,IF(P214=2,$O$4,$O$5))</f>
        <v>0</v>
      </c>
    </row>
    <row r="215">
      <c r="A215" s="1" t="s">
        <v>593</v>
      </c>
      <c r="E215" s="27" t="s">
        <v>8222</v>
      </c>
    </row>
    <row r="216">
      <c r="A216" s="1" t="s">
        <v>594</v>
      </c>
    </row>
    <row r="217">
      <c r="A217" s="1" t="s">
        <v>596</v>
      </c>
      <c r="E217" s="27" t="s">
        <v>589</v>
      </c>
    </row>
    <row r="218">
      <c r="A218" s="1" t="s">
        <v>584</v>
      </c>
      <c r="C218" s="22" t="s">
        <v>8223</v>
      </c>
      <c r="E218" s="23" t="s">
        <v>8224</v>
      </c>
      <c r="L218" s="24">
        <f>SUMIFS(L219:L222,A219:A222,"P")</f>
        <v>0</v>
      </c>
      <c r="M218" s="24">
        <f>SUMIFS(M219:M222,A219:A222,"P")</f>
        <v>0</v>
      </c>
      <c r="N218" s="25"/>
    </row>
    <row r="219">
      <c r="A219" s="1" t="s">
        <v>587</v>
      </c>
      <c r="B219" s="1">
        <v>16</v>
      </c>
      <c r="C219" s="26" t="s">
        <v>8225</v>
      </c>
      <c r="D219" t="s">
        <v>589</v>
      </c>
      <c r="E219" s="27" t="s">
        <v>9371</v>
      </c>
      <c r="F219" s="28" t="s">
        <v>4131</v>
      </c>
      <c r="G219" s="29">
        <v>2</v>
      </c>
      <c r="H219" s="28">
        <v>0</v>
      </c>
      <c r="I219" s="30">
        <f>ROUND(G219*H219,P4)</f>
        <v>0</v>
      </c>
      <c r="L219" s="30">
        <v>0</v>
      </c>
      <c r="M219" s="24">
        <f>ROUND(G219*L219,P4)</f>
        <v>0</v>
      </c>
      <c r="N219" s="25" t="s">
        <v>589</v>
      </c>
      <c r="O219" s="31">
        <f>M219*AA219</f>
        <v>0</v>
      </c>
      <c r="P219" s="1">
        <v>3</v>
      </c>
      <c r="AA219" s="1">
        <f>IF(P219=1,$O$3,IF(P219=2,$O$4,$O$5))</f>
        <v>0</v>
      </c>
    </row>
    <row r="220">
      <c r="A220" s="1" t="s">
        <v>593</v>
      </c>
      <c r="E220" s="27" t="s">
        <v>9371</v>
      </c>
    </row>
    <row r="221">
      <c r="A221" s="1" t="s">
        <v>594</v>
      </c>
    </row>
    <row r="222">
      <c r="A222" s="1" t="s">
        <v>596</v>
      </c>
      <c r="E222" s="27" t="s">
        <v>589</v>
      </c>
    </row>
    <row r="223">
      <c r="A223" s="1" t="s">
        <v>584</v>
      </c>
      <c r="C223" s="22" t="s">
        <v>4062</v>
      </c>
      <c r="E223" s="23" t="s">
        <v>4242</v>
      </c>
      <c r="L223" s="24">
        <f>SUMIFS(L224:L247,A224:A247,"P")</f>
        <v>0</v>
      </c>
      <c r="M223" s="24">
        <f>SUMIFS(M224:M247,A224:A247,"P")</f>
        <v>0</v>
      </c>
      <c r="N223" s="25"/>
    </row>
    <row r="224">
      <c r="A224" s="1" t="s">
        <v>587</v>
      </c>
      <c r="B224" s="1">
        <v>17</v>
      </c>
      <c r="C224" s="26" t="s">
        <v>8230</v>
      </c>
      <c r="D224" t="s">
        <v>589</v>
      </c>
      <c r="E224" s="27" t="s">
        <v>8231</v>
      </c>
      <c r="F224" s="28" t="s">
        <v>1456</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8231</v>
      </c>
    </row>
    <row r="226">
      <c r="A226" s="1" t="s">
        <v>594</v>
      </c>
    </row>
    <row r="227">
      <c r="A227" s="1" t="s">
        <v>596</v>
      </c>
      <c r="E227" s="27" t="s">
        <v>589</v>
      </c>
    </row>
    <row r="228">
      <c r="A228" s="1" t="s">
        <v>587</v>
      </c>
      <c r="B228" s="1">
        <v>19</v>
      </c>
      <c r="C228" s="26" t="s">
        <v>8232</v>
      </c>
      <c r="D228" t="s">
        <v>589</v>
      </c>
      <c r="E228" s="27" t="s">
        <v>7691</v>
      </c>
      <c r="F228" s="28" t="s">
        <v>1456</v>
      </c>
      <c r="G228" s="29">
        <v>1</v>
      </c>
      <c r="H228" s="28">
        <v>0</v>
      </c>
      <c r="I228" s="30">
        <f>ROUND(G228*H228,P4)</f>
        <v>0</v>
      </c>
      <c r="L228" s="30">
        <v>0</v>
      </c>
      <c r="M228" s="24">
        <f>ROUND(G228*L228,P4)</f>
        <v>0</v>
      </c>
      <c r="N228" s="25" t="s">
        <v>589</v>
      </c>
      <c r="O228" s="31">
        <f>M228*AA228</f>
        <v>0</v>
      </c>
      <c r="P228" s="1">
        <v>3</v>
      </c>
      <c r="AA228" s="1">
        <f>IF(P228=1,$O$3,IF(P228=2,$O$4,$O$5))</f>
        <v>0</v>
      </c>
    </row>
    <row r="229">
      <c r="A229" s="1" t="s">
        <v>593</v>
      </c>
      <c r="E229" s="27" t="s">
        <v>7691</v>
      </c>
    </row>
    <row r="230">
      <c r="A230" s="1" t="s">
        <v>594</v>
      </c>
    </row>
    <row r="231">
      <c r="A231" s="1" t="s">
        <v>596</v>
      </c>
      <c r="E231" s="27" t="s">
        <v>589</v>
      </c>
    </row>
    <row r="232">
      <c r="A232" s="1" t="s">
        <v>587</v>
      </c>
      <c r="B232" s="1">
        <v>20</v>
      </c>
      <c r="C232" s="26" t="s">
        <v>8233</v>
      </c>
      <c r="D232" t="s">
        <v>589</v>
      </c>
      <c r="E232" s="27" t="s">
        <v>8234</v>
      </c>
      <c r="F232" s="28" t="s">
        <v>1456</v>
      </c>
      <c r="G232" s="29">
        <v>1</v>
      </c>
      <c r="H232" s="28">
        <v>0</v>
      </c>
      <c r="I232" s="30">
        <f>ROUND(G232*H232,P4)</f>
        <v>0</v>
      </c>
      <c r="L232" s="30">
        <v>0</v>
      </c>
      <c r="M232" s="24">
        <f>ROUND(G232*L232,P4)</f>
        <v>0</v>
      </c>
      <c r="N232" s="25" t="s">
        <v>589</v>
      </c>
      <c r="O232" s="31">
        <f>M232*AA232</f>
        <v>0</v>
      </c>
      <c r="P232" s="1">
        <v>3</v>
      </c>
      <c r="AA232" s="1">
        <f>IF(P232=1,$O$3,IF(P232=2,$O$4,$O$5))</f>
        <v>0</v>
      </c>
    </row>
    <row r="233">
      <c r="A233" s="1" t="s">
        <v>593</v>
      </c>
      <c r="E233" s="27" t="s">
        <v>8234</v>
      </c>
    </row>
    <row r="234">
      <c r="A234" s="1" t="s">
        <v>594</v>
      </c>
    </row>
    <row r="235">
      <c r="A235" s="1" t="s">
        <v>596</v>
      </c>
      <c r="E235" s="27" t="s">
        <v>589</v>
      </c>
    </row>
    <row r="236">
      <c r="A236" s="1" t="s">
        <v>587</v>
      </c>
      <c r="B236" s="1">
        <v>21</v>
      </c>
      <c r="C236" s="26" t="s">
        <v>8235</v>
      </c>
      <c r="D236" t="s">
        <v>589</v>
      </c>
      <c r="E236" s="27" t="s">
        <v>8236</v>
      </c>
      <c r="F236" s="28" t="s">
        <v>1456</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8236</v>
      </c>
    </row>
    <row r="238">
      <c r="A238" s="1" t="s">
        <v>594</v>
      </c>
    </row>
    <row r="239">
      <c r="A239" s="1" t="s">
        <v>596</v>
      </c>
      <c r="E239" s="27" t="s">
        <v>589</v>
      </c>
    </row>
    <row r="240">
      <c r="A240" s="1" t="s">
        <v>587</v>
      </c>
      <c r="B240" s="1">
        <v>22</v>
      </c>
      <c r="C240" s="26" t="s">
        <v>8237</v>
      </c>
      <c r="D240" t="s">
        <v>589</v>
      </c>
      <c r="E240" s="27" t="s">
        <v>8238</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8238</v>
      </c>
    </row>
    <row r="242">
      <c r="A242" s="1" t="s">
        <v>594</v>
      </c>
    </row>
    <row r="243">
      <c r="A243" s="1" t="s">
        <v>596</v>
      </c>
      <c r="E243" s="27" t="s">
        <v>589</v>
      </c>
    </row>
    <row r="244">
      <c r="A244" s="1" t="s">
        <v>587</v>
      </c>
      <c r="B244" s="1">
        <v>23</v>
      </c>
      <c r="C244" s="26" t="s">
        <v>8239</v>
      </c>
      <c r="D244" t="s">
        <v>589</v>
      </c>
      <c r="E244" s="27" t="s">
        <v>8240</v>
      </c>
      <c r="F244" s="28" t="s">
        <v>1456</v>
      </c>
      <c r="G244" s="29">
        <v>1</v>
      </c>
      <c r="H244" s="28">
        <v>0</v>
      </c>
      <c r="I244" s="30">
        <f>ROUND(G244*H244,P4)</f>
        <v>0</v>
      </c>
      <c r="L244" s="30">
        <v>0</v>
      </c>
      <c r="M244" s="24">
        <f>ROUND(G244*L244,P4)</f>
        <v>0</v>
      </c>
      <c r="N244" s="25" t="s">
        <v>589</v>
      </c>
      <c r="O244" s="31">
        <f>M244*AA244</f>
        <v>0</v>
      </c>
      <c r="P244" s="1">
        <v>3</v>
      </c>
      <c r="AA244" s="1">
        <f>IF(P244=1,$O$3,IF(P244=2,$O$4,$O$5))</f>
        <v>0</v>
      </c>
    </row>
    <row r="245">
      <c r="A245" s="1" t="s">
        <v>593</v>
      </c>
      <c r="E245" s="27" t="s">
        <v>8240</v>
      </c>
    </row>
    <row r="246">
      <c r="A246" s="1" t="s">
        <v>594</v>
      </c>
    </row>
    <row r="247">
      <c r="A247" s="1" t="s">
        <v>596</v>
      </c>
      <c r="E247" s="27" t="s">
        <v>589</v>
      </c>
    </row>
    <row r="248">
      <c r="A248" s="1" t="s">
        <v>6985</v>
      </c>
      <c r="C248" s="22" t="s">
        <v>9372</v>
      </c>
      <c r="E248" s="23" t="s">
        <v>8242</v>
      </c>
      <c r="L248" s="24">
        <f>L249+L310+L347+L384+L421+L470+L511+L556</f>
        <v>0</v>
      </c>
      <c r="M248" s="24">
        <f>M249+M310+M347+M384+M421+M470+M511+M556</f>
        <v>0</v>
      </c>
      <c r="N248" s="25"/>
    </row>
    <row r="249">
      <c r="A249" s="1" t="s">
        <v>584</v>
      </c>
      <c r="C249" s="22" t="s">
        <v>8187</v>
      </c>
      <c r="E249" s="23" t="s">
        <v>8243</v>
      </c>
      <c r="L249" s="24">
        <f>SUMIFS(L250:L309,A250:A309,"P")</f>
        <v>0</v>
      </c>
      <c r="M249" s="24">
        <f>SUMIFS(M250:M309,A250:A309,"P")</f>
        <v>0</v>
      </c>
      <c r="N249" s="25"/>
    </row>
    <row r="250" ht="26.4">
      <c r="A250" s="1" t="s">
        <v>587</v>
      </c>
      <c r="B250" s="1">
        <v>1</v>
      </c>
      <c r="C250" s="26" t="s">
        <v>8244</v>
      </c>
      <c r="D250" t="s">
        <v>589</v>
      </c>
      <c r="E250" s="27" t="s">
        <v>620</v>
      </c>
      <c r="F250" s="28" t="s">
        <v>4131</v>
      </c>
      <c r="G250" s="29">
        <v>121</v>
      </c>
      <c r="H250" s="28">
        <v>0</v>
      </c>
      <c r="I250" s="30">
        <f>ROUND(G250*H250,P4)</f>
        <v>0</v>
      </c>
      <c r="L250" s="30">
        <v>0</v>
      </c>
      <c r="M250" s="24">
        <f>ROUND(G250*L250,P4)</f>
        <v>0</v>
      </c>
      <c r="N250" s="25" t="s">
        <v>3227</v>
      </c>
      <c r="O250" s="31">
        <f>M250*AA250</f>
        <v>0</v>
      </c>
      <c r="P250" s="1">
        <v>3</v>
      </c>
      <c r="AA250" s="1">
        <f>IF(P250=1,$O$3,IF(P250=2,$O$4,$O$5))</f>
        <v>0</v>
      </c>
    </row>
    <row r="251" ht="26.4">
      <c r="A251" s="1" t="s">
        <v>593</v>
      </c>
      <c r="E251" s="27" t="s">
        <v>620</v>
      </c>
    </row>
    <row r="252">
      <c r="A252" s="1" t="s">
        <v>594</v>
      </c>
    </row>
    <row r="253">
      <c r="A253" s="1" t="s">
        <v>596</v>
      </c>
      <c r="E253" s="27" t="s">
        <v>589</v>
      </c>
    </row>
    <row r="254">
      <c r="A254" s="1" t="s">
        <v>587</v>
      </c>
      <c r="B254" s="1">
        <v>2</v>
      </c>
      <c r="C254" s="26" t="s">
        <v>8245</v>
      </c>
      <c r="D254" t="s">
        <v>589</v>
      </c>
      <c r="E254" s="27" t="s">
        <v>8246</v>
      </c>
      <c r="F254" s="28" t="s">
        <v>607</v>
      </c>
      <c r="G254" s="29">
        <v>104</v>
      </c>
      <c r="H254" s="28">
        <v>0</v>
      </c>
      <c r="I254" s="30">
        <f>ROUND(G254*H254,P4)</f>
        <v>0</v>
      </c>
      <c r="L254" s="30">
        <v>0</v>
      </c>
      <c r="M254" s="24">
        <f>ROUND(G254*L254,P4)</f>
        <v>0</v>
      </c>
      <c r="N254" s="25" t="s">
        <v>3227</v>
      </c>
      <c r="O254" s="31">
        <f>M254*AA254</f>
        <v>0</v>
      </c>
      <c r="P254" s="1">
        <v>3</v>
      </c>
      <c r="AA254" s="1">
        <f>IF(P254=1,$O$3,IF(P254=2,$O$4,$O$5))</f>
        <v>0</v>
      </c>
    </row>
    <row r="255">
      <c r="A255" s="1" t="s">
        <v>593</v>
      </c>
      <c r="E255" s="27" t="s">
        <v>8246</v>
      </c>
    </row>
    <row r="256">
      <c r="A256" s="1" t="s">
        <v>594</v>
      </c>
    </row>
    <row r="257">
      <c r="A257" s="1" t="s">
        <v>596</v>
      </c>
      <c r="E257" s="27" t="s">
        <v>589</v>
      </c>
    </row>
    <row r="258">
      <c r="A258" s="1" t="s">
        <v>587</v>
      </c>
      <c r="B258" s="1">
        <v>3</v>
      </c>
      <c r="C258" s="26" t="s">
        <v>8247</v>
      </c>
      <c r="D258" t="s">
        <v>589</v>
      </c>
      <c r="E258" s="27" t="s">
        <v>8250</v>
      </c>
      <c r="F258" s="28" t="s">
        <v>621</v>
      </c>
      <c r="G258" s="29">
        <v>8</v>
      </c>
      <c r="H258" s="28">
        <v>0</v>
      </c>
      <c r="I258" s="30">
        <f>ROUND(G258*H258,P4)</f>
        <v>0</v>
      </c>
      <c r="L258" s="30">
        <v>0</v>
      </c>
      <c r="M258" s="24">
        <f>ROUND(G258*L258,P4)</f>
        <v>0</v>
      </c>
      <c r="N258" s="25" t="s">
        <v>3227</v>
      </c>
      <c r="O258" s="31">
        <f>M258*AA258</f>
        <v>0</v>
      </c>
      <c r="P258" s="1">
        <v>3</v>
      </c>
      <c r="AA258" s="1">
        <f>IF(P258=1,$O$3,IF(P258=2,$O$4,$O$5))</f>
        <v>0</v>
      </c>
    </row>
    <row r="259">
      <c r="A259" s="1" t="s">
        <v>593</v>
      </c>
      <c r="E259" s="27" t="s">
        <v>8250</v>
      </c>
    </row>
    <row r="260">
      <c r="A260" s="1" t="s">
        <v>594</v>
      </c>
    </row>
    <row r="261">
      <c r="A261" s="1" t="s">
        <v>596</v>
      </c>
      <c r="E261" s="27" t="s">
        <v>589</v>
      </c>
    </row>
    <row r="262">
      <c r="A262" s="1" t="s">
        <v>587</v>
      </c>
      <c r="B262" s="1">
        <v>4</v>
      </c>
      <c r="C262" s="26" t="s">
        <v>8249</v>
      </c>
      <c r="D262" t="s">
        <v>589</v>
      </c>
      <c r="E262" s="27" t="s">
        <v>8248</v>
      </c>
      <c r="F262" s="28" t="s">
        <v>4131</v>
      </c>
      <c r="G262" s="29">
        <v>202</v>
      </c>
      <c r="H262" s="28">
        <v>0</v>
      </c>
      <c r="I262" s="30">
        <f>ROUND(G262*H262,P4)</f>
        <v>0</v>
      </c>
      <c r="L262" s="30">
        <v>0</v>
      </c>
      <c r="M262" s="24">
        <f>ROUND(G262*L262,P4)</f>
        <v>0</v>
      </c>
      <c r="N262" s="25" t="s">
        <v>3227</v>
      </c>
      <c r="O262" s="31">
        <f>M262*AA262</f>
        <v>0</v>
      </c>
      <c r="P262" s="1">
        <v>3</v>
      </c>
      <c r="AA262" s="1">
        <f>IF(P262=1,$O$3,IF(P262=2,$O$4,$O$5))</f>
        <v>0</v>
      </c>
    </row>
    <row r="263">
      <c r="A263" s="1" t="s">
        <v>593</v>
      </c>
      <c r="E263" s="27" t="s">
        <v>8248</v>
      </c>
    </row>
    <row r="264">
      <c r="A264" s="1" t="s">
        <v>594</v>
      </c>
    </row>
    <row r="265">
      <c r="A265" s="1" t="s">
        <v>596</v>
      </c>
      <c r="E265" s="27" t="s">
        <v>589</v>
      </c>
    </row>
    <row r="266" ht="26.4">
      <c r="A266" s="1" t="s">
        <v>587</v>
      </c>
      <c r="B266" s="1">
        <v>5</v>
      </c>
      <c r="C266" s="26" t="s">
        <v>8251</v>
      </c>
      <c r="D266" t="s">
        <v>589</v>
      </c>
      <c r="E266" s="27" t="s">
        <v>8252</v>
      </c>
      <c r="F266" s="28" t="s">
        <v>621</v>
      </c>
      <c r="G266" s="29">
        <v>1</v>
      </c>
      <c r="H266" s="28">
        <v>0</v>
      </c>
      <c r="I266" s="30">
        <f>ROUND(G266*H266,P4)</f>
        <v>0</v>
      </c>
      <c r="L266" s="30">
        <v>0</v>
      </c>
      <c r="M266" s="24">
        <f>ROUND(G266*L266,P4)</f>
        <v>0</v>
      </c>
      <c r="N266" s="25" t="s">
        <v>3227</v>
      </c>
      <c r="O266" s="31">
        <f>M266*AA266</f>
        <v>0</v>
      </c>
      <c r="P266" s="1">
        <v>3</v>
      </c>
      <c r="AA266" s="1">
        <f>IF(P266=1,$O$3,IF(P266=2,$O$4,$O$5))</f>
        <v>0</v>
      </c>
    </row>
    <row r="267" ht="26.4">
      <c r="A267" s="1" t="s">
        <v>593</v>
      </c>
      <c r="E267" s="27" t="s">
        <v>8252</v>
      </c>
    </row>
    <row r="268">
      <c r="A268" s="1" t="s">
        <v>594</v>
      </c>
    </row>
    <row r="269">
      <c r="A269" s="1" t="s">
        <v>596</v>
      </c>
      <c r="E269" s="27" t="s">
        <v>589</v>
      </c>
    </row>
    <row r="270">
      <c r="A270" s="1" t="s">
        <v>587</v>
      </c>
      <c r="B270" s="1">
        <v>6</v>
      </c>
      <c r="C270" s="26" t="s">
        <v>8253</v>
      </c>
      <c r="D270" t="s">
        <v>589</v>
      </c>
      <c r="E270" s="27" t="s">
        <v>8254</v>
      </c>
      <c r="F270" s="28" t="s">
        <v>621</v>
      </c>
      <c r="G270" s="29">
        <v>2</v>
      </c>
      <c r="H270" s="28">
        <v>0</v>
      </c>
      <c r="I270" s="30">
        <f>ROUND(G270*H270,P4)</f>
        <v>0</v>
      </c>
      <c r="L270" s="30">
        <v>0</v>
      </c>
      <c r="M270" s="24">
        <f>ROUND(G270*L270,P4)</f>
        <v>0</v>
      </c>
      <c r="N270" s="25" t="s">
        <v>3227</v>
      </c>
      <c r="O270" s="31">
        <f>M270*AA270</f>
        <v>0</v>
      </c>
      <c r="P270" s="1">
        <v>3</v>
      </c>
      <c r="AA270" s="1">
        <f>IF(P270=1,$O$3,IF(P270=2,$O$4,$O$5))</f>
        <v>0</v>
      </c>
    </row>
    <row r="271">
      <c r="A271" s="1" t="s">
        <v>593</v>
      </c>
      <c r="E271" s="27" t="s">
        <v>8254</v>
      </c>
    </row>
    <row r="272">
      <c r="A272" s="1" t="s">
        <v>594</v>
      </c>
    </row>
    <row r="273">
      <c r="A273" s="1" t="s">
        <v>596</v>
      </c>
      <c r="E273" s="27" t="s">
        <v>589</v>
      </c>
    </row>
    <row r="274">
      <c r="A274" s="1" t="s">
        <v>587</v>
      </c>
      <c r="B274" s="1">
        <v>7</v>
      </c>
      <c r="C274" s="26" t="s">
        <v>8255</v>
      </c>
      <c r="D274" t="s">
        <v>589</v>
      </c>
      <c r="E274" s="27" t="s">
        <v>8256</v>
      </c>
      <c r="F274" s="28" t="s">
        <v>607</v>
      </c>
      <c r="G274" s="29">
        <v>1</v>
      </c>
      <c r="H274" s="28">
        <v>0</v>
      </c>
      <c r="I274" s="30">
        <f>ROUND(G274*H274,P4)</f>
        <v>0</v>
      </c>
      <c r="L274" s="30">
        <v>0</v>
      </c>
      <c r="M274" s="24">
        <f>ROUND(G274*L274,P4)</f>
        <v>0</v>
      </c>
      <c r="N274" s="25" t="s">
        <v>3227</v>
      </c>
      <c r="O274" s="31">
        <f>M274*AA274</f>
        <v>0</v>
      </c>
      <c r="P274" s="1">
        <v>3</v>
      </c>
      <c r="AA274" s="1">
        <f>IF(P274=1,$O$3,IF(P274=2,$O$4,$O$5))</f>
        <v>0</v>
      </c>
    </row>
    <row r="275">
      <c r="A275" s="1" t="s">
        <v>593</v>
      </c>
      <c r="E275" s="27" t="s">
        <v>8256</v>
      </c>
    </row>
    <row r="276">
      <c r="A276" s="1" t="s">
        <v>594</v>
      </c>
    </row>
    <row r="277">
      <c r="A277" s="1" t="s">
        <v>596</v>
      </c>
      <c r="E277" s="27" t="s">
        <v>589</v>
      </c>
    </row>
    <row r="278" ht="26.4">
      <c r="A278" s="1" t="s">
        <v>587</v>
      </c>
      <c r="B278" s="1">
        <v>8</v>
      </c>
      <c r="C278" s="26" t="s">
        <v>8257</v>
      </c>
      <c r="D278" t="s">
        <v>589</v>
      </c>
      <c r="E278" s="27" t="s">
        <v>8258</v>
      </c>
      <c r="F278" s="28" t="s">
        <v>3050</v>
      </c>
      <c r="G278" s="29">
        <v>60</v>
      </c>
      <c r="H278" s="28">
        <v>0</v>
      </c>
      <c r="I278" s="30">
        <f>ROUND(G278*H278,P4)</f>
        <v>0</v>
      </c>
      <c r="L278" s="30">
        <v>0</v>
      </c>
      <c r="M278" s="24">
        <f>ROUND(G278*L278,P4)</f>
        <v>0</v>
      </c>
      <c r="N278" s="25" t="s">
        <v>3227</v>
      </c>
      <c r="O278" s="31">
        <f>M278*AA278</f>
        <v>0</v>
      </c>
      <c r="P278" s="1">
        <v>3</v>
      </c>
      <c r="AA278" s="1">
        <f>IF(P278=1,$O$3,IF(P278=2,$O$4,$O$5))</f>
        <v>0</v>
      </c>
    </row>
    <row r="279" ht="26.4">
      <c r="A279" s="1" t="s">
        <v>593</v>
      </c>
      <c r="E279" s="27" t="s">
        <v>8258</v>
      </c>
    </row>
    <row r="280">
      <c r="A280" s="1" t="s">
        <v>594</v>
      </c>
    </row>
    <row r="281">
      <c r="A281" s="1" t="s">
        <v>596</v>
      </c>
      <c r="E281" s="27" t="s">
        <v>589</v>
      </c>
    </row>
    <row r="282">
      <c r="A282" s="1" t="s">
        <v>587</v>
      </c>
      <c r="B282" s="1">
        <v>9</v>
      </c>
      <c r="C282" s="26" t="s">
        <v>8259</v>
      </c>
      <c r="D282" t="s">
        <v>589</v>
      </c>
      <c r="E282" s="27" t="s">
        <v>8260</v>
      </c>
      <c r="F282" s="28" t="s">
        <v>607</v>
      </c>
      <c r="G282" s="29">
        <v>18</v>
      </c>
      <c r="H282" s="28">
        <v>0</v>
      </c>
      <c r="I282" s="30">
        <f>ROUND(G282*H282,P4)</f>
        <v>0</v>
      </c>
      <c r="L282" s="30">
        <v>0</v>
      </c>
      <c r="M282" s="24">
        <f>ROUND(G282*L282,P4)</f>
        <v>0</v>
      </c>
      <c r="N282" s="25" t="s">
        <v>3227</v>
      </c>
      <c r="O282" s="31">
        <f>M282*AA282</f>
        <v>0</v>
      </c>
      <c r="P282" s="1">
        <v>3</v>
      </c>
      <c r="AA282" s="1">
        <f>IF(P282=1,$O$3,IF(P282=2,$O$4,$O$5))</f>
        <v>0</v>
      </c>
    </row>
    <row r="283">
      <c r="A283" s="1" t="s">
        <v>593</v>
      </c>
      <c r="E283" s="27" t="s">
        <v>8260</v>
      </c>
    </row>
    <row r="284">
      <c r="A284" s="1" t="s">
        <v>594</v>
      </c>
    </row>
    <row r="285">
      <c r="A285" s="1" t="s">
        <v>596</v>
      </c>
      <c r="E285" s="27" t="s">
        <v>589</v>
      </c>
    </row>
    <row r="286">
      <c r="A286" s="1" t="s">
        <v>587</v>
      </c>
      <c r="B286" s="1">
        <v>10</v>
      </c>
      <c r="C286" s="26" t="s">
        <v>8261</v>
      </c>
      <c r="D286" t="s">
        <v>589</v>
      </c>
      <c r="E286" s="27" t="s">
        <v>8262</v>
      </c>
      <c r="F286" s="28" t="s">
        <v>4131</v>
      </c>
      <c r="G286" s="29">
        <v>2</v>
      </c>
      <c r="H286" s="28">
        <v>0</v>
      </c>
      <c r="I286" s="30">
        <f>ROUND(G286*H286,P4)</f>
        <v>0</v>
      </c>
      <c r="L286" s="30">
        <v>0</v>
      </c>
      <c r="M286" s="24">
        <f>ROUND(G286*L286,P4)</f>
        <v>0</v>
      </c>
      <c r="N286" s="25" t="s">
        <v>3227</v>
      </c>
      <c r="O286" s="31">
        <f>M286*AA286</f>
        <v>0</v>
      </c>
      <c r="P286" s="1">
        <v>3</v>
      </c>
      <c r="AA286" s="1">
        <f>IF(P286=1,$O$3,IF(P286=2,$O$4,$O$5))</f>
        <v>0</v>
      </c>
    </row>
    <row r="287">
      <c r="A287" s="1" t="s">
        <v>593</v>
      </c>
      <c r="E287" s="27" t="s">
        <v>8262</v>
      </c>
    </row>
    <row r="288">
      <c r="A288" s="1" t="s">
        <v>594</v>
      </c>
    </row>
    <row r="289">
      <c r="A289" s="1" t="s">
        <v>596</v>
      </c>
      <c r="E289" s="27" t="s">
        <v>589</v>
      </c>
    </row>
    <row r="290">
      <c r="A290" s="1" t="s">
        <v>587</v>
      </c>
      <c r="B290" s="1">
        <v>11</v>
      </c>
      <c r="C290" s="26" t="s">
        <v>8263</v>
      </c>
      <c r="D290" t="s">
        <v>589</v>
      </c>
      <c r="E290" s="27" t="s">
        <v>8264</v>
      </c>
      <c r="F290" s="28" t="s">
        <v>607</v>
      </c>
      <c r="G290" s="29">
        <v>58</v>
      </c>
      <c r="H290" s="28">
        <v>0</v>
      </c>
      <c r="I290" s="30">
        <f>ROUND(G290*H290,P4)</f>
        <v>0</v>
      </c>
      <c r="L290" s="30">
        <v>0</v>
      </c>
      <c r="M290" s="24">
        <f>ROUND(G290*L290,P4)</f>
        <v>0</v>
      </c>
      <c r="N290" s="25" t="s">
        <v>3227</v>
      </c>
      <c r="O290" s="31">
        <f>M290*AA290</f>
        <v>0</v>
      </c>
      <c r="P290" s="1">
        <v>3</v>
      </c>
      <c r="AA290" s="1">
        <f>IF(P290=1,$O$3,IF(P290=2,$O$4,$O$5))</f>
        <v>0</v>
      </c>
    </row>
    <row r="291">
      <c r="A291" s="1" t="s">
        <v>593</v>
      </c>
      <c r="E291" s="27" t="s">
        <v>8264</v>
      </c>
    </row>
    <row r="292">
      <c r="A292" s="1" t="s">
        <v>594</v>
      </c>
    </row>
    <row r="293">
      <c r="A293" s="1" t="s">
        <v>596</v>
      </c>
      <c r="E293" s="27" t="s">
        <v>589</v>
      </c>
    </row>
    <row r="294">
      <c r="A294" s="1" t="s">
        <v>587</v>
      </c>
      <c r="B294" s="1">
        <v>12</v>
      </c>
      <c r="C294" s="26" t="s">
        <v>8265</v>
      </c>
      <c r="D294" t="s">
        <v>589</v>
      </c>
      <c r="E294" s="27" t="s">
        <v>8266</v>
      </c>
      <c r="F294" s="28" t="s">
        <v>621</v>
      </c>
      <c r="G294" s="29">
        <v>12</v>
      </c>
      <c r="H294" s="28">
        <v>0</v>
      </c>
      <c r="I294" s="30">
        <f>ROUND(G294*H294,P4)</f>
        <v>0</v>
      </c>
      <c r="L294" s="30">
        <v>0</v>
      </c>
      <c r="M294" s="24">
        <f>ROUND(G294*L294,P4)</f>
        <v>0</v>
      </c>
      <c r="N294" s="25" t="s">
        <v>3227</v>
      </c>
      <c r="O294" s="31">
        <f>M294*AA294</f>
        <v>0</v>
      </c>
      <c r="P294" s="1">
        <v>3</v>
      </c>
      <c r="AA294" s="1">
        <f>IF(P294=1,$O$3,IF(P294=2,$O$4,$O$5))</f>
        <v>0</v>
      </c>
    </row>
    <row r="295">
      <c r="A295" s="1" t="s">
        <v>593</v>
      </c>
      <c r="E295" s="27" t="s">
        <v>8266</v>
      </c>
    </row>
    <row r="296">
      <c r="A296" s="1" t="s">
        <v>594</v>
      </c>
    </row>
    <row r="297">
      <c r="A297" s="1" t="s">
        <v>596</v>
      </c>
      <c r="E297" s="27" t="s">
        <v>589</v>
      </c>
    </row>
    <row r="298">
      <c r="A298" s="1" t="s">
        <v>587</v>
      </c>
      <c r="B298" s="1">
        <v>13</v>
      </c>
      <c r="C298" s="26" t="s">
        <v>8267</v>
      </c>
      <c r="D298" t="s">
        <v>589</v>
      </c>
      <c r="E298" s="27" t="s">
        <v>8268</v>
      </c>
      <c r="F298" s="28" t="s">
        <v>607</v>
      </c>
      <c r="G298" s="29">
        <v>35</v>
      </c>
      <c r="H298" s="28">
        <v>0</v>
      </c>
      <c r="I298" s="30">
        <f>ROUND(G298*H298,P4)</f>
        <v>0</v>
      </c>
      <c r="L298" s="30">
        <v>0</v>
      </c>
      <c r="M298" s="24">
        <f>ROUND(G298*L298,P4)</f>
        <v>0</v>
      </c>
      <c r="N298" s="25" t="s">
        <v>3227</v>
      </c>
      <c r="O298" s="31">
        <f>M298*AA298</f>
        <v>0</v>
      </c>
      <c r="P298" s="1">
        <v>3</v>
      </c>
      <c r="AA298" s="1">
        <f>IF(P298=1,$O$3,IF(P298=2,$O$4,$O$5))</f>
        <v>0</v>
      </c>
    </row>
    <row r="299">
      <c r="A299" s="1" t="s">
        <v>593</v>
      </c>
      <c r="E299" s="27" t="s">
        <v>8268</v>
      </c>
    </row>
    <row r="300">
      <c r="A300" s="1" t="s">
        <v>594</v>
      </c>
    </row>
    <row r="301">
      <c r="A301" s="1" t="s">
        <v>596</v>
      </c>
      <c r="E301" s="27" t="s">
        <v>589</v>
      </c>
    </row>
    <row r="302" ht="26.4">
      <c r="A302" s="1" t="s">
        <v>587</v>
      </c>
      <c r="B302" s="1">
        <v>14</v>
      </c>
      <c r="C302" s="26" t="s">
        <v>8269</v>
      </c>
      <c r="D302" t="s">
        <v>589</v>
      </c>
      <c r="E302" s="27" t="s">
        <v>8270</v>
      </c>
      <c r="F302" s="28" t="s">
        <v>607</v>
      </c>
      <c r="G302" s="29">
        <v>1</v>
      </c>
      <c r="H302" s="28">
        <v>0</v>
      </c>
      <c r="I302" s="30">
        <f>ROUND(G302*H302,P4)</f>
        <v>0</v>
      </c>
      <c r="L302" s="30">
        <v>0</v>
      </c>
      <c r="M302" s="24">
        <f>ROUND(G302*L302,P4)</f>
        <v>0</v>
      </c>
      <c r="N302" s="25" t="s">
        <v>3227</v>
      </c>
      <c r="O302" s="31">
        <f>M302*AA302</f>
        <v>0</v>
      </c>
      <c r="P302" s="1">
        <v>3</v>
      </c>
      <c r="AA302" s="1">
        <f>IF(P302=1,$O$3,IF(P302=2,$O$4,$O$5))</f>
        <v>0</v>
      </c>
    </row>
    <row r="303" ht="26.4">
      <c r="A303" s="1" t="s">
        <v>593</v>
      </c>
      <c r="E303" s="27" t="s">
        <v>8270</v>
      </c>
    </row>
    <row r="304">
      <c r="A304" s="1" t="s">
        <v>594</v>
      </c>
    </row>
    <row r="305">
      <c r="A305" s="1" t="s">
        <v>596</v>
      </c>
      <c r="E305" s="27" t="s">
        <v>589</v>
      </c>
    </row>
    <row r="306" ht="26.4">
      <c r="A306" s="1" t="s">
        <v>587</v>
      </c>
      <c r="B306" s="1">
        <v>15</v>
      </c>
      <c r="C306" s="26" t="s">
        <v>8271</v>
      </c>
      <c r="D306" t="s">
        <v>589</v>
      </c>
      <c r="E306" s="27" t="s">
        <v>8272</v>
      </c>
      <c r="F306" s="28" t="s">
        <v>607</v>
      </c>
      <c r="G306" s="29">
        <v>4</v>
      </c>
      <c r="H306" s="28">
        <v>0</v>
      </c>
      <c r="I306" s="30">
        <f>ROUND(G306*H306,P4)</f>
        <v>0</v>
      </c>
      <c r="L306" s="30">
        <v>0</v>
      </c>
      <c r="M306" s="24">
        <f>ROUND(G306*L306,P4)</f>
        <v>0</v>
      </c>
      <c r="N306" s="25" t="s">
        <v>3227</v>
      </c>
      <c r="O306" s="31">
        <f>M306*AA306</f>
        <v>0</v>
      </c>
      <c r="P306" s="1">
        <v>3</v>
      </c>
      <c r="AA306" s="1">
        <f>IF(P306=1,$O$3,IF(P306=2,$O$4,$O$5))</f>
        <v>0</v>
      </c>
    </row>
    <row r="307" ht="26.4">
      <c r="A307" s="1" t="s">
        <v>593</v>
      </c>
      <c r="E307" s="27" t="s">
        <v>8272</v>
      </c>
    </row>
    <row r="308">
      <c r="A308" s="1" t="s">
        <v>594</v>
      </c>
    </row>
    <row r="309">
      <c r="A309" s="1" t="s">
        <v>596</v>
      </c>
      <c r="E309" s="27" t="s">
        <v>589</v>
      </c>
    </row>
    <row r="310">
      <c r="A310" s="1" t="s">
        <v>584</v>
      </c>
      <c r="C310" s="22" t="s">
        <v>8190</v>
      </c>
      <c r="E310" s="23" t="s">
        <v>9373</v>
      </c>
      <c r="L310" s="24">
        <f>SUMIFS(L311:L346,A311:A346,"P")</f>
        <v>0</v>
      </c>
      <c r="M310" s="24">
        <f>SUMIFS(M311:M346,A311:A346,"P")</f>
        <v>0</v>
      </c>
      <c r="N310" s="25"/>
    </row>
    <row r="311" ht="26.4">
      <c r="A311" s="1" t="s">
        <v>587</v>
      </c>
      <c r="B311" s="1">
        <v>16</v>
      </c>
      <c r="C311" s="26" t="s">
        <v>8274</v>
      </c>
      <c r="D311" t="s">
        <v>589</v>
      </c>
      <c r="E311" s="27" t="s">
        <v>9307</v>
      </c>
      <c r="F311" s="28" t="s">
        <v>607</v>
      </c>
      <c r="G311" s="29">
        <v>10</v>
      </c>
      <c r="H311" s="28">
        <v>0</v>
      </c>
      <c r="I311" s="30">
        <f>ROUND(G311*H311,P4)</f>
        <v>0</v>
      </c>
      <c r="L311" s="30">
        <v>0</v>
      </c>
      <c r="M311" s="24">
        <f>ROUND(G311*L311,P4)</f>
        <v>0</v>
      </c>
      <c r="N311" s="25" t="s">
        <v>3227</v>
      </c>
      <c r="O311" s="31">
        <f>M311*AA311</f>
        <v>0</v>
      </c>
      <c r="P311" s="1">
        <v>3</v>
      </c>
      <c r="AA311" s="1">
        <f>IF(P311=1,$O$3,IF(P311=2,$O$4,$O$5))</f>
        <v>0</v>
      </c>
    </row>
    <row r="312" ht="26.4">
      <c r="A312" s="1" t="s">
        <v>593</v>
      </c>
      <c r="E312" s="27" t="s">
        <v>9307</v>
      </c>
    </row>
    <row r="313">
      <c r="A313" s="1" t="s">
        <v>594</v>
      </c>
    </row>
    <row r="314">
      <c r="A314" s="1" t="s">
        <v>596</v>
      </c>
      <c r="E314" s="27" t="s">
        <v>589</v>
      </c>
    </row>
    <row r="315">
      <c r="A315" s="1" t="s">
        <v>587</v>
      </c>
      <c r="B315" s="1">
        <v>17</v>
      </c>
      <c r="C315" s="26" t="s">
        <v>8276</v>
      </c>
      <c r="D315" t="s">
        <v>589</v>
      </c>
      <c r="E315" s="27" t="s">
        <v>8279</v>
      </c>
      <c r="F315" s="28" t="s">
        <v>621</v>
      </c>
      <c r="G315" s="29">
        <v>1</v>
      </c>
      <c r="H315" s="28">
        <v>0</v>
      </c>
      <c r="I315" s="30">
        <f>ROUND(G315*H315,P4)</f>
        <v>0</v>
      </c>
      <c r="L315" s="30">
        <v>0</v>
      </c>
      <c r="M315" s="24">
        <f>ROUND(G315*L315,P4)</f>
        <v>0</v>
      </c>
      <c r="N315" s="25" t="s">
        <v>3227</v>
      </c>
      <c r="O315" s="31">
        <f>M315*AA315</f>
        <v>0</v>
      </c>
      <c r="P315" s="1">
        <v>3</v>
      </c>
      <c r="AA315" s="1">
        <f>IF(P315=1,$O$3,IF(P315=2,$O$4,$O$5))</f>
        <v>0</v>
      </c>
    </row>
    <row r="316">
      <c r="A316" s="1" t="s">
        <v>593</v>
      </c>
      <c r="E316" s="27" t="s">
        <v>8279</v>
      </c>
    </row>
    <row r="317">
      <c r="A317" s="1" t="s">
        <v>594</v>
      </c>
    </row>
    <row r="318">
      <c r="A318" s="1" t="s">
        <v>596</v>
      </c>
      <c r="E318" s="27" t="s">
        <v>589</v>
      </c>
    </row>
    <row r="319">
      <c r="A319" s="1" t="s">
        <v>587</v>
      </c>
      <c r="B319" s="1">
        <v>18</v>
      </c>
      <c r="C319" s="26" t="s">
        <v>8278</v>
      </c>
      <c r="D319" t="s">
        <v>589</v>
      </c>
      <c r="E319" s="27" t="s">
        <v>8281</v>
      </c>
      <c r="F319" s="28" t="s">
        <v>621</v>
      </c>
      <c r="G319" s="29">
        <v>1</v>
      </c>
      <c r="H319" s="28">
        <v>0</v>
      </c>
      <c r="I319" s="30">
        <f>ROUND(G319*H319,P4)</f>
        <v>0</v>
      </c>
      <c r="L319" s="30">
        <v>0</v>
      </c>
      <c r="M319" s="24">
        <f>ROUND(G319*L319,P4)</f>
        <v>0</v>
      </c>
      <c r="N319" s="25" t="s">
        <v>3227</v>
      </c>
      <c r="O319" s="31">
        <f>M319*AA319</f>
        <v>0</v>
      </c>
      <c r="P319" s="1">
        <v>3</v>
      </c>
      <c r="AA319" s="1">
        <f>IF(P319=1,$O$3,IF(P319=2,$O$4,$O$5))</f>
        <v>0</v>
      </c>
    </row>
    <row r="320">
      <c r="A320" s="1" t="s">
        <v>593</v>
      </c>
      <c r="E320" s="27" t="s">
        <v>8281</v>
      </c>
    </row>
    <row r="321">
      <c r="A321" s="1" t="s">
        <v>594</v>
      </c>
    </row>
    <row r="322">
      <c r="A322" s="1" t="s">
        <v>596</v>
      </c>
      <c r="E322" s="27" t="s">
        <v>589</v>
      </c>
    </row>
    <row r="323">
      <c r="A323" s="1" t="s">
        <v>587</v>
      </c>
      <c r="B323" s="1">
        <v>19</v>
      </c>
      <c r="C323" s="26" t="s">
        <v>8280</v>
      </c>
      <c r="D323" t="s">
        <v>589</v>
      </c>
      <c r="E323" s="27" t="s">
        <v>8283</v>
      </c>
      <c r="F323" s="28" t="s">
        <v>621</v>
      </c>
      <c r="G323" s="29">
        <v>9</v>
      </c>
      <c r="H323" s="28">
        <v>0</v>
      </c>
      <c r="I323" s="30">
        <f>ROUND(G323*H323,P4)</f>
        <v>0</v>
      </c>
      <c r="L323" s="30">
        <v>0</v>
      </c>
      <c r="M323" s="24">
        <f>ROUND(G323*L323,P4)</f>
        <v>0</v>
      </c>
      <c r="N323" s="25" t="s">
        <v>3227</v>
      </c>
      <c r="O323" s="31">
        <f>M323*AA323</f>
        <v>0</v>
      </c>
      <c r="P323" s="1">
        <v>3</v>
      </c>
      <c r="AA323" s="1">
        <f>IF(P323=1,$O$3,IF(P323=2,$O$4,$O$5))</f>
        <v>0</v>
      </c>
    </row>
    <row r="324">
      <c r="A324" s="1" t="s">
        <v>593</v>
      </c>
      <c r="E324" s="27" t="s">
        <v>8283</v>
      </c>
    </row>
    <row r="325">
      <c r="A325" s="1" t="s">
        <v>594</v>
      </c>
    </row>
    <row r="326">
      <c r="A326" s="1" t="s">
        <v>596</v>
      </c>
      <c r="E326" s="27" t="s">
        <v>589</v>
      </c>
    </row>
    <row r="327">
      <c r="A327" s="1" t="s">
        <v>587</v>
      </c>
      <c r="B327" s="1">
        <v>20</v>
      </c>
      <c r="C327" s="26" t="s">
        <v>8282</v>
      </c>
      <c r="D327" t="s">
        <v>589</v>
      </c>
      <c r="E327" s="27" t="s">
        <v>8285</v>
      </c>
      <c r="F327" s="28" t="s">
        <v>621</v>
      </c>
      <c r="G327" s="29">
        <v>9</v>
      </c>
      <c r="H327" s="28">
        <v>0</v>
      </c>
      <c r="I327" s="30">
        <f>ROUND(G327*H327,P4)</f>
        <v>0</v>
      </c>
      <c r="L327" s="30">
        <v>0</v>
      </c>
      <c r="M327" s="24">
        <f>ROUND(G327*L327,P4)</f>
        <v>0</v>
      </c>
      <c r="N327" s="25" t="s">
        <v>3227</v>
      </c>
      <c r="O327" s="31">
        <f>M327*AA327</f>
        <v>0</v>
      </c>
      <c r="P327" s="1">
        <v>3</v>
      </c>
      <c r="AA327" s="1">
        <f>IF(P327=1,$O$3,IF(P327=2,$O$4,$O$5))</f>
        <v>0</v>
      </c>
    </row>
    <row r="328">
      <c r="A328" s="1" t="s">
        <v>593</v>
      </c>
      <c r="E328" s="27" t="s">
        <v>8285</v>
      </c>
    </row>
    <row r="329">
      <c r="A329" s="1" t="s">
        <v>594</v>
      </c>
    </row>
    <row r="330">
      <c r="A330" s="1" t="s">
        <v>596</v>
      </c>
      <c r="E330" s="27" t="s">
        <v>589</v>
      </c>
    </row>
    <row r="331">
      <c r="A331" s="1" t="s">
        <v>587</v>
      </c>
      <c r="B331" s="1">
        <v>21</v>
      </c>
      <c r="C331" s="26" t="s">
        <v>8284</v>
      </c>
      <c r="D331" t="s">
        <v>589</v>
      </c>
      <c r="E331" s="27" t="s">
        <v>8287</v>
      </c>
      <c r="F331" s="28" t="s">
        <v>621</v>
      </c>
      <c r="G331" s="29">
        <v>3</v>
      </c>
      <c r="H331" s="28">
        <v>0</v>
      </c>
      <c r="I331" s="30">
        <f>ROUND(G331*H331,P4)</f>
        <v>0</v>
      </c>
      <c r="L331" s="30">
        <v>0</v>
      </c>
      <c r="M331" s="24">
        <f>ROUND(G331*L331,P4)</f>
        <v>0</v>
      </c>
      <c r="N331" s="25" t="s">
        <v>3227</v>
      </c>
      <c r="O331" s="31">
        <f>M331*AA331</f>
        <v>0</v>
      </c>
      <c r="P331" s="1">
        <v>3</v>
      </c>
      <c r="AA331" s="1">
        <f>IF(P331=1,$O$3,IF(P331=2,$O$4,$O$5))</f>
        <v>0</v>
      </c>
    </row>
    <row r="332">
      <c r="A332" s="1" t="s">
        <v>593</v>
      </c>
      <c r="E332" s="27" t="s">
        <v>8287</v>
      </c>
    </row>
    <row r="333">
      <c r="A333" s="1" t="s">
        <v>594</v>
      </c>
    </row>
    <row r="334">
      <c r="A334" s="1" t="s">
        <v>596</v>
      </c>
      <c r="E334" s="27" t="s">
        <v>589</v>
      </c>
    </row>
    <row r="335">
      <c r="A335" s="1" t="s">
        <v>587</v>
      </c>
      <c r="B335" s="1">
        <v>22</v>
      </c>
      <c r="C335" s="26" t="s">
        <v>8286</v>
      </c>
      <c r="D335" t="s">
        <v>589</v>
      </c>
      <c r="E335" s="27" t="s">
        <v>8289</v>
      </c>
      <c r="F335" s="28" t="s">
        <v>621</v>
      </c>
      <c r="G335" s="29">
        <v>3</v>
      </c>
      <c r="H335" s="28">
        <v>0</v>
      </c>
      <c r="I335" s="30">
        <f>ROUND(G335*H335,P4)</f>
        <v>0</v>
      </c>
      <c r="L335" s="30">
        <v>0</v>
      </c>
      <c r="M335" s="24">
        <f>ROUND(G335*L335,P4)</f>
        <v>0</v>
      </c>
      <c r="N335" s="25" t="s">
        <v>3227</v>
      </c>
      <c r="O335" s="31">
        <f>M335*AA335</f>
        <v>0</v>
      </c>
      <c r="P335" s="1">
        <v>3</v>
      </c>
      <c r="AA335" s="1">
        <f>IF(P335=1,$O$3,IF(P335=2,$O$4,$O$5))</f>
        <v>0</v>
      </c>
    </row>
    <row r="336">
      <c r="A336" s="1" t="s">
        <v>593</v>
      </c>
      <c r="E336" s="27" t="s">
        <v>8289</v>
      </c>
    </row>
    <row r="337">
      <c r="A337" s="1" t="s">
        <v>594</v>
      </c>
    </row>
    <row r="338">
      <c r="A338" s="1" t="s">
        <v>596</v>
      </c>
      <c r="E338" s="27" t="s">
        <v>589</v>
      </c>
    </row>
    <row r="339">
      <c r="A339" s="1" t="s">
        <v>587</v>
      </c>
      <c r="B339" s="1">
        <v>23</v>
      </c>
      <c r="C339" s="26" t="s">
        <v>8288</v>
      </c>
      <c r="D339" t="s">
        <v>589</v>
      </c>
      <c r="E339" s="27" t="s">
        <v>8291</v>
      </c>
      <c r="F339" s="28" t="s">
        <v>621</v>
      </c>
      <c r="G339" s="29">
        <v>1</v>
      </c>
      <c r="H339" s="28">
        <v>0</v>
      </c>
      <c r="I339" s="30">
        <f>ROUND(G339*H339,P4)</f>
        <v>0</v>
      </c>
      <c r="L339" s="30">
        <v>0</v>
      </c>
      <c r="M339" s="24">
        <f>ROUND(G339*L339,P4)</f>
        <v>0</v>
      </c>
      <c r="N339" s="25" t="s">
        <v>3227</v>
      </c>
      <c r="O339" s="31">
        <f>M339*AA339</f>
        <v>0</v>
      </c>
      <c r="P339" s="1">
        <v>3</v>
      </c>
      <c r="AA339" s="1">
        <f>IF(P339=1,$O$3,IF(P339=2,$O$4,$O$5))</f>
        <v>0</v>
      </c>
    </row>
    <row r="340">
      <c r="A340" s="1" t="s">
        <v>593</v>
      </c>
      <c r="E340" s="27" t="s">
        <v>8291</v>
      </c>
    </row>
    <row r="341">
      <c r="A341" s="1" t="s">
        <v>594</v>
      </c>
    </row>
    <row r="342">
      <c r="A342" s="1" t="s">
        <v>596</v>
      </c>
      <c r="E342" s="27" t="s">
        <v>589</v>
      </c>
    </row>
    <row r="343">
      <c r="A343" s="1" t="s">
        <v>587</v>
      </c>
      <c r="B343" s="1">
        <v>24</v>
      </c>
      <c r="C343" s="26" t="s">
        <v>8290</v>
      </c>
      <c r="D343" t="s">
        <v>589</v>
      </c>
      <c r="E343" s="27" t="s">
        <v>8293</v>
      </c>
      <c r="F343" s="28" t="s">
        <v>4131</v>
      </c>
      <c r="G343" s="29">
        <v>1</v>
      </c>
      <c r="H343" s="28">
        <v>0</v>
      </c>
      <c r="I343" s="30">
        <f>ROUND(G343*H343,P4)</f>
        <v>0</v>
      </c>
      <c r="L343" s="30">
        <v>0</v>
      </c>
      <c r="M343" s="24">
        <f>ROUND(G343*L343,P4)</f>
        <v>0</v>
      </c>
      <c r="N343" s="25" t="s">
        <v>3227</v>
      </c>
      <c r="O343" s="31">
        <f>M343*AA343</f>
        <v>0</v>
      </c>
      <c r="P343" s="1">
        <v>3</v>
      </c>
      <c r="AA343" s="1">
        <f>IF(P343=1,$O$3,IF(P343=2,$O$4,$O$5))</f>
        <v>0</v>
      </c>
    </row>
    <row r="344">
      <c r="A344" s="1" t="s">
        <v>593</v>
      </c>
      <c r="E344" s="27" t="s">
        <v>8293</v>
      </c>
    </row>
    <row r="345">
      <c r="A345" s="1" t="s">
        <v>594</v>
      </c>
    </row>
    <row r="346">
      <c r="A346" s="1" t="s">
        <v>596</v>
      </c>
      <c r="E346" s="27" t="s">
        <v>589</v>
      </c>
    </row>
    <row r="347">
      <c r="A347" s="1" t="s">
        <v>584</v>
      </c>
      <c r="C347" s="22" t="s">
        <v>8223</v>
      </c>
      <c r="E347" s="23" t="s">
        <v>9374</v>
      </c>
      <c r="L347" s="24">
        <f>SUMIFS(L348:L383,A348:A383,"P")</f>
        <v>0</v>
      </c>
      <c r="M347" s="24">
        <f>SUMIFS(M348:M383,A348:A383,"P")</f>
        <v>0</v>
      </c>
      <c r="N347" s="25"/>
    </row>
    <row r="348">
      <c r="A348" s="1" t="s">
        <v>587</v>
      </c>
      <c r="B348" s="1">
        <v>25</v>
      </c>
      <c r="C348" s="26" t="s">
        <v>9233</v>
      </c>
      <c r="D348" t="s">
        <v>589</v>
      </c>
      <c r="E348" s="27" t="s">
        <v>8296</v>
      </c>
      <c r="F348" s="28" t="s">
        <v>621</v>
      </c>
      <c r="G348" s="29">
        <v>1</v>
      </c>
      <c r="H348" s="28">
        <v>0</v>
      </c>
      <c r="I348" s="30">
        <f>ROUND(G348*H348,P4)</f>
        <v>0</v>
      </c>
      <c r="L348" s="30">
        <v>0</v>
      </c>
      <c r="M348" s="24">
        <f>ROUND(G348*L348,P4)</f>
        <v>0</v>
      </c>
      <c r="N348" s="25" t="s">
        <v>3227</v>
      </c>
      <c r="O348" s="31">
        <f>M348*AA348</f>
        <v>0</v>
      </c>
      <c r="P348" s="1">
        <v>3</v>
      </c>
      <c r="AA348" s="1">
        <f>IF(P348=1,$O$3,IF(P348=2,$O$4,$O$5))</f>
        <v>0</v>
      </c>
    </row>
    <row r="349">
      <c r="A349" s="1" t="s">
        <v>593</v>
      </c>
      <c r="E349" s="27" t="s">
        <v>8296</v>
      </c>
    </row>
    <row r="350">
      <c r="A350" s="1" t="s">
        <v>594</v>
      </c>
    </row>
    <row r="351">
      <c r="A351" s="1" t="s">
        <v>596</v>
      </c>
      <c r="E351" s="27" t="s">
        <v>589</v>
      </c>
    </row>
    <row r="352">
      <c r="A352" s="1" t="s">
        <v>587</v>
      </c>
      <c r="B352" s="1">
        <v>26</v>
      </c>
      <c r="C352" s="26" t="s">
        <v>8295</v>
      </c>
      <c r="D352" t="s">
        <v>589</v>
      </c>
      <c r="E352" s="27" t="s">
        <v>8298</v>
      </c>
      <c r="F352" s="28" t="s">
        <v>621</v>
      </c>
      <c r="G352" s="29">
        <v>1</v>
      </c>
      <c r="H352" s="28">
        <v>0</v>
      </c>
      <c r="I352" s="30">
        <f>ROUND(G352*H352,P4)</f>
        <v>0</v>
      </c>
      <c r="L352" s="30">
        <v>0</v>
      </c>
      <c r="M352" s="24">
        <f>ROUND(G352*L352,P4)</f>
        <v>0</v>
      </c>
      <c r="N352" s="25" t="s">
        <v>3227</v>
      </c>
      <c r="O352" s="31">
        <f>M352*AA352</f>
        <v>0</v>
      </c>
      <c r="P352" s="1">
        <v>3</v>
      </c>
      <c r="AA352" s="1">
        <f>IF(P352=1,$O$3,IF(P352=2,$O$4,$O$5))</f>
        <v>0</v>
      </c>
    </row>
    <row r="353">
      <c r="A353" s="1" t="s">
        <v>593</v>
      </c>
      <c r="E353" s="27" t="s">
        <v>8298</v>
      </c>
    </row>
    <row r="354">
      <c r="A354" s="1" t="s">
        <v>594</v>
      </c>
    </row>
    <row r="355">
      <c r="A355" s="1" t="s">
        <v>596</v>
      </c>
      <c r="E355" s="27" t="s">
        <v>589</v>
      </c>
    </row>
    <row r="356">
      <c r="A356" s="1" t="s">
        <v>587</v>
      </c>
      <c r="B356" s="1">
        <v>27</v>
      </c>
      <c r="C356" s="26" t="s">
        <v>8297</v>
      </c>
      <c r="D356" t="s">
        <v>589</v>
      </c>
      <c r="E356" s="27" t="s">
        <v>8300</v>
      </c>
      <c r="F356" s="28" t="s">
        <v>621</v>
      </c>
      <c r="G356" s="29">
        <v>6</v>
      </c>
      <c r="H356" s="28">
        <v>0</v>
      </c>
      <c r="I356" s="30">
        <f>ROUND(G356*H356,P4)</f>
        <v>0</v>
      </c>
      <c r="L356" s="30">
        <v>0</v>
      </c>
      <c r="M356" s="24">
        <f>ROUND(G356*L356,P4)</f>
        <v>0</v>
      </c>
      <c r="N356" s="25" t="s">
        <v>3227</v>
      </c>
      <c r="O356" s="31">
        <f>M356*AA356</f>
        <v>0</v>
      </c>
      <c r="P356" s="1">
        <v>3</v>
      </c>
      <c r="AA356" s="1">
        <f>IF(P356=1,$O$3,IF(P356=2,$O$4,$O$5))</f>
        <v>0</v>
      </c>
    </row>
    <row r="357">
      <c r="A357" s="1" t="s">
        <v>593</v>
      </c>
      <c r="E357" s="27" t="s">
        <v>8300</v>
      </c>
    </row>
    <row r="358">
      <c r="A358" s="1" t="s">
        <v>594</v>
      </c>
    </row>
    <row r="359">
      <c r="A359" s="1" t="s">
        <v>596</v>
      </c>
      <c r="E359" s="27" t="s">
        <v>589</v>
      </c>
    </row>
    <row r="360">
      <c r="A360" s="1" t="s">
        <v>587</v>
      </c>
      <c r="B360" s="1">
        <v>28</v>
      </c>
      <c r="C360" s="26" t="s">
        <v>8299</v>
      </c>
      <c r="D360" t="s">
        <v>589</v>
      </c>
      <c r="E360" s="27" t="s">
        <v>8304</v>
      </c>
      <c r="F360" s="28" t="s">
        <v>621</v>
      </c>
      <c r="G360" s="29">
        <v>2</v>
      </c>
      <c r="H360" s="28">
        <v>0</v>
      </c>
      <c r="I360" s="30">
        <f>ROUND(G360*H360,P4)</f>
        <v>0</v>
      </c>
      <c r="L360" s="30">
        <v>0</v>
      </c>
      <c r="M360" s="24">
        <f>ROUND(G360*L360,P4)</f>
        <v>0</v>
      </c>
      <c r="N360" s="25" t="s">
        <v>3227</v>
      </c>
      <c r="O360" s="31">
        <f>M360*AA360</f>
        <v>0</v>
      </c>
      <c r="P360" s="1">
        <v>3</v>
      </c>
      <c r="AA360" s="1">
        <f>IF(P360=1,$O$3,IF(P360=2,$O$4,$O$5))</f>
        <v>0</v>
      </c>
    </row>
    <row r="361">
      <c r="A361" s="1" t="s">
        <v>593</v>
      </c>
      <c r="E361" s="27" t="s">
        <v>8304</v>
      </c>
    </row>
    <row r="362">
      <c r="A362" s="1" t="s">
        <v>594</v>
      </c>
    </row>
    <row r="363">
      <c r="A363" s="1" t="s">
        <v>596</v>
      </c>
      <c r="E363" s="27" t="s">
        <v>589</v>
      </c>
    </row>
    <row r="364">
      <c r="A364" s="1" t="s">
        <v>587</v>
      </c>
      <c r="B364" s="1">
        <v>29</v>
      </c>
      <c r="C364" s="26" t="s">
        <v>8301</v>
      </c>
      <c r="D364" t="s">
        <v>589</v>
      </c>
      <c r="E364" s="27" t="s">
        <v>8306</v>
      </c>
      <c r="F364" s="28" t="s">
        <v>621</v>
      </c>
      <c r="G364" s="29">
        <v>2</v>
      </c>
      <c r="H364" s="28">
        <v>0</v>
      </c>
      <c r="I364" s="30">
        <f>ROUND(G364*H364,P4)</f>
        <v>0</v>
      </c>
      <c r="L364" s="30">
        <v>0</v>
      </c>
      <c r="M364" s="24">
        <f>ROUND(G364*L364,P4)</f>
        <v>0</v>
      </c>
      <c r="N364" s="25" t="s">
        <v>3227</v>
      </c>
      <c r="O364" s="31">
        <f>M364*AA364</f>
        <v>0</v>
      </c>
      <c r="P364" s="1">
        <v>3</v>
      </c>
      <c r="AA364" s="1">
        <f>IF(P364=1,$O$3,IF(P364=2,$O$4,$O$5))</f>
        <v>0</v>
      </c>
    </row>
    <row r="365">
      <c r="A365" s="1" t="s">
        <v>593</v>
      </c>
      <c r="E365" s="27" t="s">
        <v>8306</v>
      </c>
    </row>
    <row r="366">
      <c r="A366" s="1" t="s">
        <v>594</v>
      </c>
    </row>
    <row r="367">
      <c r="A367" s="1" t="s">
        <v>596</v>
      </c>
      <c r="E367" s="27" t="s">
        <v>589</v>
      </c>
    </row>
    <row r="368">
      <c r="A368" s="1" t="s">
        <v>587</v>
      </c>
      <c r="B368" s="1">
        <v>30</v>
      </c>
      <c r="C368" s="26" t="s">
        <v>8303</v>
      </c>
      <c r="D368" t="s">
        <v>589</v>
      </c>
      <c r="E368" s="27" t="s">
        <v>8308</v>
      </c>
      <c r="F368" s="28" t="s">
        <v>621</v>
      </c>
      <c r="G368" s="29">
        <v>11</v>
      </c>
      <c r="H368" s="28">
        <v>0</v>
      </c>
      <c r="I368" s="30">
        <f>ROUND(G368*H368,P4)</f>
        <v>0</v>
      </c>
      <c r="L368" s="30">
        <v>0</v>
      </c>
      <c r="M368" s="24">
        <f>ROUND(G368*L368,P4)</f>
        <v>0</v>
      </c>
      <c r="N368" s="25" t="s">
        <v>3227</v>
      </c>
      <c r="O368" s="31">
        <f>M368*AA368</f>
        <v>0</v>
      </c>
      <c r="P368" s="1">
        <v>3</v>
      </c>
      <c r="AA368" s="1">
        <f>IF(P368=1,$O$3,IF(P368=2,$O$4,$O$5))</f>
        <v>0</v>
      </c>
    </row>
    <row r="369">
      <c r="A369" s="1" t="s">
        <v>593</v>
      </c>
      <c r="E369" s="27" t="s">
        <v>8308</v>
      </c>
    </row>
    <row r="370">
      <c r="A370" s="1" t="s">
        <v>594</v>
      </c>
    </row>
    <row r="371">
      <c r="A371" s="1" t="s">
        <v>596</v>
      </c>
      <c r="E371" s="27" t="s">
        <v>589</v>
      </c>
    </row>
    <row r="372">
      <c r="A372" s="1" t="s">
        <v>587</v>
      </c>
      <c r="B372" s="1">
        <v>31</v>
      </c>
      <c r="C372" s="26" t="s">
        <v>8305</v>
      </c>
      <c r="D372" t="s">
        <v>589</v>
      </c>
      <c r="E372" s="27" t="s">
        <v>8310</v>
      </c>
      <c r="F372" s="28" t="s">
        <v>621</v>
      </c>
      <c r="G372" s="29">
        <v>1</v>
      </c>
      <c r="H372" s="28">
        <v>0</v>
      </c>
      <c r="I372" s="30">
        <f>ROUND(G372*H372,P4)</f>
        <v>0</v>
      </c>
      <c r="L372" s="30">
        <v>0</v>
      </c>
      <c r="M372" s="24">
        <f>ROUND(G372*L372,P4)</f>
        <v>0</v>
      </c>
      <c r="N372" s="25" t="s">
        <v>3227</v>
      </c>
      <c r="O372" s="31">
        <f>M372*AA372</f>
        <v>0</v>
      </c>
      <c r="P372" s="1">
        <v>3</v>
      </c>
      <c r="AA372" s="1">
        <f>IF(P372=1,$O$3,IF(P372=2,$O$4,$O$5))</f>
        <v>0</v>
      </c>
    </row>
    <row r="373">
      <c r="A373" s="1" t="s">
        <v>593</v>
      </c>
      <c r="E373" s="27" t="s">
        <v>8310</v>
      </c>
    </row>
    <row r="374">
      <c r="A374" s="1" t="s">
        <v>594</v>
      </c>
    </row>
    <row r="375">
      <c r="A375" s="1" t="s">
        <v>596</v>
      </c>
      <c r="E375" s="27" t="s">
        <v>589</v>
      </c>
    </row>
    <row r="376">
      <c r="A376" s="1" t="s">
        <v>587</v>
      </c>
      <c r="B376" s="1">
        <v>32</v>
      </c>
      <c r="C376" s="26" t="s">
        <v>8307</v>
      </c>
      <c r="D376" t="s">
        <v>589</v>
      </c>
      <c r="E376" s="27" t="s">
        <v>8312</v>
      </c>
      <c r="F376" s="28" t="s">
        <v>621</v>
      </c>
      <c r="G376" s="29">
        <v>1</v>
      </c>
      <c r="H376" s="28">
        <v>0</v>
      </c>
      <c r="I376" s="30">
        <f>ROUND(G376*H376,P4)</f>
        <v>0</v>
      </c>
      <c r="L376" s="30">
        <v>0</v>
      </c>
      <c r="M376" s="24">
        <f>ROUND(G376*L376,P4)</f>
        <v>0</v>
      </c>
      <c r="N376" s="25" t="s">
        <v>3227</v>
      </c>
      <c r="O376" s="31">
        <f>M376*AA376</f>
        <v>0</v>
      </c>
      <c r="P376" s="1">
        <v>3</v>
      </c>
      <c r="AA376" s="1">
        <f>IF(P376=1,$O$3,IF(P376=2,$O$4,$O$5))</f>
        <v>0</v>
      </c>
    </row>
    <row r="377">
      <c r="A377" s="1" t="s">
        <v>593</v>
      </c>
      <c r="E377" s="27" t="s">
        <v>8312</v>
      </c>
    </row>
    <row r="378">
      <c r="A378" s="1" t="s">
        <v>594</v>
      </c>
    </row>
    <row r="379">
      <c r="A379" s="1" t="s">
        <v>596</v>
      </c>
      <c r="E379" s="27" t="s">
        <v>589</v>
      </c>
    </row>
    <row r="380">
      <c r="A380" s="1" t="s">
        <v>587</v>
      </c>
      <c r="B380" s="1">
        <v>33</v>
      </c>
      <c r="C380" s="26" t="s">
        <v>8309</v>
      </c>
      <c r="D380" t="s">
        <v>589</v>
      </c>
      <c r="E380" s="27" t="s">
        <v>8298</v>
      </c>
      <c r="F380" s="28" t="s">
        <v>621</v>
      </c>
      <c r="G380" s="29">
        <v>1</v>
      </c>
      <c r="H380" s="28">
        <v>0</v>
      </c>
      <c r="I380" s="30">
        <f>ROUND(G380*H380,P4)</f>
        <v>0</v>
      </c>
      <c r="L380" s="30">
        <v>0</v>
      </c>
      <c r="M380" s="24">
        <f>ROUND(G380*L380,P4)</f>
        <v>0</v>
      </c>
      <c r="N380" s="25" t="s">
        <v>3227</v>
      </c>
      <c r="O380" s="31">
        <f>M380*AA380</f>
        <v>0</v>
      </c>
      <c r="P380" s="1">
        <v>3</v>
      </c>
      <c r="AA380" s="1">
        <f>IF(P380=1,$O$3,IF(P380=2,$O$4,$O$5))</f>
        <v>0</v>
      </c>
    </row>
    <row r="381">
      <c r="A381" s="1" t="s">
        <v>593</v>
      </c>
      <c r="E381" s="27" t="s">
        <v>8298</v>
      </c>
    </row>
    <row r="382">
      <c r="A382" s="1" t="s">
        <v>594</v>
      </c>
    </row>
    <row r="383">
      <c r="A383" s="1" t="s">
        <v>596</v>
      </c>
      <c r="E383" s="27" t="s">
        <v>589</v>
      </c>
    </row>
    <row r="384">
      <c r="A384" s="1" t="s">
        <v>584</v>
      </c>
      <c r="C384" s="22" t="s">
        <v>8313</v>
      </c>
      <c r="E384" s="23" t="s">
        <v>9375</v>
      </c>
      <c r="L384" s="24">
        <f>SUMIFS(L385:L420,A385:A420,"P")</f>
        <v>0</v>
      </c>
      <c r="M384" s="24">
        <f>SUMIFS(M385:M420,A385:A420,"P")</f>
        <v>0</v>
      </c>
      <c r="N384" s="25"/>
    </row>
    <row r="385">
      <c r="A385" s="1" t="s">
        <v>587</v>
      </c>
      <c r="B385" s="1">
        <v>34</v>
      </c>
      <c r="C385" s="26" t="s">
        <v>8500</v>
      </c>
      <c r="D385" t="s">
        <v>589</v>
      </c>
      <c r="E385" s="27" t="s">
        <v>8296</v>
      </c>
      <c r="F385" s="28" t="s">
        <v>621</v>
      </c>
      <c r="G385" s="29">
        <v>1</v>
      </c>
      <c r="H385" s="28">
        <v>0</v>
      </c>
      <c r="I385" s="30">
        <f>ROUND(G385*H385,P4)</f>
        <v>0</v>
      </c>
      <c r="L385" s="30">
        <v>0</v>
      </c>
      <c r="M385" s="24">
        <f>ROUND(G385*L385,P4)</f>
        <v>0</v>
      </c>
      <c r="N385" s="25" t="s">
        <v>3227</v>
      </c>
      <c r="O385" s="31">
        <f>M385*AA385</f>
        <v>0</v>
      </c>
      <c r="P385" s="1">
        <v>3</v>
      </c>
      <c r="AA385" s="1">
        <f>IF(P385=1,$O$3,IF(P385=2,$O$4,$O$5))</f>
        <v>0</v>
      </c>
    </row>
    <row r="386">
      <c r="A386" s="1" t="s">
        <v>593</v>
      </c>
      <c r="E386" s="27" t="s">
        <v>8296</v>
      </c>
    </row>
    <row r="387">
      <c r="A387" s="1" t="s">
        <v>594</v>
      </c>
    </row>
    <row r="388">
      <c r="A388" s="1" t="s">
        <v>596</v>
      </c>
      <c r="E388" s="27" t="s">
        <v>589</v>
      </c>
    </row>
    <row r="389">
      <c r="A389" s="1" t="s">
        <v>587</v>
      </c>
      <c r="B389" s="1">
        <v>35</v>
      </c>
      <c r="C389" s="26" t="s">
        <v>8315</v>
      </c>
      <c r="D389" t="s">
        <v>589</v>
      </c>
      <c r="E389" s="27" t="s">
        <v>8298</v>
      </c>
      <c r="F389" s="28" t="s">
        <v>621</v>
      </c>
      <c r="G389" s="29">
        <v>1</v>
      </c>
      <c r="H389" s="28">
        <v>0</v>
      </c>
      <c r="I389" s="30">
        <f>ROUND(G389*H389,P4)</f>
        <v>0</v>
      </c>
      <c r="L389" s="30">
        <v>0</v>
      </c>
      <c r="M389" s="24">
        <f>ROUND(G389*L389,P4)</f>
        <v>0</v>
      </c>
      <c r="N389" s="25" t="s">
        <v>3227</v>
      </c>
      <c r="O389" s="31">
        <f>M389*AA389</f>
        <v>0</v>
      </c>
      <c r="P389" s="1">
        <v>3</v>
      </c>
      <c r="AA389" s="1">
        <f>IF(P389=1,$O$3,IF(P389=2,$O$4,$O$5))</f>
        <v>0</v>
      </c>
    </row>
    <row r="390">
      <c r="A390" s="1" t="s">
        <v>593</v>
      </c>
      <c r="E390" s="27" t="s">
        <v>8298</v>
      </c>
    </row>
    <row r="391">
      <c r="A391" s="1" t="s">
        <v>594</v>
      </c>
    </row>
    <row r="392">
      <c r="A392" s="1" t="s">
        <v>596</v>
      </c>
      <c r="E392" s="27" t="s">
        <v>589</v>
      </c>
    </row>
    <row r="393">
      <c r="A393" s="1" t="s">
        <v>587</v>
      </c>
      <c r="B393" s="1">
        <v>36</v>
      </c>
      <c r="C393" s="26" t="s">
        <v>8317</v>
      </c>
      <c r="D393" t="s">
        <v>589</v>
      </c>
      <c r="E393" s="27" t="s">
        <v>8300</v>
      </c>
      <c r="F393" s="28" t="s">
        <v>621</v>
      </c>
      <c r="G393" s="29">
        <v>6</v>
      </c>
      <c r="H393" s="28">
        <v>0</v>
      </c>
      <c r="I393" s="30">
        <f>ROUND(G393*H393,P4)</f>
        <v>0</v>
      </c>
      <c r="L393" s="30">
        <v>0</v>
      </c>
      <c r="M393" s="24">
        <f>ROUND(G393*L393,P4)</f>
        <v>0</v>
      </c>
      <c r="N393" s="25" t="s">
        <v>3227</v>
      </c>
      <c r="O393" s="31">
        <f>M393*AA393</f>
        <v>0</v>
      </c>
      <c r="P393" s="1">
        <v>3</v>
      </c>
      <c r="AA393" s="1">
        <f>IF(P393=1,$O$3,IF(P393=2,$O$4,$O$5))</f>
        <v>0</v>
      </c>
    </row>
    <row r="394">
      <c r="A394" s="1" t="s">
        <v>593</v>
      </c>
      <c r="E394" s="27" t="s">
        <v>8300</v>
      </c>
    </row>
    <row r="395">
      <c r="A395" s="1" t="s">
        <v>594</v>
      </c>
    </row>
    <row r="396">
      <c r="A396" s="1" t="s">
        <v>596</v>
      </c>
      <c r="E396" s="27" t="s">
        <v>589</v>
      </c>
    </row>
    <row r="397">
      <c r="A397" s="1" t="s">
        <v>587</v>
      </c>
      <c r="B397" s="1">
        <v>37</v>
      </c>
      <c r="C397" s="26" t="s">
        <v>8319</v>
      </c>
      <c r="D397" t="s">
        <v>589</v>
      </c>
      <c r="E397" s="27" t="s">
        <v>8304</v>
      </c>
      <c r="F397" s="28" t="s">
        <v>621</v>
      </c>
      <c r="G397" s="29">
        <v>2</v>
      </c>
      <c r="H397" s="28">
        <v>0</v>
      </c>
      <c r="I397" s="30">
        <f>ROUND(G397*H397,P4)</f>
        <v>0</v>
      </c>
      <c r="L397" s="30">
        <v>0</v>
      </c>
      <c r="M397" s="24">
        <f>ROUND(G397*L397,P4)</f>
        <v>0</v>
      </c>
      <c r="N397" s="25" t="s">
        <v>3227</v>
      </c>
      <c r="O397" s="31">
        <f>M397*AA397</f>
        <v>0</v>
      </c>
      <c r="P397" s="1">
        <v>3</v>
      </c>
      <c r="AA397" s="1">
        <f>IF(P397=1,$O$3,IF(P397=2,$O$4,$O$5))</f>
        <v>0</v>
      </c>
    </row>
    <row r="398">
      <c r="A398" s="1" t="s">
        <v>593</v>
      </c>
      <c r="E398" s="27" t="s">
        <v>8304</v>
      </c>
    </row>
    <row r="399">
      <c r="A399" s="1" t="s">
        <v>594</v>
      </c>
    </row>
    <row r="400">
      <c r="A400" s="1" t="s">
        <v>596</v>
      </c>
      <c r="E400" s="27" t="s">
        <v>589</v>
      </c>
    </row>
    <row r="401">
      <c r="A401" s="1" t="s">
        <v>587</v>
      </c>
      <c r="B401" s="1">
        <v>38</v>
      </c>
      <c r="C401" s="26" t="s">
        <v>8321</v>
      </c>
      <c r="D401" t="s">
        <v>589</v>
      </c>
      <c r="E401" s="27" t="s">
        <v>8306</v>
      </c>
      <c r="F401" s="28" t="s">
        <v>621</v>
      </c>
      <c r="G401" s="29">
        <v>2</v>
      </c>
      <c r="H401" s="28">
        <v>0</v>
      </c>
      <c r="I401" s="30">
        <f>ROUND(G401*H401,P4)</f>
        <v>0</v>
      </c>
      <c r="L401" s="30">
        <v>0</v>
      </c>
      <c r="M401" s="24">
        <f>ROUND(G401*L401,P4)</f>
        <v>0</v>
      </c>
      <c r="N401" s="25" t="s">
        <v>3227</v>
      </c>
      <c r="O401" s="31">
        <f>M401*AA401</f>
        <v>0</v>
      </c>
      <c r="P401" s="1">
        <v>3</v>
      </c>
      <c r="AA401" s="1">
        <f>IF(P401=1,$O$3,IF(P401=2,$O$4,$O$5))</f>
        <v>0</v>
      </c>
    </row>
    <row r="402">
      <c r="A402" s="1" t="s">
        <v>593</v>
      </c>
      <c r="E402" s="27" t="s">
        <v>8306</v>
      </c>
    </row>
    <row r="403">
      <c r="A403" s="1" t="s">
        <v>594</v>
      </c>
    </row>
    <row r="404">
      <c r="A404" s="1" t="s">
        <v>596</v>
      </c>
      <c r="E404" s="27" t="s">
        <v>589</v>
      </c>
    </row>
    <row r="405">
      <c r="A405" s="1" t="s">
        <v>587</v>
      </c>
      <c r="B405" s="1">
        <v>39</v>
      </c>
      <c r="C405" s="26" t="s">
        <v>8323</v>
      </c>
      <c r="D405" t="s">
        <v>589</v>
      </c>
      <c r="E405" s="27" t="s">
        <v>8308</v>
      </c>
      <c r="F405" s="28" t="s">
        <v>621</v>
      </c>
      <c r="G405" s="29">
        <v>11</v>
      </c>
      <c r="H405" s="28">
        <v>0</v>
      </c>
      <c r="I405" s="30">
        <f>ROUND(G405*H405,P4)</f>
        <v>0</v>
      </c>
      <c r="L405" s="30">
        <v>0</v>
      </c>
      <c r="M405" s="24">
        <f>ROUND(G405*L405,P4)</f>
        <v>0</v>
      </c>
      <c r="N405" s="25" t="s">
        <v>3227</v>
      </c>
      <c r="O405" s="31">
        <f>M405*AA405</f>
        <v>0</v>
      </c>
      <c r="P405" s="1">
        <v>3</v>
      </c>
      <c r="AA405" s="1">
        <f>IF(P405=1,$O$3,IF(P405=2,$O$4,$O$5))</f>
        <v>0</v>
      </c>
    </row>
    <row r="406">
      <c r="A406" s="1" t="s">
        <v>593</v>
      </c>
      <c r="E406" s="27" t="s">
        <v>8308</v>
      </c>
    </row>
    <row r="407">
      <c r="A407" s="1" t="s">
        <v>594</v>
      </c>
    </row>
    <row r="408">
      <c r="A408" s="1" t="s">
        <v>596</v>
      </c>
      <c r="E408" s="27" t="s">
        <v>589</v>
      </c>
    </row>
    <row r="409">
      <c r="A409" s="1" t="s">
        <v>587</v>
      </c>
      <c r="B409" s="1">
        <v>40</v>
      </c>
      <c r="C409" s="26" t="s">
        <v>8325</v>
      </c>
      <c r="D409" t="s">
        <v>589</v>
      </c>
      <c r="E409" s="27" t="s">
        <v>8310</v>
      </c>
      <c r="F409" s="28" t="s">
        <v>621</v>
      </c>
      <c r="G409" s="29">
        <v>1</v>
      </c>
      <c r="H409" s="28">
        <v>0</v>
      </c>
      <c r="I409" s="30">
        <f>ROUND(G409*H409,P4)</f>
        <v>0</v>
      </c>
      <c r="L409" s="30">
        <v>0</v>
      </c>
      <c r="M409" s="24">
        <f>ROUND(G409*L409,P4)</f>
        <v>0</v>
      </c>
      <c r="N409" s="25" t="s">
        <v>3227</v>
      </c>
      <c r="O409" s="31">
        <f>M409*AA409</f>
        <v>0</v>
      </c>
      <c r="P409" s="1">
        <v>3</v>
      </c>
      <c r="AA409" s="1">
        <f>IF(P409=1,$O$3,IF(P409=2,$O$4,$O$5))</f>
        <v>0</v>
      </c>
    </row>
    <row r="410">
      <c r="A410" s="1" t="s">
        <v>593</v>
      </c>
      <c r="E410" s="27" t="s">
        <v>8310</v>
      </c>
    </row>
    <row r="411">
      <c r="A411" s="1" t="s">
        <v>594</v>
      </c>
    </row>
    <row r="412">
      <c r="A412" s="1" t="s">
        <v>596</v>
      </c>
      <c r="E412" s="27" t="s">
        <v>589</v>
      </c>
    </row>
    <row r="413">
      <c r="A413" s="1" t="s">
        <v>587</v>
      </c>
      <c r="B413" s="1">
        <v>41</v>
      </c>
      <c r="C413" s="26" t="s">
        <v>8327</v>
      </c>
      <c r="D413" t="s">
        <v>589</v>
      </c>
      <c r="E413" s="27" t="s">
        <v>8312</v>
      </c>
      <c r="F413" s="28" t="s">
        <v>621</v>
      </c>
      <c r="G413" s="29">
        <v>1</v>
      </c>
      <c r="H413" s="28">
        <v>0</v>
      </c>
      <c r="I413" s="30">
        <f>ROUND(G413*H413,P4)</f>
        <v>0</v>
      </c>
      <c r="L413" s="30">
        <v>0</v>
      </c>
      <c r="M413" s="24">
        <f>ROUND(G413*L413,P4)</f>
        <v>0</v>
      </c>
      <c r="N413" s="25" t="s">
        <v>3227</v>
      </c>
      <c r="O413" s="31">
        <f>M413*AA413</f>
        <v>0</v>
      </c>
      <c r="P413" s="1">
        <v>3</v>
      </c>
      <c r="AA413" s="1">
        <f>IF(P413=1,$O$3,IF(P413=2,$O$4,$O$5))</f>
        <v>0</v>
      </c>
    </row>
    <row r="414">
      <c r="A414" s="1" t="s">
        <v>593</v>
      </c>
      <c r="E414" s="27" t="s">
        <v>8312</v>
      </c>
    </row>
    <row r="415">
      <c r="A415" s="1" t="s">
        <v>594</v>
      </c>
    </row>
    <row r="416">
      <c r="A416" s="1" t="s">
        <v>596</v>
      </c>
      <c r="E416" s="27" t="s">
        <v>589</v>
      </c>
    </row>
    <row r="417">
      <c r="A417" s="1" t="s">
        <v>587</v>
      </c>
      <c r="B417" s="1">
        <v>42</v>
      </c>
      <c r="C417" s="26" t="s">
        <v>8329</v>
      </c>
      <c r="D417" t="s">
        <v>589</v>
      </c>
      <c r="E417" s="27" t="s">
        <v>8298</v>
      </c>
      <c r="F417" s="28" t="s">
        <v>621</v>
      </c>
      <c r="G417" s="29">
        <v>1</v>
      </c>
      <c r="H417" s="28">
        <v>0</v>
      </c>
      <c r="I417" s="30">
        <f>ROUND(G417*H417,P4)</f>
        <v>0</v>
      </c>
      <c r="L417" s="30">
        <v>0</v>
      </c>
      <c r="M417" s="24">
        <f>ROUND(G417*L417,P4)</f>
        <v>0</v>
      </c>
      <c r="N417" s="25" t="s">
        <v>3227</v>
      </c>
      <c r="O417" s="31">
        <f>M417*AA417</f>
        <v>0</v>
      </c>
      <c r="P417" s="1">
        <v>3</v>
      </c>
      <c r="AA417" s="1">
        <f>IF(P417=1,$O$3,IF(P417=2,$O$4,$O$5))</f>
        <v>0</v>
      </c>
    </row>
    <row r="418">
      <c r="A418" s="1" t="s">
        <v>593</v>
      </c>
      <c r="E418" s="27" t="s">
        <v>8298</v>
      </c>
    </row>
    <row r="419">
      <c r="A419" s="1" t="s">
        <v>594</v>
      </c>
    </row>
    <row r="420">
      <c r="A420" s="1" t="s">
        <v>596</v>
      </c>
      <c r="E420" s="27" t="s">
        <v>589</v>
      </c>
    </row>
    <row r="421">
      <c r="A421" s="1" t="s">
        <v>584</v>
      </c>
      <c r="C421" s="22" t="s">
        <v>8339</v>
      </c>
      <c r="E421" s="23" t="s">
        <v>9376</v>
      </c>
      <c r="L421" s="24">
        <f>SUMIFS(L422:L469,A422:A469,"P")</f>
        <v>0</v>
      </c>
      <c r="M421" s="24">
        <f>SUMIFS(M422:M469,A422:A469,"P")</f>
        <v>0</v>
      </c>
      <c r="N421" s="25"/>
    </row>
    <row r="422">
      <c r="A422" s="1" t="s">
        <v>587</v>
      </c>
      <c r="B422" s="1">
        <v>43</v>
      </c>
      <c r="C422" s="26" t="s">
        <v>8333</v>
      </c>
      <c r="D422" t="s">
        <v>589</v>
      </c>
      <c r="E422" s="27" t="s">
        <v>8316</v>
      </c>
      <c r="F422" s="28" t="s">
        <v>607</v>
      </c>
      <c r="G422" s="29">
        <v>18</v>
      </c>
      <c r="H422" s="28">
        <v>0</v>
      </c>
      <c r="I422" s="30">
        <f>ROUND(G422*H422,P4)</f>
        <v>0</v>
      </c>
      <c r="L422" s="30">
        <v>0</v>
      </c>
      <c r="M422" s="24">
        <f>ROUND(G422*L422,P4)</f>
        <v>0</v>
      </c>
      <c r="N422" s="25" t="s">
        <v>3227</v>
      </c>
      <c r="O422" s="31">
        <f>M422*AA422</f>
        <v>0</v>
      </c>
      <c r="P422" s="1">
        <v>3</v>
      </c>
      <c r="AA422" s="1">
        <f>IF(P422=1,$O$3,IF(P422=2,$O$4,$O$5))</f>
        <v>0</v>
      </c>
    </row>
    <row r="423">
      <c r="A423" s="1" t="s">
        <v>593</v>
      </c>
      <c r="E423" s="27" t="s">
        <v>8316</v>
      </c>
    </row>
    <row r="424">
      <c r="A424" s="1" t="s">
        <v>594</v>
      </c>
    </row>
    <row r="425">
      <c r="A425" s="1" t="s">
        <v>596</v>
      </c>
      <c r="E425" s="27" t="s">
        <v>589</v>
      </c>
    </row>
    <row r="426">
      <c r="A426" s="1" t="s">
        <v>587</v>
      </c>
      <c r="B426" s="1">
        <v>44</v>
      </c>
      <c r="C426" s="26" t="s">
        <v>8335</v>
      </c>
      <c r="D426" t="s">
        <v>589</v>
      </c>
      <c r="E426" s="27" t="s">
        <v>8318</v>
      </c>
      <c r="F426" s="28" t="s">
        <v>4131</v>
      </c>
      <c r="G426" s="29">
        <v>2</v>
      </c>
      <c r="H426" s="28">
        <v>0</v>
      </c>
      <c r="I426" s="30">
        <f>ROUND(G426*H426,P4)</f>
        <v>0</v>
      </c>
      <c r="L426" s="30">
        <v>0</v>
      </c>
      <c r="M426" s="24">
        <f>ROUND(G426*L426,P4)</f>
        <v>0</v>
      </c>
      <c r="N426" s="25" t="s">
        <v>3227</v>
      </c>
      <c r="O426" s="31">
        <f>M426*AA426</f>
        <v>0</v>
      </c>
      <c r="P426" s="1">
        <v>3</v>
      </c>
      <c r="AA426" s="1">
        <f>IF(P426=1,$O$3,IF(P426=2,$O$4,$O$5))</f>
        <v>0</v>
      </c>
    </row>
    <row r="427">
      <c r="A427" s="1" t="s">
        <v>593</v>
      </c>
      <c r="E427" s="27" t="s">
        <v>8318</v>
      </c>
    </row>
    <row r="428">
      <c r="A428" s="1" t="s">
        <v>594</v>
      </c>
    </row>
    <row r="429">
      <c r="A429" s="1" t="s">
        <v>596</v>
      </c>
      <c r="E429" s="27" t="s">
        <v>589</v>
      </c>
    </row>
    <row r="430">
      <c r="A430" s="1" t="s">
        <v>587</v>
      </c>
      <c r="B430" s="1">
        <v>45</v>
      </c>
      <c r="C430" s="26" t="s">
        <v>8337</v>
      </c>
      <c r="D430" t="s">
        <v>589</v>
      </c>
      <c r="E430" s="27" t="s">
        <v>8320</v>
      </c>
      <c r="F430" s="28" t="s">
        <v>607</v>
      </c>
      <c r="G430" s="29">
        <v>58</v>
      </c>
      <c r="H430" s="28">
        <v>0</v>
      </c>
      <c r="I430" s="30">
        <f>ROUND(G430*H430,P4)</f>
        <v>0</v>
      </c>
      <c r="L430" s="30">
        <v>0</v>
      </c>
      <c r="M430" s="24">
        <f>ROUND(G430*L430,P4)</f>
        <v>0</v>
      </c>
      <c r="N430" s="25" t="s">
        <v>3227</v>
      </c>
      <c r="O430" s="31">
        <f>M430*AA430</f>
        <v>0</v>
      </c>
      <c r="P430" s="1">
        <v>3</v>
      </c>
      <c r="AA430" s="1">
        <f>IF(P430=1,$O$3,IF(P430=2,$O$4,$O$5))</f>
        <v>0</v>
      </c>
    </row>
    <row r="431">
      <c r="A431" s="1" t="s">
        <v>593</v>
      </c>
      <c r="E431" s="27" t="s">
        <v>8320</v>
      </c>
    </row>
    <row r="432">
      <c r="A432" s="1" t="s">
        <v>594</v>
      </c>
    </row>
    <row r="433">
      <c r="A433" s="1" t="s">
        <v>596</v>
      </c>
      <c r="E433" s="27" t="s">
        <v>589</v>
      </c>
    </row>
    <row r="434">
      <c r="A434" s="1" t="s">
        <v>587</v>
      </c>
      <c r="B434" s="1">
        <v>46</v>
      </c>
      <c r="C434" s="26" t="s">
        <v>8503</v>
      </c>
      <c r="D434" t="s">
        <v>589</v>
      </c>
      <c r="E434" s="27" t="s">
        <v>8322</v>
      </c>
      <c r="F434" s="28" t="s">
        <v>621</v>
      </c>
      <c r="G434" s="29">
        <v>12</v>
      </c>
      <c r="H434" s="28">
        <v>0</v>
      </c>
      <c r="I434" s="30">
        <f>ROUND(G434*H434,P4)</f>
        <v>0</v>
      </c>
      <c r="L434" s="30">
        <v>0</v>
      </c>
      <c r="M434" s="24">
        <f>ROUND(G434*L434,P4)</f>
        <v>0</v>
      </c>
      <c r="N434" s="25" t="s">
        <v>3227</v>
      </c>
      <c r="O434" s="31">
        <f>M434*AA434</f>
        <v>0</v>
      </c>
      <c r="P434" s="1">
        <v>3</v>
      </c>
      <c r="AA434" s="1">
        <f>IF(P434=1,$O$3,IF(P434=2,$O$4,$O$5))</f>
        <v>0</v>
      </c>
    </row>
    <row r="435">
      <c r="A435" s="1" t="s">
        <v>593</v>
      </c>
      <c r="E435" s="27" t="s">
        <v>8322</v>
      </c>
    </row>
    <row r="436">
      <c r="A436" s="1" t="s">
        <v>594</v>
      </c>
    </row>
    <row r="437">
      <c r="A437" s="1" t="s">
        <v>596</v>
      </c>
      <c r="E437" s="27" t="s">
        <v>589</v>
      </c>
    </row>
    <row r="438">
      <c r="A438" s="1" t="s">
        <v>587</v>
      </c>
      <c r="B438" s="1">
        <v>47</v>
      </c>
      <c r="C438" s="26" t="s">
        <v>8341</v>
      </c>
      <c r="D438" t="s">
        <v>589</v>
      </c>
      <c r="E438" s="27" t="s">
        <v>8324</v>
      </c>
      <c r="F438" s="28" t="s">
        <v>607</v>
      </c>
      <c r="G438" s="29">
        <v>35</v>
      </c>
      <c r="H438" s="28">
        <v>0</v>
      </c>
      <c r="I438" s="30">
        <f>ROUND(G438*H438,P4)</f>
        <v>0</v>
      </c>
      <c r="L438" s="30">
        <v>0</v>
      </c>
      <c r="M438" s="24">
        <f>ROUND(G438*L438,P4)</f>
        <v>0</v>
      </c>
      <c r="N438" s="25" t="s">
        <v>3227</v>
      </c>
      <c r="O438" s="31">
        <f>M438*AA438</f>
        <v>0</v>
      </c>
      <c r="P438" s="1">
        <v>3</v>
      </c>
      <c r="AA438" s="1">
        <f>IF(P438=1,$O$3,IF(P438=2,$O$4,$O$5))</f>
        <v>0</v>
      </c>
    </row>
    <row r="439">
      <c r="A439" s="1" t="s">
        <v>593</v>
      </c>
      <c r="E439" s="27" t="s">
        <v>8324</v>
      </c>
    </row>
    <row r="440">
      <c r="A440" s="1" t="s">
        <v>594</v>
      </c>
    </row>
    <row r="441">
      <c r="A441" s="1" t="s">
        <v>596</v>
      </c>
      <c r="E441" s="27" t="s">
        <v>589</v>
      </c>
    </row>
    <row r="442">
      <c r="A442" s="1" t="s">
        <v>587</v>
      </c>
      <c r="B442" s="1">
        <v>48</v>
      </c>
      <c r="C442" s="26" t="s">
        <v>8343</v>
      </c>
      <c r="D442" t="s">
        <v>589</v>
      </c>
      <c r="E442" s="27" t="s">
        <v>8326</v>
      </c>
      <c r="F442" s="28" t="s">
        <v>607</v>
      </c>
      <c r="G442" s="29">
        <v>4</v>
      </c>
      <c r="H442" s="28">
        <v>0</v>
      </c>
      <c r="I442" s="30">
        <f>ROUND(G442*H442,P4)</f>
        <v>0</v>
      </c>
      <c r="L442" s="30">
        <v>0</v>
      </c>
      <c r="M442" s="24">
        <f>ROUND(G442*L442,P4)</f>
        <v>0</v>
      </c>
      <c r="N442" s="25" t="s">
        <v>3227</v>
      </c>
      <c r="O442" s="31">
        <f>M442*AA442</f>
        <v>0</v>
      </c>
      <c r="P442" s="1">
        <v>3</v>
      </c>
      <c r="AA442" s="1">
        <f>IF(P442=1,$O$3,IF(P442=2,$O$4,$O$5))</f>
        <v>0</v>
      </c>
    </row>
    <row r="443">
      <c r="A443" s="1" t="s">
        <v>593</v>
      </c>
      <c r="E443" s="27" t="s">
        <v>8326</v>
      </c>
    </row>
    <row r="444">
      <c r="A444" s="1" t="s">
        <v>594</v>
      </c>
    </row>
    <row r="445">
      <c r="A445" s="1" t="s">
        <v>596</v>
      </c>
      <c r="E445" s="27" t="s">
        <v>589</v>
      </c>
    </row>
    <row r="446">
      <c r="A446" s="1" t="s">
        <v>587</v>
      </c>
      <c r="B446" s="1">
        <v>49</v>
      </c>
      <c r="C446" s="26" t="s">
        <v>8345</v>
      </c>
      <c r="D446" t="s">
        <v>589</v>
      </c>
      <c r="E446" s="27" t="s">
        <v>8328</v>
      </c>
      <c r="F446" s="28" t="s">
        <v>607</v>
      </c>
      <c r="G446" s="29">
        <v>104</v>
      </c>
      <c r="H446" s="28">
        <v>0</v>
      </c>
      <c r="I446" s="30">
        <f>ROUND(G446*H446,P4)</f>
        <v>0</v>
      </c>
      <c r="L446" s="30">
        <v>0</v>
      </c>
      <c r="M446" s="24">
        <f>ROUND(G446*L446,P4)</f>
        <v>0</v>
      </c>
      <c r="N446" s="25" t="s">
        <v>3227</v>
      </c>
      <c r="O446" s="31">
        <f>M446*AA446</f>
        <v>0</v>
      </c>
      <c r="P446" s="1">
        <v>3</v>
      </c>
      <c r="AA446" s="1">
        <f>IF(P446=1,$O$3,IF(P446=2,$O$4,$O$5))</f>
        <v>0</v>
      </c>
    </row>
    <row r="447">
      <c r="A447" s="1" t="s">
        <v>593</v>
      </c>
      <c r="E447" s="27" t="s">
        <v>8328</v>
      </c>
    </row>
    <row r="448">
      <c r="A448" s="1" t="s">
        <v>594</v>
      </c>
    </row>
    <row r="449">
      <c r="A449" s="1" t="s">
        <v>596</v>
      </c>
      <c r="E449" s="27" t="s">
        <v>589</v>
      </c>
    </row>
    <row r="450">
      <c r="A450" s="1" t="s">
        <v>587</v>
      </c>
      <c r="B450" s="1">
        <v>50</v>
      </c>
      <c r="C450" s="26" t="s">
        <v>8347</v>
      </c>
      <c r="D450" t="s">
        <v>589</v>
      </c>
      <c r="E450" s="27" t="s">
        <v>8332</v>
      </c>
      <c r="F450" s="28" t="s">
        <v>621</v>
      </c>
      <c r="G450" s="29">
        <v>8</v>
      </c>
      <c r="H450" s="28">
        <v>0</v>
      </c>
      <c r="I450" s="30">
        <f>ROUND(G450*H450,P4)</f>
        <v>0</v>
      </c>
      <c r="L450" s="30">
        <v>0</v>
      </c>
      <c r="M450" s="24">
        <f>ROUND(G450*L450,P4)</f>
        <v>0</v>
      </c>
      <c r="N450" s="25" t="s">
        <v>3227</v>
      </c>
      <c r="O450" s="31">
        <f>M450*AA450</f>
        <v>0</v>
      </c>
      <c r="P450" s="1">
        <v>3</v>
      </c>
      <c r="AA450" s="1">
        <f>IF(P450=1,$O$3,IF(P450=2,$O$4,$O$5))</f>
        <v>0</v>
      </c>
    </row>
    <row r="451">
      <c r="A451" s="1" t="s">
        <v>593</v>
      </c>
      <c r="E451" s="27" t="s">
        <v>8332</v>
      </c>
    </row>
    <row r="452">
      <c r="A452" s="1" t="s">
        <v>594</v>
      </c>
    </row>
    <row r="453">
      <c r="A453" s="1" t="s">
        <v>596</v>
      </c>
      <c r="E453" s="27" t="s">
        <v>589</v>
      </c>
    </row>
    <row r="454">
      <c r="A454" s="1" t="s">
        <v>587</v>
      </c>
      <c r="B454" s="1">
        <v>51</v>
      </c>
      <c r="C454" s="26" t="s">
        <v>8349</v>
      </c>
      <c r="D454" t="s">
        <v>589</v>
      </c>
      <c r="E454" s="27" t="s">
        <v>8330</v>
      </c>
      <c r="F454" s="28" t="s">
        <v>4131</v>
      </c>
      <c r="G454" s="29">
        <v>202</v>
      </c>
      <c r="H454" s="28">
        <v>0</v>
      </c>
      <c r="I454" s="30">
        <f>ROUND(G454*H454,P4)</f>
        <v>0</v>
      </c>
      <c r="L454" s="30">
        <v>0</v>
      </c>
      <c r="M454" s="24">
        <f>ROUND(G454*L454,P4)</f>
        <v>0</v>
      </c>
      <c r="N454" s="25" t="s">
        <v>3227</v>
      </c>
      <c r="O454" s="31">
        <f>M454*AA454</f>
        <v>0</v>
      </c>
      <c r="P454" s="1">
        <v>3</v>
      </c>
      <c r="AA454" s="1">
        <f>IF(P454=1,$O$3,IF(P454=2,$O$4,$O$5))</f>
        <v>0</v>
      </c>
    </row>
    <row r="455">
      <c r="A455" s="1" t="s">
        <v>593</v>
      </c>
      <c r="E455" s="27" t="s">
        <v>8330</v>
      </c>
    </row>
    <row r="456">
      <c r="A456" s="1" t="s">
        <v>594</v>
      </c>
    </row>
    <row r="457">
      <c r="A457" s="1" t="s">
        <v>596</v>
      </c>
      <c r="E457" s="27" t="s">
        <v>589</v>
      </c>
    </row>
    <row r="458">
      <c r="A458" s="1" t="s">
        <v>587</v>
      </c>
      <c r="B458" s="1">
        <v>52</v>
      </c>
      <c r="C458" s="26" t="s">
        <v>8351</v>
      </c>
      <c r="D458" t="s">
        <v>589</v>
      </c>
      <c r="E458" s="27" t="s">
        <v>8334</v>
      </c>
      <c r="F458" s="28" t="s">
        <v>621</v>
      </c>
      <c r="G458" s="29">
        <v>1</v>
      </c>
      <c r="H458" s="28">
        <v>0</v>
      </c>
      <c r="I458" s="30">
        <f>ROUND(G458*H458,P4)</f>
        <v>0</v>
      </c>
      <c r="L458" s="30">
        <v>0</v>
      </c>
      <c r="M458" s="24">
        <f>ROUND(G458*L458,P4)</f>
        <v>0</v>
      </c>
      <c r="N458" s="25" t="s">
        <v>3227</v>
      </c>
      <c r="O458" s="31">
        <f>M458*AA458</f>
        <v>0</v>
      </c>
      <c r="P458" s="1">
        <v>3</v>
      </c>
      <c r="AA458" s="1">
        <f>IF(P458=1,$O$3,IF(P458=2,$O$4,$O$5))</f>
        <v>0</v>
      </c>
    </row>
    <row r="459">
      <c r="A459" s="1" t="s">
        <v>593</v>
      </c>
      <c r="E459" s="27" t="s">
        <v>8334</v>
      </c>
    </row>
    <row r="460">
      <c r="A460" s="1" t="s">
        <v>594</v>
      </c>
    </row>
    <row r="461">
      <c r="A461" s="1" t="s">
        <v>596</v>
      </c>
      <c r="E461" s="27" t="s">
        <v>589</v>
      </c>
    </row>
    <row r="462">
      <c r="A462" s="1" t="s">
        <v>587</v>
      </c>
      <c r="B462" s="1">
        <v>53</v>
      </c>
      <c r="C462" s="26" t="s">
        <v>8353</v>
      </c>
      <c r="D462" t="s">
        <v>589</v>
      </c>
      <c r="E462" s="27" t="s">
        <v>8336</v>
      </c>
      <c r="F462" s="28" t="s">
        <v>621</v>
      </c>
      <c r="G462" s="29">
        <v>2</v>
      </c>
      <c r="H462" s="28">
        <v>0</v>
      </c>
      <c r="I462" s="30">
        <f>ROUND(G462*H462,P4)</f>
        <v>0</v>
      </c>
      <c r="L462" s="30">
        <v>0</v>
      </c>
      <c r="M462" s="24">
        <f>ROUND(G462*L462,P4)</f>
        <v>0</v>
      </c>
      <c r="N462" s="25" t="s">
        <v>3227</v>
      </c>
      <c r="O462" s="31">
        <f>M462*AA462</f>
        <v>0</v>
      </c>
      <c r="P462" s="1">
        <v>3</v>
      </c>
      <c r="AA462" s="1">
        <f>IF(P462=1,$O$3,IF(P462=2,$O$4,$O$5))</f>
        <v>0</v>
      </c>
    </row>
    <row r="463">
      <c r="A463" s="1" t="s">
        <v>593</v>
      </c>
      <c r="E463" s="27" t="s">
        <v>8336</v>
      </c>
    </row>
    <row r="464">
      <c r="A464" s="1" t="s">
        <v>594</v>
      </c>
    </row>
    <row r="465">
      <c r="A465" s="1" t="s">
        <v>596</v>
      </c>
      <c r="E465" s="27" t="s">
        <v>589</v>
      </c>
    </row>
    <row r="466">
      <c r="A466" s="1" t="s">
        <v>587</v>
      </c>
      <c r="B466" s="1">
        <v>54</v>
      </c>
      <c r="C466" s="26" t="s">
        <v>8355</v>
      </c>
      <c r="D466" t="s">
        <v>589</v>
      </c>
      <c r="E466" s="27" t="s">
        <v>8338</v>
      </c>
      <c r="F466" s="28" t="s">
        <v>607</v>
      </c>
      <c r="G466" s="29">
        <v>1</v>
      </c>
      <c r="H466" s="28">
        <v>0</v>
      </c>
      <c r="I466" s="30">
        <f>ROUND(G466*H466,P4)</f>
        <v>0</v>
      </c>
      <c r="L466" s="30">
        <v>0</v>
      </c>
      <c r="M466" s="24">
        <f>ROUND(G466*L466,P4)</f>
        <v>0</v>
      </c>
      <c r="N466" s="25" t="s">
        <v>3227</v>
      </c>
      <c r="O466" s="31">
        <f>M466*AA466</f>
        <v>0</v>
      </c>
      <c r="P466" s="1">
        <v>3</v>
      </c>
      <c r="AA466" s="1">
        <f>IF(P466=1,$O$3,IF(P466=2,$O$4,$O$5))</f>
        <v>0</v>
      </c>
    </row>
    <row r="467">
      <c r="A467" s="1" t="s">
        <v>593</v>
      </c>
      <c r="E467" s="27" t="s">
        <v>8338</v>
      </c>
    </row>
    <row r="468">
      <c r="A468" s="1" t="s">
        <v>594</v>
      </c>
    </row>
    <row r="469">
      <c r="A469" s="1" t="s">
        <v>596</v>
      </c>
      <c r="E469" s="27" t="s">
        <v>589</v>
      </c>
    </row>
    <row r="470">
      <c r="A470" s="1" t="s">
        <v>584</v>
      </c>
      <c r="C470" s="22" t="s">
        <v>8361</v>
      </c>
      <c r="E470" s="23" t="s">
        <v>8340</v>
      </c>
      <c r="L470" s="24">
        <f>SUMIFS(L471:L510,A471:A510,"P")</f>
        <v>0</v>
      </c>
      <c r="M470" s="24">
        <f>SUMIFS(M471:M510,A471:A510,"P")</f>
        <v>0</v>
      </c>
      <c r="N470" s="25"/>
    </row>
    <row r="471">
      <c r="A471" s="1" t="s">
        <v>587</v>
      </c>
      <c r="B471" s="1">
        <v>55</v>
      </c>
      <c r="C471" s="26" t="s">
        <v>8359</v>
      </c>
      <c r="D471" t="s">
        <v>589</v>
      </c>
      <c r="E471" s="27" t="s">
        <v>8342</v>
      </c>
      <c r="F471" s="28" t="s">
        <v>607</v>
      </c>
      <c r="G471" s="29">
        <v>10</v>
      </c>
      <c r="H471" s="28">
        <v>0</v>
      </c>
      <c r="I471" s="30">
        <f>ROUND(G471*H471,P4)</f>
        <v>0</v>
      </c>
      <c r="L471" s="30">
        <v>0</v>
      </c>
      <c r="M471" s="24">
        <f>ROUND(G471*L471,P4)</f>
        <v>0</v>
      </c>
      <c r="N471" s="25" t="s">
        <v>3227</v>
      </c>
      <c r="O471" s="31">
        <f>M471*AA471</f>
        <v>0</v>
      </c>
      <c r="P471" s="1">
        <v>3</v>
      </c>
      <c r="AA471" s="1">
        <f>IF(P471=1,$O$3,IF(P471=2,$O$4,$O$5))</f>
        <v>0</v>
      </c>
    </row>
    <row r="472">
      <c r="A472" s="1" t="s">
        <v>593</v>
      </c>
      <c r="E472" s="27" t="s">
        <v>8342</v>
      </c>
    </row>
    <row r="473">
      <c r="A473" s="1" t="s">
        <v>594</v>
      </c>
    </row>
    <row r="474">
      <c r="A474" s="1" t="s">
        <v>596</v>
      </c>
      <c r="E474" s="27" t="s">
        <v>589</v>
      </c>
    </row>
    <row r="475">
      <c r="A475" s="1" t="s">
        <v>587</v>
      </c>
      <c r="B475" s="1">
        <v>56</v>
      </c>
      <c r="C475" s="26" t="s">
        <v>8505</v>
      </c>
      <c r="D475" t="s">
        <v>589</v>
      </c>
      <c r="E475" s="27" t="s">
        <v>8344</v>
      </c>
      <c r="F475" s="28" t="s">
        <v>607</v>
      </c>
      <c r="G475" s="29">
        <v>6</v>
      </c>
      <c r="H475" s="28">
        <v>0</v>
      </c>
      <c r="I475" s="30">
        <f>ROUND(G475*H475,P4)</f>
        <v>0</v>
      </c>
      <c r="L475" s="30">
        <v>0</v>
      </c>
      <c r="M475" s="24">
        <f>ROUND(G475*L475,P4)</f>
        <v>0</v>
      </c>
      <c r="N475" s="25" t="s">
        <v>3227</v>
      </c>
      <c r="O475" s="31">
        <f>M475*AA475</f>
        <v>0</v>
      </c>
      <c r="P475" s="1">
        <v>3</v>
      </c>
      <c r="AA475" s="1">
        <f>IF(P475=1,$O$3,IF(P475=2,$O$4,$O$5))</f>
        <v>0</v>
      </c>
    </row>
    <row r="476">
      <c r="A476" s="1" t="s">
        <v>593</v>
      </c>
      <c r="E476" s="27" t="s">
        <v>8344</v>
      </c>
    </row>
    <row r="477">
      <c r="A477" s="1" t="s">
        <v>594</v>
      </c>
    </row>
    <row r="478">
      <c r="A478" s="1" t="s">
        <v>596</v>
      </c>
      <c r="E478" s="27" t="s">
        <v>589</v>
      </c>
    </row>
    <row r="479">
      <c r="A479" s="1" t="s">
        <v>587</v>
      </c>
      <c r="B479" s="1">
        <v>57</v>
      </c>
      <c r="C479" s="26" t="s">
        <v>8363</v>
      </c>
      <c r="D479" t="s">
        <v>589</v>
      </c>
      <c r="E479" s="27" t="s">
        <v>8346</v>
      </c>
      <c r="F479" s="28" t="s">
        <v>621</v>
      </c>
      <c r="G479" s="29">
        <v>1</v>
      </c>
      <c r="H479" s="28">
        <v>0</v>
      </c>
      <c r="I479" s="30">
        <f>ROUND(G479*H479,P4)</f>
        <v>0</v>
      </c>
      <c r="L479" s="30">
        <v>0</v>
      </c>
      <c r="M479" s="24">
        <f>ROUND(G479*L479,P4)</f>
        <v>0</v>
      </c>
      <c r="N479" s="25" t="s">
        <v>3227</v>
      </c>
      <c r="O479" s="31">
        <f>M479*AA479</f>
        <v>0</v>
      </c>
      <c r="P479" s="1">
        <v>3</v>
      </c>
      <c r="AA479" s="1">
        <f>IF(P479=1,$O$3,IF(P479=2,$O$4,$O$5))</f>
        <v>0</v>
      </c>
    </row>
    <row r="480">
      <c r="A480" s="1" t="s">
        <v>593</v>
      </c>
      <c r="E480" s="27" t="s">
        <v>8346</v>
      </c>
    </row>
    <row r="481">
      <c r="A481" s="1" t="s">
        <v>594</v>
      </c>
    </row>
    <row r="482">
      <c r="A482" s="1" t="s">
        <v>596</v>
      </c>
      <c r="E482" s="27" t="s">
        <v>589</v>
      </c>
    </row>
    <row r="483">
      <c r="A483" s="1" t="s">
        <v>587</v>
      </c>
      <c r="B483" s="1">
        <v>58</v>
      </c>
      <c r="C483" s="26" t="s">
        <v>8365</v>
      </c>
      <c r="D483" t="s">
        <v>589</v>
      </c>
      <c r="E483" s="27" t="s">
        <v>8348</v>
      </c>
      <c r="F483" s="28" t="s">
        <v>621</v>
      </c>
      <c r="G483" s="29">
        <v>1</v>
      </c>
      <c r="H483" s="28">
        <v>0</v>
      </c>
      <c r="I483" s="30">
        <f>ROUND(G483*H483,P4)</f>
        <v>0</v>
      </c>
      <c r="L483" s="30">
        <v>0</v>
      </c>
      <c r="M483" s="24">
        <f>ROUND(G483*L483,P4)</f>
        <v>0</v>
      </c>
      <c r="N483" s="25" t="s">
        <v>3227</v>
      </c>
      <c r="O483" s="31">
        <f>M483*AA483</f>
        <v>0</v>
      </c>
      <c r="P483" s="1">
        <v>3</v>
      </c>
      <c r="AA483" s="1">
        <f>IF(P483=1,$O$3,IF(P483=2,$O$4,$O$5))</f>
        <v>0</v>
      </c>
    </row>
    <row r="484">
      <c r="A484" s="1" t="s">
        <v>593</v>
      </c>
      <c r="E484" s="27" t="s">
        <v>8348</v>
      </c>
    </row>
    <row r="485">
      <c r="A485" s="1" t="s">
        <v>594</v>
      </c>
    </row>
    <row r="486">
      <c r="A486" s="1" t="s">
        <v>596</v>
      </c>
      <c r="E486" s="27" t="s">
        <v>589</v>
      </c>
    </row>
    <row r="487">
      <c r="A487" s="1" t="s">
        <v>587</v>
      </c>
      <c r="B487" s="1">
        <v>59</v>
      </c>
      <c r="C487" s="26" t="s">
        <v>8367</v>
      </c>
      <c r="D487" t="s">
        <v>589</v>
      </c>
      <c r="E487" s="27" t="s">
        <v>8350</v>
      </c>
      <c r="F487" s="28" t="s">
        <v>621</v>
      </c>
      <c r="G487" s="29">
        <v>9</v>
      </c>
      <c r="H487" s="28">
        <v>0</v>
      </c>
      <c r="I487" s="30">
        <f>ROUND(G487*H487,P4)</f>
        <v>0</v>
      </c>
      <c r="L487" s="30">
        <v>0</v>
      </c>
      <c r="M487" s="24">
        <f>ROUND(G487*L487,P4)</f>
        <v>0</v>
      </c>
      <c r="N487" s="25" t="s">
        <v>3227</v>
      </c>
      <c r="O487" s="31">
        <f>M487*AA487</f>
        <v>0</v>
      </c>
      <c r="P487" s="1">
        <v>3</v>
      </c>
      <c r="AA487" s="1">
        <f>IF(P487=1,$O$3,IF(P487=2,$O$4,$O$5))</f>
        <v>0</v>
      </c>
    </row>
    <row r="488">
      <c r="A488" s="1" t="s">
        <v>593</v>
      </c>
      <c r="E488" s="27" t="s">
        <v>8350</v>
      </c>
    </row>
    <row r="489">
      <c r="A489" s="1" t="s">
        <v>594</v>
      </c>
    </row>
    <row r="490">
      <c r="A490" s="1" t="s">
        <v>596</v>
      </c>
      <c r="E490" s="27" t="s">
        <v>589</v>
      </c>
    </row>
    <row r="491">
      <c r="A491" s="1" t="s">
        <v>587</v>
      </c>
      <c r="B491" s="1">
        <v>60</v>
      </c>
      <c r="C491" s="26" t="s">
        <v>8369</v>
      </c>
      <c r="D491" t="s">
        <v>589</v>
      </c>
      <c r="E491" s="27" t="s">
        <v>8352</v>
      </c>
      <c r="F491" s="28" t="s">
        <v>621</v>
      </c>
      <c r="G491" s="29">
        <v>9</v>
      </c>
      <c r="H491" s="28">
        <v>0</v>
      </c>
      <c r="I491" s="30">
        <f>ROUND(G491*H491,P4)</f>
        <v>0</v>
      </c>
      <c r="L491" s="30">
        <v>0</v>
      </c>
      <c r="M491" s="24">
        <f>ROUND(G491*L491,P4)</f>
        <v>0</v>
      </c>
      <c r="N491" s="25" t="s">
        <v>3227</v>
      </c>
      <c r="O491" s="31">
        <f>M491*AA491</f>
        <v>0</v>
      </c>
      <c r="P491" s="1">
        <v>3</v>
      </c>
      <c r="AA491" s="1">
        <f>IF(P491=1,$O$3,IF(P491=2,$O$4,$O$5))</f>
        <v>0</v>
      </c>
    </row>
    <row r="492">
      <c r="A492" s="1" t="s">
        <v>593</v>
      </c>
      <c r="E492" s="27" t="s">
        <v>8352</v>
      </c>
    </row>
    <row r="493">
      <c r="A493" s="1" t="s">
        <v>594</v>
      </c>
    </row>
    <row r="494">
      <c r="A494" s="1" t="s">
        <v>596</v>
      </c>
      <c r="E494" s="27" t="s">
        <v>589</v>
      </c>
    </row>
    <row r="495">
      <c r="A495" s="1" t="s">
        <v>587</v>
      </c>
      <c r="B495" s="1">
        <v>61</v>
      </c>
      <c r="C495" s="26" t="s">
        <v>8371</v>
      </c>
      <c r="D495" t="s">
        <v>589</v>
      </c>
      <c r="E495" s="27" t="s">
        <v>8354</v>
      </c>
      <c r="F495" s="28" t="s">
        <v>621</v>
      </c>
      <c r="G495" s="29">
        <v>3</v>
      </c>
      <c r="H495" s="28">
        <v>0</v>
      </c>
      <c r="I495" s="30">
        <f>ROUND(G495*H495,P4)</f>
        <v>0</v>
      </c>
      <c r="L495" s="30">
        <v>0</v>
      </c>
      <c r="M495" s="24">
        <f>ROUND(G495*L495,P4)</f>
        <v>0</v>
      </c>
      <c r="N495" s="25" t="s">
        <v>3227</v>
      </c>
      <c r="O495" s="31">
        <f>M495*AA495</f>
        <v>0</v>
      </c>
      <c r="P495" s="1">
        <v>3</v>
      </c>
      <c r="AA495" s="1">
        <f>IF(P495=1,$O$3,IF(P495=2,$O$4,$O$5))</f>
        <v>0</v>
      </c>
    </row>
    <row r="496">
      <c r="A496" s="1" t="s">
        <v>593</v>
      </c>
      <c r="E496" s="27" t="s">
        <v>8354</v>
      </c>
    </row>
    <row r="497">
      <c r="A497" s="1" t="s">
        <v>594</v>
      </c>
    </row>
    <row r="498">
      <c r="A498" s="1" t="s">
        <v>596</v>
      </c>
      <c r="E498" s="27" t="s">
        <v>589</v>
      </c>
    </row>
    <row r="499">
      <c r="A499" s="1" t="s">
        <v>587</v>
      </c>
      <c r="B499" s="1">
        <v>62</v>
      </c>
      <c r="C499" s="26" t="s">
        <v>8373</v>
      </c>
      <c r="D499" t="s">
        <v>589</v>
      </c>
      <c r="E499" s="27" t="s">
        <v>8356</v>
      </c>
      <c r="F499" s="28" t="s">
        <v>621</v>
      </c>
      <c r="G499" s="29">
        <v>3</v>
      </c>
      <c r="H499" s="28">
        <v>0</v>
      </c>
      <c r="I499" s="30">
        <f>ROUND(G499*H499,P4)</f>
        <v>0</v>
      </c>
      <c r="L499" s="30">
        <v>0</v>
      </c>
      <c r="M499" s="24">
        <f>ROUND(G499*L499,P4)</f>
        <v>0</v>
      </c>
      <c r="N499" s="25" t="s">
        <v>3227</v>
      </c>
      <c r="O499" s="31">
        <f>M499*AA499</f>
        <v>0</v>
      </c>
      <c r="P499" s="1">
        <v>3</v>
      </c>
      <c r="AA499" s="1">
        <f>IF(P499=1,$O$3,IF(P499=2,$O$4,$O$5))</f>
        <v>0</v>
      </c>
    </row>
    <row r="500">
      <c r="A500" s="1" t="s">
        <v>593</v>
      </c>
      <c r="E500" s="27" t="s">
        <v>8356</v>
      </c>
    </row>
    <row r="501">
      <c r="A501" s="1" t="s">
        <v>594</v>
      </c>
    </row>
    <row r="502">
      <c r="A502" s="1" t="s">
        <v>596</v>
      </c>
      <c r="E502" s="27" t="s">
        <v>589</v>
      </c>
    </row>
    <row r="503" ht="26.4">
      <c r="A503" s="1" t="s">
        <v>587</v>
      </c>
      <c r="B503" s="1">
        <v>63</v>
      </c>
      <c r="C503" s="26" t="s">
        <v>8375</v>
      </c>
      <c r="D503" t="s">
        <v>589</v>
      </c>
      <c r="E503" s="27" t="s">
        <v>8358</v>
      </c>
      <c r="F503" s="28" t="s">
        <v>621</v>
      </c>
      <c r="G503" s="29">
        <v>1</v>
      </c>
      <c r="H503" s="28">
        <v>0</v>
      </c>
      <c r="I503" s="30">
        <f>ROUND(G503*H503,P4)</f>
        <v>0</v>
      </c>
      <c r="L503" s="30">
        <v>0</v>
      </c>
      <c r="M503" s="24">
        <f>ROUND(G503*L503,P4)</f>
        <v>0</v>
      </c>
      <c r="N503" s="25" t="s">
        <v>3227</v>
      </c>
      <c r="O503" s="31">
        <f>M503*AA503</f>
        <v>0</v>
      </c>
      <c r="P503" s="1">
        <v>3</v>
      </c>
      <c r="AA503" s="1">
        <f>IF(P503=1,$O$3,IF(P503=2,$O$4,$O$5))</f>
        <v>0</v>
      </c>
    </row>
    <row r="504" ht="26.4">
      <c r="A504" s="1" t="s">
        <v>593</v>
      </c>
      <c r="E504" s="27" t="s">
        <v>8358</v>
      </c>
    </row>
    <row r="505">
      <c r="A505" s="1" t="s">
        <v>594</v>
      </c>
    </row>
    <row r="506">
      <c r="A506" s="1" t="s">
        <v>596</v>
      </c>
      <c r="E506" s="27" t="s">
        <v>589</v>
      </c>
    </row>
    <row r="507">
      <c r="A507" s="1" t="s">
        <v>587</v>
      </c>
      <c r="B507" s="1">
        <v>64</v>
      </c>
      <c r="C507" s="26" t="s">
        <v>8377</v>
      </c>
      <c r="D507" t="s">
        <v>589</v>
      </c>
      <c r="E507" s="27" t="s">
        <v>8360</v>
      </c>
      <c r="F507" s="28" t="s">
        <v>4131</v>
      </c>
      <c r="G507" s="29">
        <v>1</v>
      </c>
      <c r="H507" s="28">
        <v>0</v>
      </c>
      <c r="I507" s="30">
        <f>ROUND(G507*H507,P4)</f>
        <v>0</v>
      </c>
      <c r="L507" s="30">
        <v>0</v>
      </c>
      <c r="M507" s="24">
        <f>ROUND(G507*L507,P4)</f>
        <v>0</v>
      </c>
      <c r="N507" s="25" t="s">
        <v>3227</v>
      </c>
      <c r="O507" s="31">
        <f>M507*AA507</f>
        <v>0</v>
      </c>
      <c r="P507" s="1">
        <v>3</v>
      </c>
      <c r="AA507" s="1">
        <f>IF(P507=1,$O$3,IF(P507=2,$O$4,$O$5))</f>
        <v>0</v>
      </c>
    </row>
    <row r="508">
      <c r="A508" s="1" t="s">
        <v>593</v>
      </c>
      <c r="E508" s="27" t="s">
        <v>8360</v>
      </c>
    </row>
    <row r="509">
      <c r="A509" s="1" t="s">
        <v>594</v>
      </c>
    </row>
    <row r="510">
      <c r="A510" s="1" t="s">
        <v>596</v>
      </c>
      <c r="E510" s="27" t="s">
        <v>589</v>
      </c>
    </row>
    <row r="511">
      <c r="A511" s="1" t="s">
        <v>584</v>
      </c>
      <c r="C511" s="22" t="s">
        <v>8385</v>
      </c>
      <c r="E511" s="23" t="s">
        <v>9377</v>
      </c>
      <c r="L511" s="24">
        <f>SUMIFS(L512:L555,A512:A555,"P")</f>
        <v>0</v>
      </c>
      <c r="M511" s="24">
        <f>SUMIFS(M512:M555,A512:A555,"P")</f>
        <v>0</v>
      </c>
      <c r="N511" s="25"/>
    </row>
    <row r="512">
      <c r="A512" s="1" t="s">
        <v>587</v>
      </c>
      <c r="B512" s="1">
        <v>65</v>
      </c>
      <c r="C512" s="26" t="s">
        <v>8381</v>
      </c>
      <c r="D512" t="s">
        <v>589</v>
      </c>
      <c r="E512" s="27" t="s">
        <v>8364</v>
      </c>
      <c r="F512" s="28" t="s">
        <v>621</v>
      </c>
      <c r="G512" s="29">
        <v>1</v>
      </c>
      <c r="H512" s="28">
        <v>0</v>
      </c>
      <c r="I512" s="30">
        <f>ROUND(G512*H512,P4)</f>
        <v>0</v>
      </c>
      <c r="L512" s="30">
        <v>0</v>
      </c>
      <c r="M512" s="24">
        <f>ROUND(G512*L512,P4)</f>
        <v>0</v>
      </c>
      <c r="N512" s="25" t="s">
        <v>3227</v>
      </c>
      <c r="O512" s="31">
        <f>M512*AA512</f>
        <v>0</v>
      </c>
      <c r="P512" s="1">
        <v>3</v>
      </c>
      <c r="AA512" s="1">
        <f>IF(P512=1,$O$3,IF(P512=2,$O$4,$O$5))</f>
        <v>0</v>
      </c>
    </row>
    <row r="513">
      <c r="A513" s="1" t="s">
        <v>593</v>
      </c>
      <c r="E513" s="27" t="s">
        <v>8364</v>
      </c>
    </row>
    <row r="514">
      <c r="A514" s="1" t="s">
        <v>594</v>
      </c>
    </row>
    <row r="515">
      <c r="A515" s="1" t="s">
        <v>596</v>
      </c>
      <c r="E515" s="27" t="s">
        <v>589</v>
      </c>
    </row>
    <row r="516">
      <c r="A516" s="1" t="s">
        <v>587</v>
      </c>
      <c r="B516" s="1">
        <v>66</v>
      </c>
      <c r="C516" s="26" t="s">
        <v>8383</v>
      </c>
      <c r="D516" t="s">
        <v>589</v>
      </c>
      <c r="E516" s="27" t="s">
        <v>8366</v>
      </c>
      <c r="F516" s="28" t="s">
        <v>621</v>
      </c>
      <c r="G516" s="29">
        <v>1</v>
      </c>
      <c r="H516" s="28">
        <v>0</v>
      </c>
      <c r="I516" s="30">
        <f>ROUND(G516*H516,P4)</f>
        <v>0</v>
      </c>
      <c r="L516" s="30">
        <v>0</v>
      </c>
      <c r="M516" s="24">
        <f>ROUND(G516*L516,P4)</f>
        <v>0</v>
      </c>
      <c r="N516" s="25" t="s">
        <v>3227</v>
      </c>
      <c r="O516" s="31">
        <f>M516*AA516</f>
        <v>0</v>
      </c>
      <c r="P516" s="1">
        <v>3</v>
      </c>
      <c r="AA516" s="1">
        <f>IF(P516=1,$O$3,IF(P516=2,$O$4,$O$5))</f>
        <v>0</v>
      </c>
    </row>
    <row r="517">
      <c r="A517" s="1" t="s">
        <v>593</v>
      </c>
      <c r="E517" s="27" t="s">
        <v>8366</v>
      </c>
    </row>
    <row r="518">
      <c r="A518" s="1" t="s">
        <v>594</v>
      </c>
    </row>
    <row r="519">
      <c r="A519" s="1" t="s">
        <v>596</v>
      </c>
      <c r="E519" s="27" t="s">
        <v>589</v>
      </c>
    </row>
    <row r="520">
      <c r="A520" s="1" t="s">
        <v>587</v>
      </c>
      <c r="B520" s="1">
        <v>67</v>
      </c>
      <c r="C520" s="26" t="s">
        <v>9305</v>
      </c>
      <c r="D520" t="s">
        <v>589</v>
      </c>
      <c r="E520" s="27" t="s">
        <v>8368</v>
      </c>
      <c r="F520" s="28" t="s">
        <v>621</v>
      </c>
      <c r="G520" s="29">
        <v>5</v>
      </c>
      <c r="H520" s="28">
        <v>0</v>
      </c>
      <c r="I520" s="30">
        <f>ROUND(G520*H520,P4)</f>
        <v>0</v>
      </c>
      <c r="L520" s="30">
        <v>0</v>
      </c>
      <c r="M520" s="24">
        <f>ROUND(G520*L520,P4)</f>
        <v>0</v>
      </c>
      <c r="N520" s="25" t="s">
        <v>3227</v>
      </c>
      <c r="O520" s="31">
        <f>M520*AA520</f>
        <v>0</v>
      </c>
      <c r="P520" s="1">
        <v>3</v>
      </c>
      <c r="AA520" s="1">
        <f>IF(P520=1,$O$3,IF(P520=2,$O$4,$O$5))</f>
        <v>0</v>
      </c>
    </row>
    <row r="521">
      <c r="A521" s="1" t="s">
        <v>593</v>
      </c>
      <c r="E521" s="27" t="s">
        <v>8368</v>
      </c>
    </row>
    <row r="522">
      <c r="A522" s="1" t="s">
        <v>594</v>
      </c>
    </row>
    <row r="523">
      <c r="A523" s="1" t="s">
        <v>596</v>
      </c>
      <c r="E523" s="27" t="s">
        <v>589</v>
      </c>
    </row>
    <row r="524">
      <c r="A524" s="1" t="s">
        <v>587</v>
      </c>
      <c r="B524" s="1">
        <v>68</v>
      </c>
      <c r="C524" s="26" t="s">
        <v>8387</v>
      </c>
      <c r="D524" t="s">
        <v>589</v>
      </c>
      <c r="E524" s="27" t="s">
        <v>8370</v>
      </c>
      <c r="F524" s="28" t="s">
        <v>621</v>
      </c>
      <c r="G524" s="29">
        <v>1</v>
      </c>
      <c r="H524" s="28">
        <v>0</v>
      </c>
      <c r="I524" s="30">
        <f>ROUND(G524*H524,P4)</f>
        <v>0</v>
      </c>
      <c r="L524" s="30">
        <v>0</v>
      </c>
      <c r="M524" s="24">
        <f>ROUND(G524*L524,P4)</f>
        <v>0</v>
      </c>
      <c r="N524" s="25" t="s">
        <v>3227</v>
      </c>
      <c r="O524" s="31">
        <f>M524*AA524</f>
        <v>0</v>
      </c>
      <c r="P524" s="1">
        <v>3</v>
      </c>
      <c r="AA524" s="1">
        <f>IF(P524=1,$O$3,IF(P524=2,$O$4,$O$5))</f>
        <v>0</v>
      </c>
    </row>
    <row r="525">
      <c r="A525" s="1" t="s">
        <v>593</v>
      </c>
      <c r="E525" s="27" t="s">
        <v>8370</v>
      </c>
    </row>
    <row r="526">
      <c r="A526" s="1" t="s">
        <v>594</v>
      </c>
    </row>
    <row r="527">
      <c r="A527" s="1" t="s">
        <v>596</v>
      </c>
      <c r="E527" s="27" t="s">
        <v>589</v>
      </c>
    </row>
    <row r="528">
      <c r="A528" s="1" t="s">
        <v>587</v>
      </c>
      <c r="B528" s="1">
        <v>69</v>
      </c>
      <c r="C528" s="26" t="s">
        <v>8388</v>
      </c>
      <c r="D528" t="s">
        <v>589</v>
      </c>
      <c r="E528" s="27" t="s">
        <v>9239</v>
      </c>
      <c r="F528" s="28" t="s">
        <v>621</v>
      </c>
      <c r="G528" s="29">
        <v>2</v>
      </c>
      <c r="H528" s="28">
        <v>0</v>
      </c>
      <c r="I528" s="30">
        <f>ROUND(G528*H528,P4)</f>
        <v>0</v>
      </c>
      <c r="L528" s="30">
        <v>0</v>
      </c>
      <c r="M528" s="24">
        <f>ROUND(G528*L528,P4)</f>
        <v>0</v>
      </c>
      <c r="N528" s="25" t="s">
        <v>3227</v>
      </c>
      <c r="O528" s="31">
        <f>M528*AA528</f>
        <v>0</v>
      </c>
      <c r="P528" s="1">
        <v>3</v>
      </c>
      <c r="AA528" s="1">
        <f>IF(P528=1,$O$3,IF(P528=2,$O$4,$O$5))</f>
        <v>0</v>
      </c>
    </row>
    <row r="529">
      <c r="A529" s="1" t="s">
        <v>593</v>
      </c>
      <c r="E529" s="27" t="s">
        <v>9239</v>
      </c>
    </row>
    <row r="530">
      <c r="A530" s="1" t="s">
        <v>594</v>
      </c>
    </row>
    <row r="531">
      <c r="A531" s="1" t="s">
        <v>596</v>
      </c>
      <c r="E531" s="27" t="s">
        <v>589</v>
      </c>
    </row>
    <row r="532">
      <c r="A532" s="1" t="s">
        <v>587</v>
      </c>
      <c r="B532" s="1">
        <v>70</v>
      </c>
      <c r="C532" s="26" t="s">
        <v>8389</v>
      </c>
      <c r="D532" t="s">
        <v>589</v>
      </c>
      <c r="E532" s="27" t="s">
        <v>8376</v>
      </c>
      <c r="F532" s="28" t="s">
        <v>621</v>
      </c>
      <c r="G532" s="29">
        <v>2</v>
      </c>
      <c r="H532" s="28">
        <v>0</v>
      </c>
      <c r="I532" s="30">
        <f>ROUND(G532*H532,P4)</f>
        <v>0</v>
      </c>
      <c r="L532" s="30">
        <v>0</v>
      </c>
      <c r="M532" s="24">
        <f>ROUND(G532*L532,P4)</f>
        <v>0</v>
      </c>
      <c r="N532" s="25" t="s">
        <v>3227</v>
      </c>
      <c r="O532" s="31">
        <f>M532*AA532</f>
        <v>0</v>
      </c>
      <c r="P532" s="1">
        <v>3</v>
      </c>
      <c r="AA532" s="1">
        <f>IF(P532=1,$O$3,IF(P532=2,$O$4,$O$5))</f>
        <v>0</v>
      </c>
    </row>
    <row r="533">
      <c r="A533" s="1" t="s">
        <v>593</v>
      </c>
      <c r="E533" s="27" t="s">
        <v>8376</v>
      </c>
    </row>
    <row r="534">
      <c r="A534" s="1" t="s">
        <v>594</v>
      </c>
    </row>
    <row r="535">
      <c r="A535" s="1" t="s">
        <v>596</v>
      </c>
      <c r="E535" s="27" t="s">
        <v>589</v>
      </c>
    </row>
    <row r="536">
      <c r="A536" s="1" t="s">
        <v>587</v>
      </c>
      <c r="B536" s="1">
        <v>71</v>
      </c>
      <c r="C536" s="26" t="s">
        <v>8390</v>
      </c>
      <c r="D536" t="s">
        <v>589</v>
      </c>
      <c r="E536" s="27" t="s">
        <v>8378</v>
      </c>
      <c r="F536" s="28" t="s">
        <v>621</v>
      </c>
      <c r="G536" s="29">
        <v>6</v>
      </c>
      <c r="H536" s="28">
        <v>0</v>
      </c>
      <c r="I536" s="30">
        <f>ROUND(G536*H536,P4)</f>
        <v>0</v>
      </c>
      <c r="L536" s="30">
        <v>0</v>
      </c>
      <c r="M536" s="24">
        <f>ROUND(G536*L536,P4)</f>
        <v>0</v>
      </c>
      <c r="N536" s="25" t="s">
        <v>3227</v>
      </c>
      <c r="O536" s="31">
        <f>M536*AA536</f>
        <v>0</v>
      </c>
      <c r="P536" s="1">
        <v>3</v>
      </c>
      <c r="AA536" s="1">
        <f>IF(P536=1,$O$3,IF(P536=2,$O$4,$O$5))</f>
        <v>0</v>
      </c>
    </row>
    <row r="537">
      <c r="A537" s="1" t="s">
        <v>593</v>
      </c>
      <c r="E537" s="27" t="s">
        <v>8378</v>
      </c>
    </row>
    <row r="538">
      <c r="A538" s="1" t="s">
        <v>594</v>
      </c>
    </row>
    <row r="539">
      <c r="A539" s="1" t="s">
        <v>596</v>
      </c>
      <c r="E539" s="27" t="s">
        <v>589</v>
      </c>
    </row>
    <row r="540">
      <c r="A540" s="1" t="s">
        <v>587</v>
      </c>
      <c r="B540" s="1">
        <v>72</v>
      </c>
      <c r="C540" s="26" t="s">
        <v>8391</v>
      </c>
      <c r="D540" t="s">
        <v>589</v>
      </c>
      <c r="E540" s="27" t="s">
        <v>8380</v>
      </c>
      <c r="F540" s="28" t="s">
        <v>621</v>
      </c>
      <c r="G540" s="29">
        <v>5</v>
      </c>
      <c r="H540" s="28">
        <v>0</v>
      </c>
      <c r="I540" s="30">
        <f>ROUND(G540*H540,P4)</f>
        <v>0</v>
      </c>
      <c r="L540" s="30">
        <v>0</v>
      </c>
      <c r="M540" s="24">
        <f>ROUND(G540*L540,P4)</f>
        <v>0</v>
      </c>
      <c r="N540" s="25" t="s">
        <v>3227</v>
      </c>
      <c r="O540" s="31">
        <f>M540*AA540</f>
        <v>0</v>
      </c>
      <c r="P540" s="1">
        <v>3</v>
      </c>
      <c r="AA540" s="1">
        <f>IF(P540=1,$O$3,IF(P540=2,$O$4,$O$5))</f>
        <v>0</v>
      </c>
    </row>
    <row r="541">
      <c r="A541" s="1" t="s">
        <v>593</v>
      </c>
      <c r="E541" s="27" t="s">
        <v>8380</v>
      </c>
    </row>
    <row r="542">
      <c r="A542" s="1" t="s">
        <v>594</v>
      </c>
    </row>
    <row r="543">
      <c r="A543" s="1" t="s">
        <v>596</v>
      </c>
      <c r="E543" s="27" t="s">
        <v>589</v>
      </c>
    </row>
    <row r="544" ht="26.4">
      <c r="A544" s="1" t="s">
        <v>587</v>
      </c>
      <c r="B544" s="1">
        <v>73</v>
      </c>
      <c r="C544" s="26" t="s">
        <v>8392</v>
      </c>
      <c r="D544" t="s">
        <v>589</v>
      </c>
      <c r="E544" s="27" t="s">
        <v>9258</v>
      </c>
      <c r="F544" s="28" t="s">
        <v>621</v>
      </c>
      <c r="G544" s="29">
        <v>1</v>
      </c>
      <c r="H544" s="28">
        <v>0</v>
      </c>
      <c r="I544" s="30">
        <f>ROUND(G544*H544,P4)</f>
        <v>0</v>
      </c>
      <c r="L544" s="30">
        <v>0</v>
      </c>
      <c r="M544" s="24">
        <f>ROUND(G544*L544,P4)</f>
        <v>0</v>
      </c>
      <c r="N544" s="25" t="s">
        <v>3227</v>
      </c>
      <c r="O544" s="31">
        <f>M544*AA544</f>
        <v>0</v>
      </c>
      <c r="P544" s="1">
        <v>3</v>
      </c>
      <c r="AA544" s="1">
        <f>IF(P544=1,$O$3,IF(P544=2,$O$4,$O$5))</f>
        <v>0</v>
      </c>
    </row>
    <row r="545" ht="26.4">
      <c r="A545" s="1" t="s">
        <v>593</v>
      </c>
      <c r="E545" s="27" t="s">
        <v>9258</v>
      </c>
    </row>
    <row r="546">
      <c r="A546" s="1" t="s">
        <v>594</v>
      </c>
    </row>
    <row r="547">
      <c r="A547" s="1" t="s">
        <v>596</v>
      </c>
      <c r="E547" s="27" t="s">
        <v>589</v>
      </c>
    </row>
    <row r="548">
      <c r="A548" s="1" t="s">
        <v>587</v>
      </c>
      <c r="B548" s="1">
        <v>74</v>
      </c>
      <c r="C548" s="26" t="s">
        <v>9308</v>
      </c>
      <c r="D548" t="s">
        <v>589</v>
      </c>
      <c r="E548" s="27" t="s">
        <v>8384</v>
      </c>
      <c r="F548" s="28" t="s">
        <v>621</v>
      </c>
      <c r="G548" s="29">
        <v>1</v>
      </c>
      <c r="H548" s="28">
        <v>0</v>
      </c>
      <c r="I548" s="30">
        <f>ROUND(G548*H548,P4)</f>
        <v>0</v>
      </c>
      <c r="L548" s="30">
        <v>0</v>
      </c>
      <c r="M548" s="24">
        <f>ROUND(G548*L548,P4)</f>
        <v>0</v>
      </c>
      <c r="N548" s="25" t="s">
        <v>3227</v>
      </c>
      <c r="O548" s="31">
        <f>M548*AA548</f>
        <v>0</v>
      </c>
      <c r="P548" s="1">
        <v>3</v>
      </c>
      <c r="AA548" s="1">
        <f>IF(P548=1,$O$3,IF(P548=2,$O$4,$O$5))</f>
        <v>0</v>
      </c>
    </row>
    <row r="549">
      <c r="A549" s="1" t="s">
        <v>593</v>
      </c>
      <c r="E549" s="27" t="s">
        <v>8384</v>
      </c>
    </row>
    <row r="550">
      <c r="A550" s="1" t="s">
        <v>594</v>
      </c>
    </row>
    <row r="551">
      <c r="A551" s="1" t="s">
        <v>596</v>
      </c>
      <c r="E551" s="27" t="s">
        <v>589</v>
      </c>
    </row>
    <row r="552">
      <c r="A552" s="1" t="s">
        <v>587</v>
      </c>
      <c r="B552" s="1">
        <v>75</v>
      </c>
      <c r="C552" s="26" t="s">
        <v>8393</v>
      </c>
      <c r="D552" t="s">
        <v>589</v>
      </c>
      <c r="E552" s="27" t="s">
        <v>9246</v>
      </c>
      <c r="F552" s="28" t="s">
        <v>621</v>
      </c>
      <c r="G552" s="29">
        <v>1</v>
      </c>
      <c r="H552" s="28">
        <v>0</v>
      </c>
      <c r="I552" s="30">
        <f>ROUND(G552*H552,P4)</f>
        <v>0</v>
      </c>
      <c r="L552" s="30">
        <v>0</v>
      </c>
      <c r="M552" s="24">
        <f>ROUND(G552*L552,P4)</f>
        <v>0</v>
      </c>
      <c r="N552" s="25" t="s">
        <v>3227</v>
      </c>
      <c r="O552" s="31">
        <f>M552*AA552</f>
        <v>0</v>
      </c>
      <c r="P552" s="1">
        <v>3</v>
      </c>
      <c r="AA552" s="1">
        <f>IF(P552=1,$O$3,IF(P552=2,$O$4,$O$5))</f>
        <v>0</v>
      </c>
    </row>
    <row r="553">
      <c r="A553" s="1" t="s">
        <v>593</v>
      </c>
      <c r="E553" s="27" t="s">
        <v>9246</v>
      </c>
    </row>
    <row r="554">
      <c r="A554" s="1" t="s">
        <v>594</v>
      </c>
    </row>
    <row r="555">
      <c r="A555" s="1" t="s">
        <v>596</v>
      </c>
      <c r="E555" s="27" t="s">
        <v>589</v>
      </c>
    </row>
    <row r="556">
      <c r="A556" s="1" t="s">
        <v>584</v>
      </c>
      <c r="C556" s="22" t="s">
        <v>9298</v>
      </c>
      <c r="E556" s="23" t="s">
        <v>9378</v>
      </c>
      <c r="L556" s="24">
        <f>SUMIFS(L557:L600,A557:A600,"P")</f>
        <v>0</v>
      </c>
      <c r="M556" s="24">
        <f>SUMIFS(M557:M600,A557:A600,"P")</f>
        <v>0</v>
      </c>
      <c r="N556" s="25"/>
    </row>
    <row r="557">
      <c r="A557" s="1" t="s">
        <v>587</v>
      </c>
      <c r="B557" s="1">
        <v>76</v>
      </c>
      <c r="C557" s="26" t="s">
        <v>9309</v>
      </c>
      <c r="D557" t="s">
        <v>589</v>
      </c>
      <c r="E557" s="27" t="s">
        <v>8364</v>
      </c>
      <c r="F557" s="28" t="s">
        <v>621</v>
      </c>
      <c r="G557" s="29">
        <v>1</v>
      </c>
      <c r="H557" s="28">
        <v>0</v>
      </c>
      <c r="I557" s="30">
        <f>ROUND(G557*H557,P4)</f>
        <v>0</v>
      </c>
      <c r="L557" s="30">
        <v>0</v>
      </c>
      <c r="M557" s="24">
        <f>ROUND(G557*L557,P4)</f>
        <v>0</v>
      </c>
      <c r="N557" s="25" t="s">
        <v>3227</v>
      </c>
      <c r="O557" s="31">
        <f>M557*AA557</f>
        <v>0</v>
      </c>
      <c r="P557" s="1">
        <v>3</v>
      </c>
      <c r="AA557" s="1">
        <f>IF(P557=1,$O$3,IF(P557=2,$O$4,$O$5))</f>
        <v>0</v>
      </c>
    </row>
    <row r="558">
      <c r="A558" s="1" t="s">
        <v>593</v>
      </c>
      <c r="E558" s="27" t="s">
        <v>8364</v>
      </c>
    </row>
    <row r="559">
      <c r="A559" s="1" t="s">
        <v>594</v>
      </c>
    </row>
    <row r="560">
      <c r="A560" s="1" t="s">
        <v>596</v>
      </c>
      <c r="E560" s="27" t="s">
        <v>589</v>
      </c>
    </row>
    <row r="561">
      <c r="A561" s="1" t="s">
        <v>587</v>
      </c>
      <c r="B561" s="1">
        <v>77</v>
      </c>
      <c r="C561" s="26" t="s">
        <v>9310</v>
      </c>
      <c r="D561" t="s">
        <v>589</v>
      </c>
      <c r="E561" s="27" t="s">
        <v>8366</v>
      </c>
      <c r="F561" s="28" t="s">
        <v>621</v>
      </c>
      <c r="G561" s="29">
        <v>1</v>
      </c>
      <c r="H561" s="28">
        <v>0</v>
      </c>
      <c r="I561" s="30">
        <f>ROUND(G561*H561,P4)</f>
        <v>0</v>
      </c>
      <c r="L561" s="30">
        <v>0</v>
      </c>
      <c r="M561" s="24">
        <f>ROUND(G561*L561,P4)</f>
        <v>0</v>
      </c>
      <c r="N561" s="25" t="s">
        <v>3227</v>
      </c>
      <c r="O561" s="31">
        <f>M561*AA561</f>
        <v>0</v>
      </c>
      <c r="P561" s="1">
        <v>3</v>
      </c>
      <c r="AA561" s="1">
        <f>IF(P561=1,$O$3,IF(P561=2,$O$4,$O$5))</f>
        <v>0</v>
      </c>
    </row>
    <row r="562">
      <c r="A562" s="1" t="s">
        <v>593</v>
      </c>
      <c r="E562" s="27" t="s">
        <v>8366</v>
      </c>
    </row>
    <row r="563">
      <c r="A563" s="1" t="s">
        <v>594</v>
      </c>
    </row>
    <row r="564">
      <c r="A564" s="1" t="s">
        <v>596</v>
      </c>
      <c r="E564" s="27" t="s">
        <v>589</v>
      </c>
    </row>
    <row r="565">
      <c r="A565" s="1" t="s">
        <v>587</v>
      </c>
      <c r="B565" s="1">
        <v>78</v>
      </c>
      <c r="C565" s="26" t="s">
        <v>9311</v>
      </c>
      <c r="D565" t="s">
        <v>589</v>
      </c>
      <c r="E565" s="27" t="s">
        <v>8370</v>
      </c>
      <c r="F565" s="28" t="s">
        <v>621</v>
      </c>
      <c r="G565" s="29">
        <v>1</v>
      </c>
      <c r="H565" s="28">
        <v>0</v>
      </c>
      <c r="I565" s="30">
        <f>ROUND(G565*H565,P4)</f>
        <v>0</v>
      </c>
      <c r="L565" s="30">
        <v>0</v>
      </c>
      <c r="M565" s="24">
        <f>ROUND(G565*L565,P4)</f>
        <v>0</v>
      </c>
      <c r="N565" s="25" t="s">
        <v>3227</v>
      </c>
      <c r="O565" s="31">
        <f>M565*AA565</f>
        <v>0</v>
      </c>
      <c r="P565" s="1">
        <v>3</v>
      </c>
      <c r="AA565" s="1">
        <f>IF(P565=1,$O$3,IF(P565=2,$O$4,$O$5))</f>
        <v>0</v>
      </c>
    </row>
    <row r="566">
      <c r="A566" s="1" t="s">
        <v>593</v>
      </c>
      <c r="E566" s="27" t="s">
        <v>8370</v>
      </c>
    </row>
    <row r="567">
      <c r="A567" s="1" t="s">
        <v>594</v>
      </c>
    </row>
    <row r="568">
      <c r="A568" s="1" t="s">
        <v>596</v>
      </c>
      <c r="E568" s="27" t="s">
        <v>589</v>
      </c>
    </row>
    <row r="569">
      <c r="A569" s="1" t="s">
        <v>587</v>
      </c>
      <c r="B569" s="1">
        <v>79</v>
      </c>
      <c r="C569" s="26" t="s">
        <v>9379</v>
      </c>
      <c r="D569" t="s">
        <v>589</v>
      </c>
      <c r="E569" s="27" t="s">
        <v>8368</v>
      </c>
      <c r="F569" s="28" t="s">
        <v>621</v>
      </c>
      <c r="G569" s="29">
        <v>5</v>
      </c>
      <c r="H569" s="28">
        <v>0</v>
      </c>
      <c r="I569" s="30">
        <f>ROUND(G569*H569,P4)</f>
        <v>0</v>
      </c>
      <c r="L569" s="30">
        <v>0</v>
      </c>
      <c r="M569" s="24">
        <f>ROUND(G569*L569,P4)</f>
        <v>0</v>
      </c>
      <c r="N569" s="25" t="s">
        <v>3227</v>
      </c>
      <c r="O569" s="31">
        <f>M569*AA569</f>
        <v>0</v>
      </c>
      <c r="P569" s="1">
        <v>3</v>
      </c>
      <c r="AA569" s="1">
        <f>IF(P569=1,$O$3,IF(P569=2,$O$4,$O$5))</f>
        <v>0</v>
      </c>
    </row>
    <row r="570">
      <c r="A570" s="1" t="s">
        <v>593</v>
      </c>
      <c r="E570" s="27" t="s">
        <v>8368</v>
      </c>
    </row>
    <row r="571">
      <c r="A571" s="1" t="s">
        <v>594</v>
      </c>
    </row>
    <row r="572">
      <c r="A572" s="1" t="s">
        <v>596</v>
      </c>
      <c r="E572" s="27" t="s">
        <v>589</v>
      </c>
    </row>
    <row r="573">
      <c r="A573" s="1" t="s">
        <v>587</v>
      </c>
      <c r="B573" s="1">
        <v>80</v>
      </c>
      <c r="C573" s="26" t="s">
        <v>9197</v>
      </c>
      <c r="D573" t="s">
        <v>589</v>
      </c>
      <c r="E573" s="27" t="s">
        <v>9239</v>
      </c>
      <c r="F573" s="28" t="s">
        <v>621</v>
      </c>
      <c r="G573" s="29">
        <v>2</v>
      </c>
      <c r="H573" s="28">
        <v>0</v>
      </c>
      <c r="I573" s="30">
        <f>ROUND(G573*H573,P4)</f>
        <v>0</v>
      </c>
      <c r="L573" s="30">
        <v>0</v>
      </c>
      <c r="M573" s="24">
        <f>ROUND(G573*L573,P4)</f>
        <v>0</v>
      </c>
      <c r="N573" s="25" t="s">
        <v>3227</v>
      </c>
      <c r="O573" s="31">
        <f>M573*AA573</f>
        <v>0</v>
      </c>
      <c r="P573" s="1">
        <v>3</v>
      </c>
      <c r="AA573" s="1">
        <f>IF(P573=1,$O$3,IF(P573=2,$O$4,$O$5))</f>
        <v>0</v>
      </c>
    </row>
    <row r="574">
      <c r="A574" s="1" t="s">
        <v>593</v>
      </c>
      <c r="E574" s="27" t="s">
        <v>9239</v>
      </c>
    </row>
    <row r="575">
      <c r="A575" s="1" t="s">
        <v>594</v>
      </c>
    </row>
    <row r="576">
      <c r="A576" s="1" t="s">
        <v>596</v>
      </c>
      <c r="E576" s="27" t="s">
        <v>589</v>
      </c>
    </row>
    <row r="577">
      <c r="A577" s="1" t="s">
        <v>587</v>
      </c>
      <c r="B577" s="1">
        <v>81</v>
      </c>
      <c r="C577" s="26" t="s">
        <v>9198</v>
      </c>
      <c r="D577" t="s">
        <v>589</v>
      </c>
      <c r="E577" s="27" t="s">
        <v>8376</v>
      </c>
      <c r="F577" s="28" t="s">
        <v>621</v>
      </c>
      <c r="G577" s="29">
        <v>2</v>
      </c>
      <c r="H577" s="28">
        <v>0</v>
      </c>
      <c r="I577" s="30">
        <f>ROUND(G577*H577,P4)</f>
        <v>0</v>
      </c>
      <c r="L577" s="30">
        <v>0</v>
      </c>
      <c r="M577" s="24">
        <f>ROUND(G577*L577,P4)</f>
        <v>0</v>
      </c>
      <c r="N577" s="25" t="s">
        <v>3227</v>
      </c>
      <c r="O577" s="31">
        <f>M577*AA577</f>
        <v>0</v>
      </c>
      <c r="P577" s="1">
        <v>3</v>
      </c>
      <c r="AA577" s="1">
        <f>IF(P577=1,$O$3,IF(P577=2,$O$4,$O$5))</f>
        <v>0</v>
      </c>
    </row>
    <row r="578">
      <c r="A578" s="1" t="s">
        <v>593</v>
      </c>
      <c r="E578" s="27" t="s">
        <v>8376</v>
      </c>
    </row>
    <row r="579">
      <c r="A579" s="1" t="s">
        <v>594</v>
      </c>
    </row>
    <row r="580">
      <c r="A580" s="1" t="s">
        <v>596</v>
      </c>
      <c r="E580" s="27" t="s">
        <v>589</v>
      </c>
    </row>
    <row r="581">
      <c r="A581" s="1" t="s">
        <v>587</v>
      </c>
      <c r="B581" s="1">
        <v>82</v>
      </c>
      <c r="C581" s="26" t="s">
        <v>9199</v>
      </c>
      <c r="D581" t="s">
        <v>589</v>
      </c>
      <c r="E581" s="27" t="s">
        <v>8378</v>
      </c>
      <c r="F581" s="28" t="s">
        <v>621</v>
      </c>
      <c r="G581" s="29">
        <v>6</v>
      </c>
      <c r="H581" s="28">
        <v>0</v>
      </c>
      <c r="I581" s="30">
        <f>ROUND(G581*H581,P4)</f>
        <v>0</v>
      </c>
      <c r="L581" s="30">
        <v>0</v>
      </c>
      <c r="M581" s="24">
        <f>ROUND(G581*L581,P4)</f>
        <v>0</v>
      </c>
      <c r="N581" s="25" t="s">
        <v>3227</v>
      </c>
      <c r="O581" s="31">
        <f>M581*AA581</f>
        <v>0</v>
      </c>
      <c r="P581" s="1">
        <v>3</v>
      </c>
      <c r="AA581" s="1">
        <f>IF(P581=1,$O$3,IF(P581=2,$O$4,$O$5))</f>
        <v>0</v>
      </c>
    </row>
    <row r="582">
      <c r="A582" s="1" t="s">
        <v>593</v>
      </c>
      <c r="E582" s="27" t="s">
        <v>8378</v>
      </c>
    </row>
    <row r="583">
      <c r="A583" s="1" t="s">
        <v>594</v>
      </c>
    </row>
    <row r="584">
      <c r="A584" s="1" t="s">
        <v>596</v>
      </c>
      <c r="E584" s="27" t="s">
        <v>589</v>
      </c>
    </row>
    <row r="585">
      <c r="A585" s="1" t="s">
        <v>587</v>
      </c>
      <c r="B585" s="1">
        <v>83</v>
      </c>
      <c r="C585" s="26" t="s">
        <v>9200</v>
      </c>
      <c r="D585" t="s">
        <v>589</v>
      </c>
      <c r="E585" s="27" t="s">
        <v>8380</v>
      </c>
      <c r="F585" s="28" t="s">
        <v>621</v>
      </c>
      <c r="G585" s="29">
        <v>5</v>
      </c>
      <c r="H585" s="28">
        <v>0</v>
      </c>
      <c r="I585" s="30">
        <f>ROUND(G585*H585,P4)</f>
        <v>0</v>
      </c>
      <c r="L585" s="30">
        <v>0</v>
      </c>
      <c r="M585" s="24">
        <f>ROUND(G585*L585,P4)</f>
        <v>0</v>
      </c>
      <c r="N585" s="25" t="s">
        <v>3227</v>
      </c>
      <c r="O585" s="31">
        <f>M585*AA585</f>
        <v>0</v>
      </c>
      <c r="P585" s="1">
        <v>3</v>
      </c>
      <c r="AA585" s="1">
        <f>IF(P585=1,$O$3,IF(P585=2,$O$4,$O$5))</f>
        <v>0</v>
      </c>
    </row>
    <row r="586">
      <c r="A586" s="1" t="s">
        <v>593</v>
      </c>
      <c r="E586" s="27" t="s">
        <v>8380</v>
      </c>
    </row>
    <row r="587">
      <c r="A587" s="1" t="s">
        <v>594</v>
      </c>
    </row>
    <row r="588">
      <c r="A588" s="1" t="s">
        <v>596</v>
      </c>
      <c r="E588" s="27" t="s">
        <v>589</v>
      </c>
    </row>
    <row r="589" ht="26.4">
      <c r="A589" s="1" t="s">
        <v>587</v>
      </c>
      <c r="B589" s="1">
        <v>84</v>
      </c>
      <c r="C589" s="26" t="s">
        <v>9202</v>
      </c>
      <c r="D589" t="s">
        <v>589</v>
      </c>
      <c r="E589" s="27" t="s">
        <v>9258</v>
      </c>
      <c r="F589" s="28" t="s">
        <v>621</v>
      </c>
      <c r="G589" s="29">
        <v>1</v>
      </c>
      <c r="H589" s="28">
        <v>0</v>
      </c>
      <c r="I589" s="30">
        <f>ROUND(G589*H589,P4)</f>
        <v>0</v>
      </c>
      <c r="L589" s="30">
        <v>0</v>
      </c>
      <c r="M589" s="24">
        <f>ROUND(G589*L589,P4)</f>
        <v>0</v>
      </c>
      <c r="N589" s="25" t="s">
        <v>3227</v>
      </c>
      <c r="O589" s="31">
        <f>M589*AA589</f>
        <v>0</v>
      </c>
      <c r="P589" s="1">
        <v>3</v>
      </c>
      <c r="AA589" s="1">
        <f>IF(P589=1,$O$3,IF(P589=2,$O$4,$O$5))</f>
        <v>0</v>
      </c>
    </row>
    <row r="590" ht="26.4">
      <c r="A590" s="1" t="s">
        <v>593</v>
      </c>
      <c r="E590" s="27" t="s">
        <v>9258</v>
      </c>
    </row>
    <row r="591">
      <c r="A591" s="1" t="s">
        <v>594</v>
      </c>
    </row>
    <row r="592">
      <c r="A592" s="1" t="s">
        <v>596</v>
      </c>
      <c r="E592" s="27" t="s">
        <v>589</v>
      </c>
    </row>
    <row r="593">
      <c r="A593" s="1" t="s">
        <v>587</v>
      </c>
      <c r="B593" s="1">
        <v>85</v>
      </c>
      <c r="C593" s="26" t="s">
        <v>9203</v>
      </c>
      <c r="D593" t="s">
        <v>589</v>
      </c>
      <c r="E593" s="27" t="s">
        <v>8384</v>
      </c>
      <c r="F593" s="28" t="s">
        <v>621</v>
      </c>
      <c r="G593" s="29">
        <v>1</v>
      </c>
      <c r="H593" s="28">
        <v>0</v>
      </c>
      <c r="I593" s="30">
        <f>ROUND(G593*H593,P4)</f>
        <v>0</v>
      </c>
      <c r="L593" s="30">
        <v>0</v>
      </c>
      <c r="M593" s="24">
        <f>ROUND(G593*L593,P4)</f>
        <v>0</v>
      </c>
      <c r="N593" s="25" t="s">
        <v>3227</v>
      </c>
      <c r="O593" s="31">
        <f>M593*AA593</f>
        <v>0</v>
      </c>
      <c r="P593" s="1">
        <v>3</v>
      </c>
      <c r="AA593" s="1">
        <f>IF(P593=1,$O$3,IF(P593=2,$O$4,$O$5))</f>
        <v>0</v>
      </c>
    </row>
    <row r="594">
      <c r="A594" s="1" t="s">
        <v>593</v>
      </c>
      <c r="E594" s="27" t="s">
        <v>8384</v>
      </c>
    </row>
    <row r="595">
      <c r="A595" s="1" t="s">
        <v>594</v>
      </c>
    </row>
    <row r="596">
      <c r="A596" s="1" t="s">
        <v>596</v>
      </c>
      <c r="E596" s="27" t="s">
        <v>589</v>
      </c>
    </row>
    <row r="597">
      <c r="A597" s="1" t="s">
        <v>587</v>
      </c>
      <c r="B597" s="1">
        <v>86</v>
      </c>
      <c r="C597" s="26" t="s">
        <v>9204</v>
      </c>
      <c r="D597" t="s">
        <v>589</v>
      </c>
      <c r="E597" s="27" t="s">
        <v>9246</v>
      </c>
      <c r="F597" s="28" t="s">
        <v>621</v>
      </c>
      <c r="G597" s="29">
        <v>1</v>
      </c>
      <c r="H597" s="28">
        <v>0</v>
      </c>
      <c r="I597" s="30">
        <f>ROUND(G597*H597,P4)</f>
        <v>0</v>
      </c>
      <c r="L597" s="30">
        <v>0</v>
      </c>
      <c r="M597" s="24">
        <f>ROUND(G597*L597,P4)</f>
        <v>0</v>
      </c>
      <c r="N597" s="25" t="s">
        <v>3227</v>
      </c>
      <c r="O597" s="31">
        <f>M597*AA597</f>
        <v>0</v>
      </c>
      <c r="P597" s="1">
        <v>3</v>
      </c>
      <c r="AA597" s="1">
        <f>IF(P597=1,$O$3,IF(P597=2,$O$4,$O$5))</f>
        <v>0</v>
      </c>
    </row>
    <row r="598">
      <c r="A598" s="1" t="s">
        <v>593</v>
      </c>
      <c r="E598" s="27" t="s">
        <v>9246</v>
      </c>
    </row>
    <row r="599">
      <c r="A599" s="1" t="s">
        <v>594</v>
      </c>
    </row>
    <row r="600">
      <c r="A600" s="1" t="s">
        <v>596</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9380</v>
      </c>
      <c r="E8" s="23" t="s">
        <v>425</v>
      </c>
      <c r="L8" s="24">
        <f>L9+L140+L237</f>
        <v>0</v>
      </c>
      <c r="M8" s="24">
        <f>M9+M140+M237</f>
        <v>0</v>
      </c>
      <c r="N8" s="25"/>
    </row>
    <row r="9">
      <c r="A9" s="1" t="s">
        <v>6985</v>
      </c>
      <c r="C9" s="22" t="s">
        <v>9381</v>
      </c>
      <c r="E9" s="23" t="s">
        <v>8050</v>
      </c>
      <c r="L9" s="24">
        <f>L10+L47+L104+L109+L122+L131</f>
        <v>0</v>
      </c>
      <c r="M9" s="24">
        <f>M10+M47+M104+M109+M122+M131</f>
        <v>0</v>
      </c>
      <c r="N9" s="25"/>
    </row>
    <row r="10">
      <c r="A10" s="1" t="s">
        <v>584</v>
      </c>
      <c r="C10" s="22" t="s">
        <v>585</v>
      </c>
      <c r="E10" s="23" t="s">
        <v>9382</v>
      </c>
      <c r="L10" s="24">
        <f>SUMIFS(L11:L46,A11:A46,"P")</f>
        <v>0</v>
      </c>
      <c r="M10" s="24">
        <f>SUMIFS(M11:M46,A11:A46,"P")</f>
        <v>0</v>
      </c>
      <c r="N10" s="25"/>
    </row>
    <row r="11" ht="26.4">
      <c r="A11" s="1" t="s">
        <v>587</v>
      </c>
      <c r="B11" s="1">
        <v>1</v>
      </c>
      <c r="C11" s="26" t="s">
        <v>9383</v>
      </c>
      <c r="D11" t="s">
        <v>589</v>
      </c>
      <c r="E11" s="27" t="s">
        <v>9384</v>
      </c>
      <c r="F11" s="28" t="s">
        <v>591</v>
      </c>
      <c r="G11" s="29">
        <v>0.79000000000000004</v>
      </c>
      <c r="H11" s="28">
        <v>0</v>
      </c>
      <c r="I11" s="30">
        <f>ROUND(G11*H11,P4)</f>
        <v>0</v>
      </c>
      <c r="L11" s="30">
        <v>0</v>
      </c>
      <c r="M11" s="24">
        <f>ROUND(G11*L11,P4)</f>
        <v>0</v>
      </c>
      <c r="N11" s="25" t="s">
        <v>592</v>
      </c>
      <c r="O11" s="31">
        <f>M11*AA11</f>
        <v>0</v>
      </c>
      <c r="P11" s="1">
        <v>3</v>
      </c>
      <c r="AA11" s="1">
        <f>IF(P11=1,$O$3,IF(P11=2,$O$4,$O$5))</f>
        <v>0</v>
      </c>
    </row>
    <row r="12">
      <c r="A12" s="1" t="s">
        <v>593</v>
      </c>
      <c r="E12" s="27" t="s">
        <v>9384</v>
      </c>
    </row>
    <row r="13" ht="26.4">
      <c r="A13" s="1" t="s">
        <v>594</v>
      </c>
      <c r="E13" s="32" t="s">
        <v>9385</v>
      </c>
    </row>
    <row r="14" ht="105.6">
      <c r="A14" s="1" t="s">
        <v>596</v>
      </c>
      <c r="E14" s="27" t="s">
        <v>4076</v>
      </c>
    </row>
    <row r="15" ht="26.4">
      <c r="A15" s="1" t="s">
        <v>587</v>
      </c>
      <c r="B15" s="1">
        <v>2</v>
      </c>
      <c r="C15" s="26" t="s">
        <v>9386</v>
      </c>
      <c r="D15" t="s">
        <v>589</v>
      </c>
      <c r="E15" s="27" t="s">
        <v>9387</v>
      </c>
      <c r="F15" s="28" t="s">
        <v>591</v>
      </c>
      <c r="G15" s="29">
        <v>15.481</v>
      </c>
      <c r="H15" s="28">
        <v>0</v>
      </c>
      <c r="I15" s="30">
        <f>ROUND(G15*H15,P4)</f>
        <v>0</v>
      </c>
      <c r="L15" s="30">
        <v>0</v>
      </c>
      <c r="M15" s="24">
        <f>ROUND(G15*L15,P4)</f>
        <v>0</v>
      </c>
      <c r="N15" s="25" t="s">
        <v>592</v>
      </c>
      <c r="O15" s="31">
        <f>M15*AA15</f>
        <v>0</v>
      </c>
      <c r="P15" s="1">
        <v>3</v>
      </c>
      <c r="AA15" s="1">
        <f>IF(P15=1,$O$3,IF(P15=2,$O$4,$O$5))</f>
        <v>0</v>
      </c>
    </row>
    <row r="16">
      <c r="A16" s="1" t="s">
        <v>593</v>
      </c>
      <c r="E16" s="27" t="s">
        <v>9387</v>
      </c>
    </row>
    <row r="17" ht="26.4">
      <c r="A17" s="1" t="s">
        <v>594</v>
      </c>
      <c r="E17" s="32" t="s">
        <v>9388</v>
      </c>
    </row>
    <row r="18" ht="356.4">
      <c r="A18" s="1" t="s">
        <v>596</v>
      </c>
      <c r="E18" s="27" t="s">
        <v>597</v>
      </c>
    </row>
    <row r="19" ht="26.4">
      <c r="A19" s="1" t="s">
        <v>587</v>
      </c>
      <c r="B19" s="1">
        <v>3</v>
      </c>
      <c r="C19" s="26" t="s">
        <v>6538</v>
      </c>
      <c r="D19" t="s">
        <v>589</v>
      </c>
      <c r="E19" s="27" t="s">
        <v>6539</v>
      </c>
      <c r="F19" s="28" t="s">
        <v>591</v>
      </c>
      <c r="G19" s="29">
        <v>13.076000000000001</v>
      </c>
      <c r="H19" s="28">
        <v>0</v>
      </c>
      <c r="I19" s="30">
        <f>ROUND(G19*H19,P4)</f>
        <v>0</v>
      </c>
      <c r="L19" s="30">
        <v>0</v>
      </c>
      <c r="M19" s="24">
        <f>ROUND(G19*L19,P4)</f>
        <v>0</v>
      </c>
      <c r="N19" s="25" t="s">
        <v>592</v>
      </c>
      <c r="O19" s="31">
        <f>M19*AA19</f>
        <v>0</v>
      </c>
      <c r="P19" s="1">
        <v>3</v>
      </c>
      <c r="AA19" s="1">
        <f>IF(P19=1,$O$3,IF(P19=2,$O$4,$O$5))</f>
        <v>0</v>
      </c>
    </row>
    <row r="20">
      <c r="A20" s="1" t="s">
        <v>593</v>
      </c>
      <c r="E20" s="27" t="s">
        <v>6539</v>
      </c>
    </row>
    <row r="21" ht="26.4">
      <c r="A21" s="1" t="s">
        <v>594</v>
      </c>
      <c r="E21" s="32" t="s">
        <v>9389</v>
      </c>
    </row>
    <row r="22" ht="356.4">
      <c r="A22" s="1" t="s">
        <v>596</v>
      </c>
      <c r="E22" s="27" t="s">
        <v>597</v>
      </c>
    </row>
    <row r="23" ht="26.4">
      <c r="A23" s="1" t="s">
        <v>587</v>
      </c>
      <c r="B23" s="1">
        <v>4</v>
      </c>
      <c r="C23" s="26" t="s">
        <v>9390</v>
      </c>
      <c r="D23" t="s">
        <v>589</v>
      </c>
      <c r="E23" s="27" t="s">
        <v>9391</v>
      </c>
      <c r="F23" s="28" t="s">
        <v>607</v>
      </c>
      <c r="G23" s="29">
        <v>10.6</v>
      </c>
      <c r="H23" s="28">
        <v>0</v>
      </c>
      <c r="I23" s="30">
        <f>ROUND(G23*H23,P4)</f>
        <v>0</v>
      </c>
      <c r="L23" s="30">
        <v>0</v>
      </c>
      <c r="M23" s="24">
        <f>ROUND(G23*L23,P4)</f>
        <v>0</v>
      </c>
      <c r="N23" s="25" t="s">
        <v>592</v>
      </c>
      <c r="O23" s="31">
        <f>M23*AA23</f>
        <v>0</v>
      </c>
      <c r="P23" s="1">
        <v>3</v>
      </c>
      <c r="AA23" s="1">
        <f>IF(P23=1,$O$3,IF(P23=2,$O$4,$O$5))</f>
        <v>0</v>
      </c>
    </row>
    <row r="24">
      <c r="A24" s="1" t="s">
        <v>593</v>
      </c>
      <c r="E24" s="27" t="s">
        <v>9391</v>
      </c>
    </row>
    <row r="25" ht="26.4">
      <c r="A25" s="1" t="s">
        <v>594</v>
      </c>
      <c r="E25" s="32" t="s">
        <v>9392</v>
      </c>
    </row>
    <row r="26" ht="92.4">
      <c r="A26" s="1" t="s">
        <v>596</v>
      </c>
      <c r="E26" s="27" t="s">
        <v>9393</v>
      </c>
    </row>
    <row r="27" ht="26.4">
      <c r="A27" s="1" t="s">
        <v>587</v>
      </c>
      <c r="B27" s="1">
        <v>5</v>
      </c>
      <c r="C27" s="26" t="s">
        <v>9394</v>
      </c>
      <c r="D27" t="s">
        <v>589</v>
      </c>
      <c r="E27" s="27" t="s">
        <v>9395</v>
      </c>
      <c r="F27" s="28" t="s">
        <v>591</v>
      </c>
      <c r="G27" s="29">
        <v>0.158</v>
      </c>
      <c r="H27" s="28">
        <v>0</v>
      </c>
      <c r="I27" s="30">
        <f>ROUND(G27*H27,P4)</f>
        <v>0</v>
      </c>
      <c r="L27" s="30">
        <v>0</v>
      </c>
      <c r="M27" s="24">
        <f>ROUND(G27*L27,P4)</f>
        <v>0</v>
      </c>
      <c r="N27" s="25" t="s">
        <v>592</v>
      </c>
      <c r="O27" s="31">
        <f>M27*AA27</f>
        <v>0</v>
      </c>
      <c r="P27" s="1">
        <v>3</v>
      </c>
      <c r="AA27" s="1">
        <f>IF(P27=1,$O$3,IF(P27=2,$O$4,$O$5))</f>
        <v>0</v>
      </c>
    </row>
    <row r="28">
      <c r="A28" s="1" t="s">
        <v>593</v>
      </c>
      <c r="E28" s="27" t="s">
        <v>9395</v>
      </c>
    </row>
    <row r="29" ht="26.4">
      <c r="A29" s="1" t="s">
        <v>594</v>
      </c>
      <c r="E29" s="32" t="s">
        <v>9396</v>
      </c>
    </row>
    <row r="30" ht="382.8">
      <c r="A30" s="1" t="s">
        <v>596</v>
      </c>
      <c r="E30" s="27" t="s">
        <v>3769</v>
      </c>
    </row>
    <row r="31" ht="26.4">
      <c r="A31" s="1" t="s">
        <v>587</v>
      </c>
      <c r="B31" s="1">
        <v>6</v>
      </c>
      <c r="C31" s="26" t="s">
        <v>4114</v>
      </c>
      <c r="D31" t="s">
        <v>589</v>
      </c>
      <c r="E31" s="27" t="s">
        <v>4115</v>
      </c>
      <c r="F31" s="28" t="s">
        <v>591</v>
      </c>
      <c r="G31" s="29">
        <v>16.640000000000001</v>
      </c>
      <c r="H31" s="28">
        <v>0</v>
      </c>
      <c r="I31" s="30">
        <f>ROUND(G31*H31,P4)</f>
        <v>0</v>
      </c>
      <c r="L31" s="30">
        <v>0</v>
      </c>
      <c r="M31" s="24">
        <f>ROUND(G31*L31,P4)</f>
        <v>0</v>
      </c>
      <c r="N31" s="25" t="s">
        <v>592</v>
      </c>
      <c r="O31" s="31">
        <f>M31*AA31</f>
        <v>0</v>
      </c>
      <c r="P31" s="1">
        <v>3</v>
      </c>
      <c r="AA31" s="1">
        <f>IF(P31=1,$O$3,IF(P31=2,$O$4,$O$5))</f>
        <v>0</v>
      </c>
    </row>
    <row r="32">
      <c r="A32" s="1" t="s">
        <v>593</v>
      </c>
      <c r="E32" s="27" t="s">
        <v>4115</v>
      </c>
    </row>
    <row r="33" ht="26.4">
      <c r="A33" s="1" t="s">
        <v>594</v>
      </c>
      <c r="E33" s="32" t="s">
        <v>9397</v>
      </c>
    </row>
    <row r="34" ht="382.8">
      <c r="A34" s="1" t="s">
        <v>596</v>
      </c>
      <c r="E34" s="27" t="s">
        <v>2577</v>
      </c>
    </row>
    <row r="35" ht="26.4">
      <c r="A35" s="1" t="s">
        <v>587</v>
      </c>
      <c r="B35" s="1">
        <v>7</v>
      </c>
      <c r="C35" s="26" t="s">
        <v>2578</v>
      </c>
      <c r="D35" t="s">
        <v>589</v>
      </c>
      <c r="E35" s="27" t="s">
        <v>2579</v>
      </c>
      <c r="F35" s="28" t="s">
        <v>695</v>
      </c>
      <c r="G35" s="29">
        <v>2.3300000000000001</v>
      </c>
      <c r="H35" s="28">
        <v>0</v>
      </c>
      <c r="I35" s="30">
        <f>ROUND(G35*H35,P4)</f>
        <v>0</v>
      </c>
      <c r="L35" s="30">
        <v>0</v>
      </c>
      <c r="M35" s="24">
        <f>ROUND(G35*L35,P4)</f>
        <v>0</v>
      </c>
      <c r="N35" s="25" t="s">
        <v>592</v>
      </c>
      <c r="O35" s="31">
        <f>M35*AA35</f>
        <v>0</v>
      </c>
      <c r="P35" s="1">
        <v>3</v>
      </c>
      <c r="AA35" s="1">
        <f>IF(P35=1,$O$3,IF(P35=2,$O$4,$O$5))</f>
        <v>0</v>
      </c>
    </row>
    <row r="36">
      <c r="A36" s="1" t="s">
        <v>593</v>
      </c>
      <c r="E36" s="27" t="s">
        <v>2579</v>
      </c>
    </row>
    <row r="37" ht="26.4">
      <c r="A37" s="1" t="s">
        <v>594</v>
      </c>
      <c r="E37" s="32" t="s">
        <v>9398</v>
      </c>
    </row>
    <row r="38" ht="316.8">
      <c r="A38" s="1" t="s">
        <v>596</v>
      </c>
      <c r="E38" s="27" t="s">
        <v>2581</v>
      </c>
    </row>
    <row r="39" ht="26.4">
      <c r="A39" s="1" t="s">
        <v>587</v>
      </c>
      <c r="B39" s="1">
        <v>8</v>
      </c>
      <c r="C39" s="26" t="s">
        <v>9399</v>
      </c>
      <c r="D39" t="s">
        <v>589</v>
      </c>
      <c r="E39" s="27" t="s">
        <v>9400</v>
      </c>
      <c r="F39" s="28" t="s">
        <v>621</v>
      </c>
      <c r="G39" s="29">
        <v>60</v>
      </c>
      <c r="H39" s="28">
        <v>0</v>
      </c>
      <c r="I39" s="30">
        <f>ROUND(G39*H39,P4)</f>
        <v>0</v>
      </c>
      <c r="L39" s="30">
        <v>0</v>
      </c>
      <c r="M39" s="24">
        <f>ROUND(G39*L39,P4)</f>
        <v>0</v>
      </c>
      <c r="N39" s="25" t="s">
        <v>592</v>
      </c>
      <c r="O39" s="31">
        <f>M39*AA39</f>
        <v>0</v>
      </c>
      <c r="P39" s="1">
        <v>3</v>
      </c>
      <c r="AA39" s="1">
        <f>IF(P39=1,$O$3,IF(P39=2,$O$4,$O$5))</f>
        <v>0</v>
      </c>
    </row>
    <row r="40">
      <c r="A40" s="1" t="s">
        <v>593</v>
      </c>
      <c r="E40" s="27" t="s">
        <v>9400</v>
      </c>
    </row>
    <row r="41">
      <c r="A41" s="1" t="s">
        <v>594</v>
      </c>
    </row>
    <row r="42" ht="92.4">
      <c r="A42" s="1" t="s">
        <v>596</v>
      </c>
      <c r="E42" s="27" t="s">
        <v>9401</v>
      </c>
    </row>
    <row r="43">
      <c r="A43" s="1" t="s">
        <v>587</v>
      </c>
      <c r="B43" s="1">
        <v>9</v>
      </c>
      <c r="C43" s="26" t="s">
        <v>9402</v>
      </c>
      <c r="D43" t="s">
        <v>589</v>
      </c>
      <c r="E43" s="27" t="s">
        <v>9403</v>
      </c>
      <c r="F43" s="28" t="s">
        <v>614</v>
      </c>
      <c r="G43" s="29">
        <v>29.576000000000001</v>
      </c>
      <c r="H43" s="28">
        <v>0</v>
      </c>
      <c r="I43" s="30">
        <f>ROUND(G43*H43,P4)</f>
        <v>0</v>
      </c>
      <c r="L43" s="30">
        <v>0</v>
      </c>
      <c r="M43" s="24">
        <f>ROUND(G43*L43,P4)</f>
        <v>0</v>
      </c>
      <c r="N43" s="25" t="s">
        <v>589</v>
      </c>
      <c r="O43" s="31">
        <f>M43*AA43</f>
        <v>0</v>
      </c>
      <c r="P43" s="1">
        <v>3</v>
      </c>
      <c r="AA43" s="1">
        <f>IF(P43=1,$O$3,IF(P43=2,$O$4,$O$5))</f>
        <v>0</v>
      </c>
    </row>
    <row r="44">
      <c r="A44" s="1" t="s">
        <v>593</v>
      </c>
      <c r="E44" s="27" t="s">
        <v>9403</v>
      </c>
    </row>
    <row r="45" ht="26.4">
      <c r="A45" s="1" t="s">
        <v>594</v>
      </c>
      <c r="E45" s="32" t="s">
        <v>9404</v>
      </c>
    </row>
    <row r="46">
      <c r="A46" s="1" t="s">
        <v>596</v>
      </c>
      <c r="E46" s="27" t="s">
        <v>589</v>
      </c>
    </row>
    <row r="47">
      <c r="A47" s="1" t="s">
        <v>584</v>
      </c>
      <c r="C47" s="22" t="s">
        <v>2572</v>
      </c>
      <c r="E47" s="23" t="s">
        <v>4125</v>
      </c>
      <c r="L47" s="24">
        <f>SUMIFS(L48:L103,A48:A103,"P")</f>
        <v>0</v>
      </c>
      <c r="M47" s="24">
        <f>SUMIFS(M48:M103,A48:A103,"P")</f>
        <v>0</v>
      </c>
      <c r="N47" s="25"/>
    </row>
    <row r="48" ht="26.4">
      <c r="A48" s="1" t="s">
        <v>587</v>
      </c>
      <c r="B48" s="1">
        <v>10</v>
      </c>
      <c r="C48" s="26" t="s">
        <v>9405</v>
      </c>
      <c r="D48" t="s">
        <v>589</v>
      </c>
      <c r="E48" s="27" t="s">
        <v>9406</v>
      </c>
      <c r="F48" s="28" t="s">
        <v>695</v>
      </c>
      <c r="G48" s="29">
        <v>0.28799999999999998</v>
      </c>
      <c r="H48" s="28">
        <v>0</v>
      </c>
      <c r="I48" s="30">
        <f>ROUND(G48*H48,P4)</f>
        <v>0</v>
      </c>
      <c r="L48" s="30">
        <v>0</v>
      </c>
      <c r="M48" s="24">
        <f>ROUND(G48*L48,P4)</f>
        <v>0</v>
      </c>
      <c r="N48" s="25" t="s">
        <v>592</v>
      </c>
      <c r="O48" s="31">
        <f>M48*AA48</f>
        <v>0</v>
      </c>
      <c r="P48" s="1">
        <v>3</v>
      </c>
      <c r="AA48" s="1">
        <f>IF(P48=1,$O$3,IF(P48=2,$O$4,$O$5))</f>
        <v>0</v>
      </c>
    </row>
    <row r="49">
      <c r="A49" s="1" t="s">
        <v>593</v>
      </c>
      <c r="E49" s="27" t="s">
        <v>9406</v>
      </c>
    </row>
    <row r="50" ht="26.4">
      <c r="A50" s="1" t="s">
        <v>594</v>
      </c>
      <c r="E50" s="32" t="s">
        <v>9407</v>
      </c>
    </row>
    <row r="51" ht="409.5">
      <c r="A51" s="1" t="s">
        <v>596</v>
      </c>
      <c r="E51" s="27" t="s">
        <v>9408</v>
      </c>
    </row>
    <row r="52" ht="26.4">
      <c r="A52" s="1" t="s">
        <v>587</v>
      </c>
      <c r="B52" s="1">
        <v>11</v>
      </c>
      <c r="C52" s="26" t="s">
        <v>9409</v>
      </c>
      <c r="D52" t="s">
        <v>589</v>
      </c>
      <c r="E52" s="27" t="s">
        <v>9410</v>
      </c>
      <c r="F52" s="28" t="s">
        <v>607</v>
      </c>
      <c r="G52" s="29">
        <v>12</v>
      </c>
      <c r="H52" s="28">
        <v>0</v>
      </c>
      <c r="I52" s="30">
        <f>ROUND(G52*H52,P4)</f>
        <v>0</v>
      </c>
      <c r="L52" s="30">
        <v>0</v>
      </c>
      <c r="M52" s="24">
        <f>ROUND(G52*L52,P4)</f>
        <v>0</v>
      </c>
      <c r="N52" s="25" t="s">
        <v>592</v>
      </c>
      <c r="O52" s="31">
        <f>M52*AA52</f>
        <v>0</v>
      </c>
      <c r="P52" s="1">
        <v>3</v>
      </c>
      <c r="AA52" s="1">
        <f>IF(P52=1,$O$3,IF(P52=2,$O$4,$O$5))</f>
        <v>0</v>
      </c>
    </row>
    <row r="53">
      <c r="A53" s="1" t="s">
        <v>593</v>
      </c>
      <c r="E53" s="27" t="s">
        <v>9410</v>
      </c>
    </row>
    <row r="54" ht="26.4">
      <c r="A54" s="1" t="s">
        <v>594</v>
      </c>
      <c r="E54" s="32" t="s">
        <v>9411</v>
      </c>
    </row>
    <row r="55" ht="237.6">
      <c r="A55" s="1" t="s">
        <v>596</v>
      </c>
      <c r="E55" s="27" t="s">
        <v>9412</v>
      </c>
    </row>
    <row r="56" ht="26.4">
      <c r="A56" s="1" t="s">
        <v>587</v>
      </c>
      <c r="B56" s="1">
        <v>12</v>
      </c>
      <c r="C56" s="26" t="s">
        <v>9413</v>
      </c>
      <c r="D56" t="s">
        <v>589</v>
      </c>
      <c r="E56" s="27" t="s">
        <v>9414</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9414</v>
      </c>
    </row>
    <row r="58" ht="26.4">
      <c r="A58" s="1" t="s">
        <v>594</v>
      </c>
      <c r="E58" s="32" t="s">
        <v>9415</v>
      </c>
    </row>
    <row r="59" ht="198">
      <c r="A59" s="1" t="s">
        <v>596</v>
      </c>
      <c r="E59" s="27" t="s">
        <v>9416</v>
      </c>
    </row>
    <row r="60" ht="26.4">
      <c r="A60" s="1" t="s">
        <v>587</v>
      </c>
      <c r="B60" s="1">
        <v>13</v>
      </c>
      <c r="C60" s="26" t="s">
        <v>9417</v>
      </c>
      <c r="D60" t="s">
        <v>589</v>
      </c>
      <c r="E60" s="27" t="s">
        <v>9418</v>
      </c>
      <c r="F60" s="28" t="s">
        <v>614</v>
      </c>
      <c r="G60" s="29">
        <v>8.625</v>
      </c>
      <c r="H60" s="28">
        <v>0</v>
      </c>
      <c r="I60" s="30">
        <f>ROUND(G60*H60,P4)</f>
        <v>0</v>
      </c>
      <c r="L60" s="30">
        <v>0</v>
      </c>
      <c r="M60" s="24">
        <f>ROUND(G60*L60,P4)</f>
        <v>0</v>
      </c>
      <c r="N60" s="25" t="s">
        <v>592</v>
      </c>
      <c r="O60" s="31">
        <f>M60*AA60</f>
        <v>0</v>
      </c>
      <c r="P60" s="1">
        <v>3</v>
      </c>
      <c r="AA60" s="1">
        <f>IF(P60=1,$O$3,IF(P60=2,$O$4,$O$5))</f>
        <v>0</v>
      </c>
    </row>
    <row r="61">
      <c r="A61" s="1" t="s">
        <v>593</v>
      </c>
      <c r="E61" s="27" t="s">
        <v>9418</v>
      </c>
    </row>
    <row r="62">
      <c r="A62" s="1" t="s">
        <v>594</v>
      </c>
    </row>
    <row r="63" ht="145.2">
      <c r="A63" s="1" t="s">
        <v>596</v>
      </c>
      <c r="E63" s="27" t="s">
        <v>9419</v>
      </c>
    </row>
    <row r="64" ht="26.4">
      <c r="A64" s="1" t="s">
        <v>587</v>
      </c>
      <c r="B64" s="1">
        <v>14</v>
      </c>
      <c r="C64" s="26" t="s">
        <v>9420</v>
      </c>
      <c r="D64" t="s">
        <v>589</v>
      </c>
      <c r="E64" s="27" t="s">
        <v>9421</v>
      </c>
      <c r="F64" s="28" t="s">
        <v>614</v>
      </c>
      <c r="G64" s="29">
        <v>60</v>
      </c>
      <c r="H64" s="28">
        <v>0</v>
      </c>
      <c r="I64" s="30">
        <f>ROUND(G64*H64,P4)</f>
        <v>0</v>
      </c>
      <c r="L64" s="30">
        <v>0</v>
      </c>
      <c r="M64" s="24">
        <f>ROUND(G64*L64,P4)</f>
        <v>0</v>
      </c>
      <c r="N64" s="25" t="s">
        <v>592</v>
      </c>
      <c r="O64" s="31">
        <f>M64*AA64</f>
        <v>0</v>
      </c>
      <c r="P64" s="1">
        <v>3</v>
      </c>
      <c r="AA64" s="1">
        <f>IF(P64=1,$O$3,IF(P64=2,$O$4,$O$5))</f>
        <v>0</v>
      </c>
    </row>
    <row r="65">
      <c r="A65" s="1" t="s">
        <v>593</v>
      </c>
      <c r="E65" s="27" t="s">
        <v>9421</v>
      </c>
    </row>
    <row r="66" ht="26.4">
      <c r="A66" s="1" t="s">
        <v>594</v>
      </c>
      <c r="E66" s="32" t="s">
        <v>9422</v>
      </c>
    </row>
    <row r="67" ht="105.6">
      <c r="A67" s="1" t="s">
        <v>596</v>
      </c>
      <c r="E67" s="27" t="s">
        <v>6758</v>
      </c>
    </row>
    <row r="68" ht="26.4">
      <c r="A68" s="1" t="s">
        <v>587</v>
      </c>
      <c r="B68" s="1">
        <v>15</v>
      </c>
      <c r="C68" s="26" t="s">
        <v>9423</v>
      </c>
      <c r="D68" t="s">
        <v>589</v>
      </c>
      <c r="E68" s="27" t="s">
        <v>9424</v>
      </c>
      <c r="F68" s="28" t="s">
        <v>614</v>
      </c>
      <c r="G68" s="29">
        <v>128</v>
      </c>
      <c r="H68" s="28">
        <v>0</v>
      </c>
      <c r="I68" s="30">
        <f>ROUND(G68*H68,P4)</f>
        <v>0</v>
      </c>
      <c r="L68" s="30">
        <v>0</v>
      </c>
      <c r="M68" s="24">
        <f>ROUND(G68*L68,P4)</f>
        <v>0</v>
      </c>
      <c r="N68" s="25" t="s">
        <v>592</v>
      </c>
      <c r="O68" s="31">
        <f>M68*AA68</f>
        <v>0</v>
      </c>
      <c r="P68" s="1">
        <v>3</v>
      </c>
      <c r="AA68" s="1">
        <f>IF(P68=1,$O$3,IF(P68=2,$O$4,$O$5))</f>
        <v>0</v>
      </c>
    </row>
    <row r="69">
      <c r="A69" s="1" t="s">
        <v>593</v>
      </c>
      <c r="E69" s="27" t="s">
        <v>9424</v>
      </c>
    </row>
    <row r="70">
      <c r="A70" s="1" t="s">
        <v>594</v>
      </c>
    </row>
    <row r="71" ht="105.6">
      <c r="A71" s="1" t="s">
        <v>596</v>
      </c>
      <c r="E71" s="27" t="s">
        <v>6758</v>
      </c>
    </row>
    <row r="72" ht="26.4">
      <c r="A72" s="1" t="s">
        <v>587</v>
      </c>
      <c r="B72" s="1">
        <v>16</v>
      </c>
      <c r="C72" s="26" t="s">
        <v>5625</v>
      </c>
      <c r="D72" t="s">
        <v>589</v>
      </c>
      <c r="E72" s="27" t="s">
        <v>5626</v>
      </c>
      <c r="F72" s="28" t="s">
        <v>3050</v>
      </c>
      <c r="G72" s="29">
        <v>27</v>
      </c>
      <c r="H72" s="28">
        <v>0</v>
      </c>
      <c r="I72" s="30">
        <f>ROUND(G72*H72,P4)</f>
        <v>0</v>
      </c>
      <c r="L72" s="30">
        <v>0</v>
      </c>
      <c r="M72" s="24">
        <f>ROUND(G72*L72,P4)</f>
        <v>0</v>
      </c>
      <c r="N72" s="25" t="s">
        <v>592</v>
      </c>
      <c r="O72" s="31">
        <f>M72*AA72</f>
        <v>0</v>
      </c>
      <c r="P72" s="1">
        <v>3</v>
      </c>
      <c r="AA72" s="1">
        <f>IF(P72=1,$O$3,IF(P72=2,$O$4,$O$5))</f>
        <v>0</v>
      </c>
    </row>
    <row r="73">
      <c r="A73" s="1" t="s">
        <v>593</v>
      </c>
      <c r="E73" s="27" t="s">
        <v>5626</v>
      </c>
    </row>
    <row r="74" ht="26.4">
      <c r="A74" s="1" t="s">
        <v>594</v>
      </c>
      <c r="E74" s="32" t="s">
        <v>9425</v>
      </c>
    </row>
    <row r="75" ht="396">
      <c r="A75" s="1" t="s">
        <v>596</v>
      </c>
      <c r="E75" s="27" t="s">
        <v>5628</v>
      </c>
    </row>
    <row r="76" ht="26.4">
      <c r="A76" s="1" t="s">
        <v>587</v>
      </c>
      <c r="B76" s="1">
        <v>17</v>
      </c>
      <c r="C76" s="26" t="s">
        <v>9426</v>
      </c>
      <c r="D76" t="s">
        <v>589</v>
      </c>
      <c r="E76" s="27" t="s">
        <v>9427</v>
      </c>
      <c r="F76" s="28" t="s">
        <v>3050</v>
      </c>
      <c r="G76" s="29">
        <v>1400</v>
      </c>
      <c r="H76" s="28">
        <v>0</v>
      </c>
      <c r="I76" s="30">
        <f>ROUND(G76*H76,P4)</f>
        <v>0</v>
      </c>
      <c r="L76" s="30">
        <v>0</v>
      </c>
      <c r="M76" s="24">
        <f>ROUND(G76*L76,P4)</f>
        <v>0</v>
      </c>
      <c r="N76" s="25" t="s">
        <v>592</v>
      </c>
      <c r="O76" s="31">
        <f>M76*AA76</f>
        <v>0</v>
      </c>
      <c r="P76" s="1">
        <v>3</v>
      </c>
      <c r="AA76" s="1">
        <f>IF(P76=1,$O$3,IF(P76=2,$O$4,$O$5))</f>
        <v>0</v>
      </c>
    </row>
    <row r="77">
      <c r="A77" s="1" t="s">
        <v>593</v>
      </c>
      <c r="E77" s="27" t="s">
        <v>9427</v>
      </c>
    </row>
    <row r="78" ht="26.4">
      <c r="A78" s="1" t="s">
        <v>594</v>
      </c>
      <c r="E78" s="32" t="s">
        <v>9428</v>
      </c>
    </row>
    <row r="79" ht="396">
      <c r="A79" s="1" t="s">
        <v>596</v>
      </c>
      <c r="E79" s="27" t="s">
        <v>5628</v>
      </c>
    </row>
    <row r="80" ht="26.4">
      <c r="A80" s="1" t="s">
        <v>587</v>
      </c>
      <c r="B80" s="1">
        <v>18</v>
      </c>
      <c r="C80" s="26" t="s">
        <v>9429</v>
      </c>
      <c r="D80" t="s">
        <v>589</v>
      </c>
      <c r="E80" s="27" t="s">
        <v>9430</v>
      </c>
      <c r="F80" s="28" t="s">
        <v>695</v>
      </c>
      <c r="G80" s="29">
        <v>1.6839999999999999</v>
      </c>
      <c r="H80" s="28">
        <v>0</v>
      </c>
      <c r="I80" s="30">
        <f>ROUND(G80*H80,P4)</f>
        <v>0</v>
      </c>
      <c r="L80" s="30">
        <v>0</v>
      </c>
      <c r="M80" s="24">
        <f>ROUND(G80*L80,P4)</f>
        <v>0</v>
      </c>
      <c r="N80" s="25" t="s">
        <v>589</v>
      </c>
      <c r="O80" s="31">
        <f>M80*AA80</f>
        <v>0</v>
      </c>
      <c r="P80" s="1">
        <v>3</v>
      </c>
      <c r="AA80" s="1">
        <f>IF(P80=1,$O$3,IF(P80=2,$O$4,$O$5))</f>
        <v>0</v>
      </c>
    </row>
    <row r="81" ht="26.4">
      <c r="A81" s="1" t="s">
        <v>593</v>
      </c>
      <c r="E81" s="27" t="s">
        <v>9430</v>
      </c>
    </row>
    <row r="82">
      <c r="A82" s="1" t="s">
        <v>594</v>
      </c>
    </row>
    <row r="83">
      <c r="A83" s="1" t="s">
        <v>596</v>
      </c>
      <c r="E83" s="27" t="s">
        <v>589</v>
      </c>
    </row>
    <row r="84">
      <c r="A84" s="1" t="s">
        <v>587</v>
      </c>
      <c r="B84" s="1">
        <v>19</v>
      </c>
      <c r="C84" s="26" t="s">
        <v>9431</v>
      </c>
      <c r="D84" t="s">
        <v>589</v>
      </c>
      <c r="E84" s="27" t="s">
        <v>9432</v>
      </c>
      <c r="F84" s="28" t="s">
        <v>614</v>
      </c>
      <c r="G84" s="29">
        <v>20.800000000000001</v>
      </c>
      <c r="H84" s="28">
        <v>0</v>
      </c>
      <c r="I84" s="30">
        <f>ROUND(G84*H84,P4)</f>
        <v>0</v>
      </c>
      <c r="L84" s="30">
        <v>0</v>
      </c>
      <c r="M84" s="24">
        <f>ROUND(G84*L84,P4)</f>
        <v>0</v>
      </c>
      <c r="N84" s="25" t="s">
        <v>589</v>
      </c>
      <c r="O84" s="31">
        <f>M84*AA84</f>
        <v>0</v>
      </c>
      <c r="P84" s="1">
        <v>3</v>
      </c>
      <c r="AA84" s="1">
        <f>IF(P84=1,$O$3,IF(P84=2,$O$4,$O$5))</f>
        <v>0</v>
      </c>
    </row>
    <row r="85">
      <c r="A85" s="1" t="s">
        <v>593</v>
      </c>
      <c r="E85" s="27" t="s">
        <v>9432</v>
      </c>
    </row>
    <row r="86" ht="26.4">
      <c r="A86" s="1" t="s">
        <v>594</v>
      </c>
      <c r="E86" s="32" t="s">
        <v>9433</v>
      </c>
    </row>
    <row r="87">
      <c r="A87" s="1" t="s">
        <v>596</v>
      </c>
      <c r="E87" s="27" t="s">
        <v>589</v>
      </c>
    </row>
    <row r="88">
      <c r="A88" s="1" t="s">
        <v>587</v>
      </c>
      <c r="B88" s="1">
        <v>20</v>
      </c>
      <c r="C88" s="26" t="s">
        <v>9434</v>
      </c>
      <c r="D88" t="s">
        <v>589</v>
      </c>
      <c r="E88" s="27" t="s">
        <v>9435</v>
      </c>
      <c r="F88" s="28" t="s">
        <v>614</v>
      </c>
      <c r="G88" s="29">
        <v>67.599999999999994</v>
      </c>
      <c r="H88" s="28">
        <v>0</v>
      </c>
      <c r="I88" s="30">
        <f>ROUND(G88*H88,P4)</f>
        <v>0</v>
      </c>
      <c r="L88" s="30">
        <v>0</v>
      </c>
      <c r="M88" s="24">
        <f>ROUND(G88*L88,P4)</f>
        <v>0</v>
      </c>
      <c r="N88" s="25" t="s">
        <v>589</v>
      </c>
      <c r="O88" s="31">
        <f>M88*AA88</f>
        <v>0</v>
      </c>
      <c r="P88" s="1">
        <v>3</v>
      </c>
      <c r="AA88" s="1">
        <f>IF(P88=1,$O$3,IF(P88=2,$O$4,$O$5))</f>
        <v>0</v>
      </c>
    </row>
    <row r="89">
      <c r="A89" s="1" t="s">
        <v>593</v>
      </c>
      <c r="E89" s="27" t="s">
        <v>9435</v>
      </c>
    </row>
    <row r="90" ht="26.4">
      <c r="A90" s="1" t="s">
        <v>594</v>
      </c>
      <c r="E90" s="32" t="s">
        <v>9436</v>
      </c>
    </row>
    <row r="91">
      <c r="A91" s="1" t="s">
        <v>596</v>
      </c>
      <c r="E91" s="27" t="s">
        <v>589</v>
      </c>
    </row>
    <row r="92">
      <c r="A92" s="1" t="s">
        <v>587</v>
      </c>
      <c r="B92" s="1">
        <v>21</v>
      </c>
      <c r="C92" s="26" t="s">
        <v>9437</v>
      </c>
      <c r="D92" t="s">
        <v>589</v>
      </c>
      <c r="E92" s="27" t="s">
        <v>9438</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9438</v>
      </c>
    </row>
    <row r="94">
      <c r="A94" s="1" t="s">
        <v>594</v>
      </c>
    </row>
    <row r="95">
      <c r="A95" s="1" t="s">
        <v>596</v>
      </c>
      <c r="E95" s="27" t="s">
        <v>589</v>
      </c>
    </row>
    <row r="96">
      <c r="A96" s="1" t="s">
        <v>587</v>
      </c>
      <c r="B96" s="1">
        <v>22</v>
      </c>
      <c r="C96" s="26" t="s">
        <v>9439</v>
      </c>
      <c r="D96" t="s">
        <v>589</v>
      </c>
      <c r="E96" s="27" t="s">
        <v>9440</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9440</v>
      </c>
    </row>
    <row r="98" ht="26.4">
      <c r="A98" s="1" t="s">
        <v>594</v>
      </c>
      <c r="E98" s="32" t="s">
        <v>9441</v>
      </c>
    </row>
    <row r="99">
      <c r="A99" s="1" t="s">
        <v>596</v>
      </c>
      <c r="E99" s="27" t="s">
        <v>589</v>
      </c>
    </row>
    <row r="100">
      <c r="A100" s="1" t="s">
        <v>587</v>
      </c>
      <c r="B100" s="1">
        <v>23</v>
      </c>
      <c r="C100" s="26" t="s">
        <v>9442</v>
      </c>
      <c r="D100" t="s">
        <v>589</v>
      </c>
      <c r="E100" s="27" t="s">
        <v>9443</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9443</v>
      </c>
    </row>
    <row r="102" ht="26.4">
      <c r="A102" s="1" t="s">
        <v>594</v>
      </c>
      <c r="E102" s="32" t="s">
        <v>9441</v>
      </c>
    </row>
    <row r="103">
      <c r="A103" s="1" t="s">
        <v>596</v>
      </c>
      <c r="E103" s="27" t="s">
        <v>589</v>
      </c>
    </row>
    <row r="104">
      <c r="A104" s="1" t="s">
        <v>584</v>
      </c>
      <c r="C104" s="22" t="s">
        <v>2997</v>
      </c>
      <c r="E104" s="23" t="s">
        <v>3792</v>
      </c>
      <c r="L104" s="24">
        <f>SUMIFS(L105:L108,A105:A108,"P")</f>
        <v>0</v>
      </c>
      <c r="M104" s="24">
        <f>SUMIFS(M105:M108,A105:A108,"P")</f>
        <v>0</v>
      </c>
      <c r="N104" s="25"/>
    </row>
    <row r="105" ht="26.4">
      <c r="A105" s="1" t="s">
        <v>587</v>
      </c>
      <c r="B105" s="1">
        <v>24</v>
      </c>
      <c r="C105" s="26" t="s">
        <v>9444</v>
      </c>
      <c r="D105" t="s">
        <v>589</v>
      </c>
      <c r="E105" s="27" t="s">
        <v>9445</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9445</v>
      </c>
    </row>
    <row r="107" ht="26.4">
      <c r="A107" s="1" t="s">
        <v>594</v>
      </c>
      <c r="E107" s="32" t="s">
        <v>9446</v>
      </c>
    </row>
    <row r="108" ht="79.2">
      <c r="A108" s="1" t="s">
        <v>596</v>
      </c>
      <c r="E108" s="27" t="s">
        <v>9447</v>
      </c>
    </row>
    <row r="109">
      <c r="A109" s="1" t="s">
        <v>584</v>
      </c>
      <c r="C109" s="22" t="s">
        <v>2018</v>
      </c>
      <c r="E109" s="23" t="s">
        <v>4023</v>
      </c>
      <c r="L109" s="24">
        <f>SUMIFS(L110:L121,A110:A121,"P")</f>
        <v>0</v>
      </c>
      <c r="M109" s="24">
        <f>SUMIFS(M110:M121,A110:A121,"P")</f>
        <v>0</v>
      </c>
      <c r="N109" s="25"/>
    </row>
    <row r="110" ht="26.4">
      <c r="A110" s="1" t="s">
        <v>587</v>
      </c>
      <c r="B110" s="1">
        <v>25</v>
      </c>
      <c r="C110" s="26" t="s">
        <v>9448</v>
      </c>
      <c r="D110" t="s">
        <v>589</v>
      </c>
      <c r="E110" s="27" t="s">
        <v>9449</v>
      </c>
      <c r="F110" s="28" t="s">
        <v>9450</v>
      </c>
      <c r="G110" s="29">
        <v>13.699999999999999</v>
      </c>
      <c r="H110" s="28">
        <v>0</v>
      </c>
      <c r="I110" s="30">
        <f>ROUND(G110*H110,P4)</f>
        <v>0</v>
      </c>
      <c r="L110" s="30">
        <v>0</v>
      </c>
      <c r="M110" s="24">
        <f>ROUND(G110*L110,P4)</f>
        <v>0</v>
      </c>
      <c r="N110" s="25" t="s">
        <v>592</v>
      </c>
      <c r="O110" s="31">
        <f>M110*AA110</f>
        <v>0</v>
      </c>
      <c r="P110" s="1">
        <v>3</v>
      </c>
      <c r="AA110" s="1">
        <f>IF(P110=1,$O$3,IF(P110=2,$O$4,$O$5))</f>
        <v>0</v>
      </c>
    </row>
    <row r="111" ht="26.4">
      <c r="A111" s="1" t="s">
        <v>593</v>
      </c>
      <c r="E111" s="27" t="s">
        <v>9449</v>
      </c>
    </row>
    <row r="112" ht="26.4">
      <c r="A112" s="1" t="s">
        <v>594</v>
      </c>
      <c r="E112" s="32" t="s">
        <v>9451</v>
      </c>
    </row>
    <row r="113" ht="250.8">
      <c r="A113" s="1" t="s">
        <v>596</v>
      </c>
      <c r="E113" s="27" t="s">
        <v>9452</v>
      </c>
    </row>
    <row r="114">
      <c r="A114" s="1" t="s">
        <v>587</v>
      </c>
      <c r="B114" s="1">
        <v>26</v>
      </c>
      <c r="C114" s="26" t="s">
        <v>8178</v>
      </c>
      <c r="D114" t="s">
        <v>589</v>
      </c>
      <c r="E114" s="27" t="s">
        <v>8179</v>
      </c>
      <c r="F114" s="28" t="s">
        <v>621</v>
      </c>
      <c r="G114" s="29">
        <v>2</v>
      </c>
      <c r="H114" s="28">
        <v>0.00011</v>
      </c>
      <c r="I114" s="30">
        <f>ROUND(G114*H114,P4)</f>
        <v>0</v>
      </c>
      <c r="L114" s="30">
        <v>0</v>
      </c>
      <c r="M114" s="24">
        <f>ROUND(G114*L114,P4)</f>
        <v>0</v>
      </c>
      <c r="N114" s="25" t="s">
        <v>589</v>
      </c>
      <c r="O114" s="31">
        <f>M114*AA114</f>
        <v>0</v>
      </c>
      <c r="P114" s="1">
        <v>3</v>
      </c>
      <c r="AA114" s="1">
        <f>IF(P114=1,$O$3,IF(P114=2,$O$4,$O$5))</f>
        <v>0</v>
      </c>
    </row>
    <row r="115">
      <c r="A115" s="1" t="s">
        <v>593</v>
      </c>
      <c r="E115" s="27" t="s">
        <v>8179</v>
      </c>
    </row>
    <row r="116">
      <c r="A116" s="1" t="s">
        <v>594</v>
      </c>
      <c r="E116" s="32" t="s">
        <v>3994</v>
      </c>
    </row>
    <row r="117">
      <c r="A117" s="1" t="s">
        <v>596</v>
      </c>
      <c r="E117" s="27" t="s">
        <v>589</v>
      </c>
    </row>
    <row r="118">
      <c r="A118" s="1" t="s">
        <v>587</v>
      </c>
      <c r="B118" s="1">
        <v>27</v>
      </c>
      <c r="C118" s="26" t="s">
        <v>9453</v>
      </c>
      <c r="D118" t="s">
        <v>589</v>
      </c>
      <c r="E118" s="27" t="s">
        <v>9454</v>
      </c>
      <c r="F118" s="28" t="s">
        <v>621</v>
      </c>
      <c r="G118" s="29">
        <v>1</v>
      </c>
      <c r="H118" s="28">
        <v>0.00011</v>
      </c>
      <c r="I118" s="30">
        <f>ROUND(G118*H118,P4)</f>
        <v>0</v>
      </c>
      <c r="L118" s="30">
        <v>0</v>
      </c>
      <c r="M118" s="24">
        <f>ROUND(G118*L118,P4)</f>
        <v>0</v>
      </c>
      <c r="N118" s="25" t="s">
        <v>589</v>
      </c>
      <c r="O118" s="31">
        <f>M118*AA118</f>
        <v>0</v>
      </c>
      <c r="P118" s="1">
        <v>3</v>
      </c>
      <c r="AA118" s="1">
        <f>IF(P118=1,$O$3,IF(P118=2,$O$4,$O$5))</f>
        <v>0</v>
      </c>
    </row>
    <row r="119">
      <c r="A119" s="1" t="s">
        <v>593</v>
      </c>
      <c r="E119" s="27" t="s">
        <v>9454</v>
      </c>
    </row>
    <row r="120">
      <c r="A120" s="1" t="s">
        <v>594</v>
      </c>
      <c r="E120" s="32" t="s">
        <v>3860</v>
      </c>
    </row>
    <row r="121">
      <c r="A121" s="1" t="s">
        <v>596</v>
      </c>
      <c r="E121" s="27" t="s">
        <v>589</v>
      </c>
    </row>
    <row r="122">
      <c r="A122" s="1" t="s">
        <v>584</v>
      </c>
      <c r="C122" s="22" t="s">
        <v>690</v>
      </c>
      <c r="E122" s="23" t="s">
        <v>691</v>
      </c>
      <c r="L122" s="24">
        <f>SUMIFS(L123:L130,A123:A130,"P")</f>
        <v>0</v>
      </c>
      <c r="M122" s="24">
        <f>SUMIFS(M123:M130,A123:A130,"P")</f>
        <v>0</v>
      </c>
      <c r="N122" s="25"/>
    </row>
    <row r="123" ht="39.6">
      <c r="A123" s="1" t="s">
        <v>587</v>
      </c>
      <c r="B123" s="1">
        <v>28</v>
      </c>
      <c r="C123" s="26" t="s">
        <v>6596</v>
      </c>
      <c r="D123" t="s">
        <v>6597</v>
      </c>
      <c r="E123" s="27" t="s">
        <v>6598</v>
      </c>
      <c r="F123" s="28" t="s">
        <v>695</v>
      </c>
      <c r="G123" s="29">
        <v>51.402999999999999</v>
      </c>
      <c r="H123" s="28">
        <v>0</v>
      </c>
      <c r="I123" s="30">
        <f>ROUND(G123*H123,P4)</f>
        <v>0</v>
      </c>
      <c r="L123" s="30">
        <v>0</v>
      </c>
      <c r="M123" s="24">
        <f>ROUND(G123*L123,P4)</f>
        <v>0</v>
      </c>
      <c r="N123" s="25" t="s">
        <v>589</v>
      </c>
      <c r="O123" s="31">
        <f>M123*AA123</f>
        <v>0</v>
      </c>
      <c r="P123" s="1">
        <v>3</v>
      </c>
      <c r="AA123" s="1">
        <f>IF(P123=1,$O$3,IF(P123=2,$O$4,$O$5))</f>
        <v>0</v>
      </c>
    </row>
    <row r="124" ht="39.6">
      <c r="A124" s="1" t="s">
        <v>593</v>
      </c>
      <c r="E124" s="27" t="s">
        <v>696</v>
      </c>
    </row>
    <row r="125">
      <c r="A125" s="1" t="s">
        <v>594</v>
      </c>
      <c r="E125" s="32" t="s">
        <v>9455</v>
      </c>
    </row>
    <row r="126" ht="158.4">
      <c r="A126" s="1" t="s">
        <v>596</v>
      </c>
      <c r="E126" s="27" t="s">
        <v>698</v>
      </c>
    </row>
    <row r="127" ht="26.4">
      <c r="A127" s="1" t="s">
        <v>587</v>
      </c>
      <c r="B127" s="1">
        <v>29</v>
      </c>
      <c r="C127" s="26" t="s">
        <v>4718</v>
      </c>
      <c r="D127" t="s">
        <v>4719</v>
      </c>
      <c r="E127" s="27" t="s">
        <v>4720</v>
      </c>
      <c r="F127" s="28" t="s">
        <v>695</v>
      </c>
      <c r="G127" s="29">
        <v>4.5999999999999996</v>
      </c>
      <c r="H127" s="28">
        <v>0</v>
      </c>
      <c r="I127" s="30">
        <f>ROUND(G127*H127,P4)</f>
        <v>0</v>
      </c>
      <c r="L127" s="30">
        <v>0</v>
      </c>
      <c r="M127" s="24">
        <f>ROUND(G127*L127,P4)</f>
        <v>0</v>
      </c>
      <c r="N127" s="25" t="s">
        <v>589</v>
      </c>
      <c r="O127" s="31">
        <f>M127*AA127</f>
        <v>0</v>
      </c>
      <c r="P127" s="1">
        <v>3</v>
      </c>
      <c r="AA127" s="1">
        <f>IF(P127=1,$O$3,IF(P127=2,$O$4,$O$5))</f>
        <v>0</v>
      </c>
    </row>
    <row r="128" ht="39.6">
      <c r="A128" s="1" t="s">
        <v>593</v>
      </c>
      <c r="E128" s="27" t="s">
        <v>702</v>
      </c>
    </row>
    <row r="129">
      <c r="A129" s="1" t="s">
        <v>594</v>
      </c>
      <c r="E129" s="32" t="s">
        <v>9456</v>
      </c>
    </row>
    <row r="130" ht="158.4">
      <c r="A130" s="1" t="s">
        <v>596</v>
      </c>
      <c r="E130" s="27" t="s">
        <v>698</v>
      </c>
    </row>
    <row r="131">
      <c r="A131" s="1" t="s">
        <v>584</v>
      </c>
      <c r="C131" s="22" t="s">
        <v>4062</v>
      </c>
      <c r="E131" s="23" t="s">
        <v>4242</v>
      </c>
      <c r="L131" s="24">
        <f>SUMIFS(L132:L139,A132:A139,"P")</f>
        <v>0</v>
      </c>
      <c r="M131" s="24">
        <f>SUMIFS(M132:M139,A132:A139,"P")</f>
        <v>0</v>
      </c>
      <c r="N131" s="25"/>
    </row>
    <row r="132">
      <c r="A132" s="1" t="s">
        <v>587</v>
      </c>
      <c r="B132" s="1">
        <v>30</v>
      </c>
      <c r="C132" s="26" t="s">
        <v>8182</v>
      </c>
      <c r="D132" t="s">
        <v>589</v>
      </c>
      <c r="E132" s="27" t="s">
        <v>8183</v>
      </c>
      <c r="F132" s="28" t="s">
        <v>621</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593</v>
      </c>
      <c r="E133" s="27" t="s">
        <v>8184</v>
      </c>
    </row>
    <row r="134">
      <c r="A134" s="1" t="s">
        <v>594</v>
      </c>
      <c r="E134" s="32" t="s">
        <v>3994</v>
      </c>
    </row>
    <row r="135">
      <c r="A135" s="1" t="s">
        <v>596</v>
      </c>
      <c r="E135" s="27" t="s">
        <v>589</v>
      </c>
    </row>
    <row r="136">
      <c r="A136" s="1" t="s">
        <v>587</v>
      </c>
      <c r="B136" s="1">
        <v>31</v>
      </c>
      <c r="C136" s="26" t="s">
        <v>9457</v>
      </c>
      <c r="D136" t="s">
        <v>589</v>
      </c>
      <c r="E136" s="27" t="s">
        <v>9458</v>
      </c>
      <c r="F136" s="28" t="s">
        <v>621</v>
      </c>
      <c r="G136" s="29">
        <v>1</v>
      </c>
      <c r="H136" s="28">
        <v>0</v>
      </c>
      <c r="I136" s="30">
        <f>ROUND(G136*H136,P4)</f>
        <v>0</v>
      </c>
      <c r="L136" s="30">
        <v>0</v>
      </c>
      <c r="M136" s="24">
        <f>ROUND(G136*L136,P4)</f>
        <v>0</v>
      </c>
      <c r="N136" s="25" t="s">
        <v>589</v>
      </c>
      <c r="O136" s="31">
        <f>M136*AA136</f>
        <v>0</v>
      </c>
      <c r="P136" s="1">
        <v>3</v>
      </c>
      <c r="AA136" s="1">
        <f>IF(P136=1,$O$3,IF(P136=2,$O$4,$O$5))</f>
        <v>0</v>
      </c>
    </row>
    <row r="137">
      <c r="A137" s="1" t="s">
        <v>593</v>
      </c>
      <c r="E137" s="27" t="s">
        <v>9459</v>
      </c>
    </row>
    <row r="138" ht="26.4">
      <c r="A138" s="1" t="s">
        <v>594</v>
      </c>
      <c r="E138" s="32" t="s">
        <v>9441</v>
      </c>
    </row>
    <row r="139">
      <c r="A139" s="1" t="s">
        <v>596</v>
      </c>
      <c r="E139" s="27" t="s">
        <v>589</v>
      </c>
    </row>
    <row r="140">
      <c r="A140" s="1" t="s">
        <v>6985</v>
      </c>
      <c r="C140" s="22" t="s">
        <v>9460</v>
      </c>
      <c r="E140" s="23" t="s">
        <v>8186</v>
      </c>
      <c r="L140" s="24">
        <f>L141+L146+L207+L212</f>
        <v>0</v>
      </c>
      <c r="M140" s="24">
        <f>M141+M146+M207+M212</f>
        <v>0</v>
      </c>
      <c r="N140" s="25"/>
    </row>
    <row r="141">
      <c r="A141" s="1" t="s">
        <v>584</v>
      </c>
      <c r="C141" s="22" t="s">
        <v>8187</v>
      </c>
      <c r="E141" s="23" t="s">
        <v>8188</v>
      </c>
      <c r="L141" s="24">
        <f>SUMIFS(L142:L145,A142:A145,"P")</f>
        <v>0</v>
      </c>
      <c r="M141" s="24">
        <f>SUMIFS(M142:M145,A142:A145,"P")</f>
        <v>0</v>
      </c>
      <c r="N141" s="25"/>
    </row>
    <row r="142" ht="26.4">
      <c r="A142" s="1" t="s">
        <v>587</v>
      </c>
      <c r="B142" s="1">
        <v>1</v>
      </c>
      <c r="C142" s="26" t="s">
        <v>1454</v>
      </c>
      <c r="D142" t="s">
        <v>589</v>
      </c>
      <c r="E142" s="27" t="s">
        <v>9461</v>
      </c>
      <c r="F142" s="28" t="s">
        <v>4131</v>
      </c>
      <c r="G142" s="29">
        <v>2</v>
      </c>
      <c r="H142" s="28">
        <v>0</v>
      </c>
      <c r="I142" s="30">
        <f>ROUND(G142*H142,P4)</f>
        <v>0</v>
      </c>
      <c r="L142" s="30">
        <v>0</v>
      </c>
      <c r="M142" s="24">
        <f>ROUND(G142*L142,P4)</f>
        <v>0</v>
      </c>
      <c r="N142" s="25" t="s">
        <v>589</v>
      </c>
      <c r="O142" s="31">
        <f>M142*AA142</f>
        <v>0</v>
      </c>
      <c r="P142" s="1">
        <v>3</v>
      </c>
      <c r="AA142" s="1">
        <f>IF(P142=1,$O$3,IF(P142=2,$O$4,$O$5))</f>
        <v>0</v>
      </c>
    </row>
    <row r="143" ht="26.4">
      <c r="A143" s="1" t="s">
        <v>593</v>
      </c>
      <c r="E143" s="27" t="s">
        <v>9461</v>
      </c>
    </row>
    <row r="144">
      <c r="A144" s="1" t="s">
        <v>594</v>
      </c>
    </row>
    <row r="145">
      <c r="A145" s="1" t="s">
        <v>596</v>
      </c>
      <c r="E145" s="27" t="s">
        <v>589</v>
      </c>
    </row>
    <row r="146">
      <c r="A146" s="1" t="s">
        <v>584</v>
      </c>
      <c r="C146" s="22" t="s">
        <v>8190</v>
      </c>
      <c r="E146" s="23" t="s">
        <v>8191</v>
      </c>
      <c r="L146" s="24">
        <f>SUMIFS(L147:L206,A147:A206,"P")</f>
        <v>0</v>
      </c>
      <c r="M146" s="24">
        <f>SUMIFS(M147:M206,A147:A206,"P")</f>
        <v>0</v>
      </c>
      <c r="N146" s="25"/>
    </row>
    <row r="147">
      <c r="A147" s="1" t="s">
        <v>587</v>
      </c>
      <c r="B147" s="1">
        <v>2</v>
      </c>
      <c r="C147" s="26" t="s">
        <v>8192</v>
      </c>
      <c r="D147" t="s">
        <v>589</v>
      </c>
      <c r="E147" s="27" t="s">
        <v>8193</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8193</v>
      </c>
    </row>
    <row r="149">
      <c r="A149" s="1" t="s">
        <v>594</v>
      </c>
    </row>
    <row r="150">
      <c r="A150" s="1" t="s">
        <v>596</v>
      </c>
      <c r="E150" s="27" t="s">
        <v>589</v>
      </c>
    </row>
    <row r="151">
      <c r="A151" s="1" t="s">
        <v>587</v>
      </c>
      <c r="B151" s="1">
        <v>3</v>
      </c>
      <c r="C151" s="26" t="s">
        <v>8194</v>
      </c>
      <c r="D151" t="s">
        <v>589</v>
      </c>
      <c r="E151" s="27" t="s">
        <v>8195</v>
      </c>
      <c r="F151" s="28" t="s">
        <v>1456</v>
      </c>
      <c r="G151" s="29">
        <v>1</v>
      </c>
      <c r="H151" s="28">
        <v>0</v>
      </c>
      <c r="I151" s="30">
        <f>ROUND(G151*H151,P4)</f>
        <v>0</v>
      </c>
      <c r="L151" s="30">
        <v>0</v>
      </c>
      <c r="M151" s="24">
        <f>ROUND(G151*L151,P4)</f>
        <v>0</v>
      </c>
      <c r="N151" s="25" t="s">
        <v>589</v>
      </c>
      <c r="O151" s="31">
        <f>M151*AA151</f>
        <v>0</v>
      </c>
      <c r="P151" s="1">
        <v>3</v>
      </c>
      <c r="AA151" s="1">
        <f>IF(P151=1,$O$3,IF(P151=2,$O$4,$O$5))</f>
        <v>0</v>
      </c>
    </row>
    <row r="152">
      <c r="A152" s="1" t="s">
        <v>593</v>
      </c>
      <c r="E152" s="27" t="s">
        <v>8195</v>
      </c>
    </row>
    <row r="153">
      <c r="A153" s="1" t="s">
        <v>594</v>
      </c>
    </row>
    <row r="154">
      <c r="A154" s="1" t="s">
        <v>596</v>
      </c>
      <c r="E154" s="27" t="s">
        <v>589</v>
      </c>
    </row>
    <row r="155">
      <c r="A155" s="1" t="s">
        <v>587</v>
      </c>
      <c r="B155" s="1">
        <v>4</v>
      </c>
      <c r="C155" s="26" t="s">
        <v>8196</v>
      </c>
      <c r="D155" t="s">
        <v>589</v>
      </c>
      <c r="E155" s="27" t="s">
        <v>8197</v>
      </c>
      <c r="F155" s="28" t="s">
        <v>8198</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8197</v>
      </c>
    </row>
    <row r="157">
      <c r="A157" s="1" t="s">
        <v>594</v>
      </c>
    </row>
    <row r="158">
      <c r="A158" s="1" t="s">
        <v>596</v>
      </c>
      <c r="E158" s="27" t="s">
        <v>589</v>
      </c>
    </row>
    <row r="159">
      <c r="A159" s="1" t="s">
        <v>587</v>
      </c>
      <c r="B159" s="1">
        <v>5</v>
      </c>
      <c r="C159" s="26" t="s">
        <v>8199</v>
      </c>
      <c r="D159" t="s">
        <v>589</v>
      </c>
      <c r="E159" s="27" t="s">
        <v>8200</v>
      </c>
      <c r="F159" s="28" t="s">
        <v>8198</v>
      </c>
      <c r="G159" s="29">
        <v>10</v>
      </c>
      <c r="H159" s="28">
        <v>0</v>
      </c>
      <c r="I159" s="30">
        <f>ROUND(G159*H159,P4)</f>
        <v>0</v>
      </c>
      <c r="L159" s="30">
        <v>0</v>
      </c>
      <c r="M159" s="24">
        <f>ROUND(G159*L159,P4)</f>
        <v>0</v>
      </c>
      <c r="N159" s="25" t="s">
        <v>589</v>
      </c>
      <c r="O159" s="31">
        <f>M159*AA159</f>
        <v>0</v>
      </c>
      <c r="P159" s="1">
        <v>3</v>
      </c>
      <c r="AA159" s="1">
        <f>IF(P159=1,$O$3,IF(P159=2,$O$4,$O$5))</f>
        <v>0</v>
      </c>
    </row>
    <row r="160">
      <c r="A160" s="1" t="s">
        <v>593</v>
      </c>
      <c r="E160" s="27" t="s">
        <v>8200</v>
      </c>
    </row>
    <row r="161">
      <c r="A161" s="1" t="s">
        <v>594</v>
      </c>
    </row>
    <row r="162">
      <c r="A162" s="1" t="s">
        <v>596</v>
      </c>
      <c r="E162" s="27" t="s">
        <v>589</v>
      </c>
    </row>
    <row r="163">
      <c r="A163" s="1" t="s">
        <v>587</v>
      </c>
      <c r="B163" s="1">
        <v>6</v>
      </c>
      <c r="C163" s="26" t="s">
        <v>8201</v>
      </c>
      <c r="D163" t="s">
        <v>589</v>
      </c>
      <c r="E163" s="27" t="s">
        <v>9462</v>
      </c>
      <c r="F163" s="28" t="s">
        <v>1456</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9462</v>
      </c>
    </row>
    <row r="165">
      <c r="A165" s="1" t="s">
        <v>594</v>
      </c>
    </row>
    <row r="166">
      <c r="A166" s="1" t="s">
        <v>596</v>
      </c>
      <c r="E166" s="27" t="s">
        <v>589</v>
      </c>
    </row>
    <row r="167">
      <c r="A167" s="1" t="s">
        <v>587</v>
      </c>
      <c r="B167" s="1">
        <v>7</v>
      </c>
      <c r="C167" s="26" t="s">
        <v>8203</v>
      </c>
      <c r="D167" t="s">
        <v>589</v>
      </c>
      <c r="E167" s="27" t="s">
        <v>8202</v>
      </c>
      <c r="F167" s="28" t="s">
        <v>4131</v>
      </c>
      <c r="G167" s="29">
        <v>1</v>
      </c>
      <c r="H167" s="28">
        <v>0</v>
      </c>
      <c r="I167" s="30">
        <f>ROUND(G167*H167,P4)</f>
        <v>0</v>
      </c>
      <c r="L167" s="30">
        <v>0</v>
      </c>
      <c r="M167" s="24">
        <f>ROUND(G167*L167,P4)</f>
        <v>0</v>
      </c>
      <c r="N167" s="25" t="s">
        <v>589</v>
      </c>
      <c r="O167" s="31">
        <f>M167*AA167</f>
        <v>0</v>
      </c>
      <c r="P167" s="1">
        <v>3</v>
      </c>
      <c r="AA167" s="1">
        <f>IF(P167=1,$O$3,IF(P167=2,$O$4,$O$5))</f>
        <v>0</v>
      </c>
    </row>
    <row r="168">
      <c r="A168" s="1" t="s">
        <v>593</v>
      </c>
      <c r="E168" s="27" t="s">
        <v>8202</v>
      </c>
    </row>
    <row r="169">
      <c r="A169" s="1" t="s">
        <v>594</v>
      </c>
    </row>
    <row r="170">
      <c r="A170" s="1" t="s">
        <v>596</v>
      </c>
      <c r="E170" s="27" t="s">
        <v>589</v>
      </c>
    </row>
    <row r="171">
      <c r="A171" s="1" t="s">
        <v>587</v>
      </c>
      <c r="B171" s="1">
        <v>8</v>
      </c>
      <c r="C171" s="26" t="s">
        <v>8225</v>
      </c>
      <c r="D171" t="s">
        <v>589</v>
      </c>
      <c r="E171" s="27" t="s">
        <v>8204</v>
      </c>
      <c r="F171" s="28" t="s">
        <v>3050</v>
      </c>
      <c r="G171" s="29">
        <v>20</v>
      </c>
      <c r="H171" s="28">
        <v>0</v>
      </c>
      <c r="I171" s="30">
        <f>ROUND(G171*H171,P4)</f>
        <v>0</v>
      </c>
      <c r="L171" s="30">
        <v>0</v>
      </c>
      <c r="M171" s="24">
        <f>ROUND(G171*L171,P4)</f>
        <v>0</v>
      </c>
      <c r="N171" s="25" t="s">
        <v>589</v>
      </c>
      <c r="O171" s="31">
        <f>M171*AA171</f>
        <v>0</v>
      </c>
      <c r="P171" s="1">
        <v>3</v>
      </c>
      <c r="AA171" s="1">
        <f>IF(P171=1,$O$3,IF(P171=2,$O$4,$O$5))</f>
        <v>0</v>
      </c>
    </row>
    <row r="172">
      <c r="A172" s="1" t="s">
        <v>593</v>
      </c>
      <c r="E172" s="27" t="s">
        <v>8204</v>
      </c>
    </row>
    <row r="173">
      <c r="A173" s="1" t="s">
        <v>594</v>
      </c>
    </row>
    <row r="174">
      <c r="A174" s="1" t="s">
        <v>596</v>
      </c>
      <c r="E174" s="27" t="s">
        <v>589</v>
      </c>
    </row>
    <row r="175" ht="39.6">
      <c r="A175" s="1" t="s">
        <v>587</v>
      </c>
      <c r="B175" s="1">
        <v>9</v>
      </c>
      <c r="C175" s="26" t="s">
        <v>8205</v>
      </c>
      <c r="D175" t="s">
        <v>589</v>
      </c>
      <c r="E175" s="27" t="s">
        <v>9463</v>
      </c>
      <c r="F175" s="28" t="s">
        <v>1456</v>
      </c>
      <c r="G175" s="29">
        <v>1</v>
      </c>
      <c r="H175" s="28">
        <v>0</v>
      </c>
      <c r="I175" s="30">
        <f>ROUND(G175*H175,P4)</f>
        <v>0</v>
      </c>
      <c r="L175" s="30">
        <v>0</v>
      </c>
      <c r="M175" s="24">
        <f>ROUND(G175*L175,P4)</f>
        <v>0</v>
      </c>
      <c r="N175" s="25" t="s">
        <v>589</v>
      </c>
      <c r="O175" s="31">
        <f>M175*AA175</f>
        <v>0</v>
      </c>
      <c r="P175" s="1">
        <v>3</v>
      </c>
      <c r="AA175" s="1">
        <f>IF(P175=1,$O$3,IF(P175=2,$O$4,$O$5))</f>
        <v>0</v>
      </c>
    </row>
    <row r="176" ht="39.6">
      <c r="A176" s="1" t="s">
        <v>593</v>
      </c>
      <c r="E176" s="27" t="s">
        <v>9464</v>
      </c>
    </row>
    <row r="177">
      <c r="A177" s="1" t="s">
        <v>594</v>
      </c>
    </row>
    <row r="178">
      <c r="A178" s="1" t="s">
        <v>596</v>
      </c>
      <c r="E178" s="27" t="s">
        <v>589</v>
      </c>
    </row>
    <row r="179">
      <c r="A179" s="1" t="s">
        <v>587</v>
      </c>
      <c r="B179" s="1">
        <v>10</v>
      </c>
      <c r="C179" s="26" t="s">
        <v>8208</v>
      </c>
      <c r="D179" t="s">
        <v>589</v>
      </c>
      <c r="E179" s="27" t="s">
        <v>8209</v>
      </c>
      <c r="F179" s="28" t="s">
        <v>4131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8209</v>
      </c>
    </row>
    <row r="181">
      <c r="A181" s="1" t="s">
        <v>594</v>
      </c>
    </row>
    <row r="182">
      <c r="A182" s="1" t="s">
        <v>596</v>
      </c>
      <c r="E182" s="27" t="s">
        <v>589</v>
      </c>
    </row>
    <row r="183">
      <c r="A183" s="1" t="s">
        <v>587</v>
      </c>
      <c r="B183" s="1">
        <v>11</v>
      </c>
      <c r="C183" s="26" t="s">
        <v>8210</v>
      </c>
      <c r="D183" t="s">
        <v>589</v>
      </c>
      <c r="E183" s="27" t="s">
        <v>8211</v>
      </c>
      <c r="F183" s="28" t="s">
        <v>4131</v>
      </c>
      <c r="G183" s="29">
        <v>1</v>
      </c>
      <c r="H183" s="28">
        <v>0</v>
      </c>
      <c r="I183" s="30">
        <f>ROUND(G183*H183,P4)</f>
        <v>0</v>
      </c>
      <c r="L183" s="30">
        <v>0</v>
      </c>
      <c r="M183" s="24">
        <f>ROUND(G183*L183,P4)</f>
        <v>0</v>
      </c>
      <c r="N183" s="25" t="s">
        <v>589</v>
      </c>
      <c r="O183" s="31">
        <f>M183*AA183</f>
        <v>0</v>
      </c>
      <c r="P183" s="1">
        <v>3</v>
      </c>
      <c r="AA183" s="1">
        <f>IF(P183=1,$O$3,IF(P183=2,$O$4,$O$5))</f>
        <v>0</v>
      </c>
    </row>
    <row r="184">
      <c r="A184" s="1" t="s">
        <v>593</v>
      </c>
      <c r="E184" s="27" t="s">
        <v>8211</v>
      </c>
    </row>
    <row r="185">
      <c r="A185" s="1" t="s">
        <v>594</v>
      </c>
    </row>
    <row r="186">
      <c r="A186" s="1" t="s">
        <v>596</v>
      </c>
      <c r="E186" s="27" t="s">
        <v>589</v>
      </c>
    </row>
    <row r="187">
      <c r="A187" s="1" t="s">
        <v>587</v>
      </c>
      <c r="B187" s="1">
        <v>12</v>
      </c>
      <c r="C187" s="26" t="s">
        <v>8213</v>
      </c>
      <c r="D187" t="s">
        <v>589</v>
      </c>
      <c r="E187" s="27" t="s">
        <v>9465</v>
      </c>
      <c r="F187" s="28" t="s">
        <v>8198</v>
      </c>
      <c r="G187" s="29">
        <v>5</v>
      </c>
      <c r="H187" s="28">
        <v>0</v>
      </c>
      <c r="I187" s="30">
        <f>ROUND(G187*H187,P4)</f>
        <v>0</v>
      </c>
      <c r="L187" s="30">
        <v>0</v>
      </c>
      <c r="M187" s="24">
        <f>ROUND(G187*L187,P4)</f>
        <v>0</v>
      </c>
      <c r="N187" s="25" t="s">
        <v>589</v>
      </c>
      <c r="O187" s="31">
        <f>M187*AA187</f>
        <v>0</v>
      </c>
      <c r="P187" s="1">
        <v>3</v>
      </c>
      <c r="AA187" s="1">
        <f>IF(P187=1,$O$3,IF(P187=2,$O$4,$O$5))</f>
        <v>0</v>
      </c>
    </row>
    <row r="188">
      <c r="A188" s="1" t="s">
        <v>593</v>
      </c>
      <c r="E188" s="27" t="s">
        <v>9465</v>
      </c>
    </row>
    <row r="189">
      <c r="A189" s="1" t="s">
        <v>594</v>
      </c>
    </row>
    <row r="190">
      <c r="A190" s="1" t="s">
        <v>596</v>
      </c>
      <c r="E190" s="27" t="s">
        <v>589</v>
      </c>
    </row>
    <row r="191">
      <c r="A191" s="1" t="s">
        <v>587</v>
      </c>
      <c r="B191" s="1">
        <v>13</v>
      </c>
      <c r="C191" s="26" t="s">
        <v>8215</v>
      </c>
      <c r="D191" t="s">
        <v>589</v>
      </c>
      <c r="E191" s="27" t="s">
        <v>8216</v>
      </c>
      <c r="F191" s="28" t="s">
        <v>8198</v>
      </c>
      <c r="G191" s="29">
        <v>15</v>
      </c>
      <c r="H191" s="28">
        <v>0</v>
      </c>
      <c r="I191" s="30">
        <f>ROUND(G191*H191,P4)</f>
        <v>0</v>
      </c>
      <c r="L191" s="30">
        <v>0</v>
      </c>
      <c r="M191" s="24">
        <f>ROUND(G191*L191,P4)</f>
        <v>0</v>
      </c>
      <c r="N191" s="25" t="s">
        <v>589</v>
      </c>
      <c r="O191" s="31">
        <f>M191*AA191</f>
        <v>0</v>
      </c>
      <c r="P191" s="1">
        <v>3</v>
      </c>
      <c r="AA191" s="1">
        <f>IF(P191=1,$O$3,IF(P191=2,$O$4,$O$5))</f>
        <v>0</v>
      </c>
    </row>
    <row r="192">
      <c r="A192" s="1" t="s">
        <v>593</v>
      </c>
      <c r="E192" s="27" t="s">
        <v>8216</v>
      </c>
    </row>
    <row r="193">
      <c r="A193" s="1" t="s">
        <v>594</v>
      </c>
    </row>
    <row r="194">
      <c r="A194" s="1" t="s">
        <v>596</v>
      </c>
      <c r="E194" s="27" t="s">
        <v>589</v>
      </c>
    </row>
    <row r="195">
      <c r="A195" s="1" t="s">
        <v>587</v>
      </c>
      <c r="B195" s="1">
        <v>14</v>
      </c>
      <c r="C195" s="26" t="s">
        <v>8217</v>
      </c>
      <c r="D195" t="s">
        <v>589</v>
      </c>
      <c r="E195" s="27" t="s">
        <v>9466</v>
      </c>
      <c r="F195" s="28" t="s">
        <v>1456</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9466</v>
      </c>
    </row>
    <row r="197">
      <c r="A197" s="1" t="s">
        <v>594</v>
      </c>
    </row>
    <row r="198">
      <c r="A198" s="1" t="s">
        <v>596</v>
      </c>
      <c r="E198" s="27" t="s">
        <v>589</v>
      </c>
    </row>
    <row r="199">
      <c r="A199" s="1" t="s">
        <v>587</v>
      </c>
      <c r="B199" s="1">
        <v>15</v>
      </c>
      <c r="C199" s="26" t="s">
        <v>8219</v>
      </c>
      <c r="D199" t="s">
        <v>589</v>
      </c>
      <c r="E199" s="27" t="s">
        <v>8220</v>
      </c>
      <c r="F199" s="28" t="s">
        <v>4131</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8220</v>
      </c>
    </row>
    <row r="201">
      <c r="A201" s="1" t="s">
        <v>594</v>
      </c>
    </row>
    <row r="202">
      <c r="A202" s="1" t="s">
        <v>596</v>
      </c>
      <c r="E202" s="27" t="s">
        <v>589</v>
      </c>
    </row>
    <row r="203">
      <c r="A203" s="1" t="s">
        <v>587</v>
      </c>
      <c r="B203" s="1">
        <v>16</v>
      </c>
      <c r="C203" s="26" t="s">
        <v>8221</v>
      </c>
      <c r="D203" t="s">
        <v>589</v>
      </c>
      <c r="E203" s="27" t="s">
        <v>8222</v>
      </c>
      <c r="F203" s="28" t="s">
        <v>3050</v>
      </c>
      <c r="G203" s="29">
        <v>1</v>
      </c>
      <c r="H203" s="28">
        <v>0</v>
      </c>
      <c r="I203" s="30">
        <f>ROUND(G203*H203,P4)</f>
        <v>0</v>
      </c>
      <c r="L203" s="30">
        <v>0</v>
      </c>
      <c r="M203" s="24">
        <f>ROUND(G203*L203,P4)</f>
        <v>0</v>
      </c>
      <c r="N203" s="25" t="s">
        <v>589</v>
      </c>
      <c r="O203" s="31">
        <f>M203*AA203</f>
        <v>0</v>
      </c>
      <c r="P203" s="1">
        <v>3</v>
      </c>
      <c r="AA203" s="1">
        <f>IF(P203=1,$O$3,IF(P203=2,$O$4,$O$5))</f>
        <v>0</v>
      </c>
    </row>
    <row r="204">
      <c r="A204" s="1" t="s">
        <v>593</v>
      </c>
      <c r="E204" s="27" t="s">
        <v>8222</v>
      </c>
    </row>
    <row r="205">
      <c r="A205" s="1" t="s">
        <v>594</v>
      </c>
    </row>
    <row r="206">
      <c r="A206" s="1" t="s">
        <v>596</v>
      </c>
      <c r="E206" s="27" t="s">
        <v>589</v>
      </c>
    </row>
    <row r="207">
      <c r="A207" s="1" t="s">
        <v>584</v>
      </c>
      <c r="C207" s="22" t="s">
        <v>8223</v>
      </c>
      <c r="E207" s="23" t="s">
        <v>8224</v>
      </c>
      <c r="L207" s="24">
        <f>SUMIFS(L208:L211,A208:A211,"P")</f>
        <v>0</v>
      </c>
      <c r="M207" s="24">
        <f>SUMIFS(M208:M211,A208:A211,"P")</f>
        <v>0</v>
      </c>
      <c r="N207" s="25"/>
    </row>
    <row r="208">
      <c r="A208" s="1" t="s">
        <v>587</v>
      </c>
      <c r="B208" s="1">
        <v>17</v>
      </c>
      <c r="C208" s="26" t="s">
        <v>8228</v>
      </c>
      <c r="D208" t="s">
        <v>589</v>
      </c>
      <c r="E208" s="27" t="s">
        <v>9371</v>
      </c>
      <c r="F208" s="28" t="s">
        <v>4131</v>
      </c>
      <c r="G208" s="29">
        <v>2</v>
      </c>
      <c r="H208" s="28">
        <v>0</v>
      </c>
      <c r="I208" s="30">
        <f>ROUND(G208*H208,P4)</f>
        <v>0</v>
      </c>
      <c r="L208" s="30">
        <v>0</v>
      </c>
      <c r="M208" s="24">
        <f>ROUND(G208*L208,P4)</f>
        <v>0</v>
      </c>
      <c r="N208" s="25" t="s">
        <v>589</v>
      </c>
      <c r="O208" s="31">
        <f>M208*AA208</f>
        <v>0</v>
      </c>
      <c r="P208" s="1">
        <v>3</v>
      </c>
      <c r="AA208" s="1">
        <f>IF(P208=1,$O$3,IF(P208=2,$O$4,$O$5))</f>
        <v>0</v>
      </c>
    </row>
    <row r="209">
      <c r="A209" s="1" t="s">
        <v>593</v>
      </c>
      <c r="E209" s="27" t="s">
        <v>9371</v>
      </c>
    </row>
    <row r="210">
      <c r="A210" s="1" t="s">
        <v>594</v>
      </c>
    </row>
    <row r="211">
      <c r="A211" s="1" t="s">
        <v>596</v>
      </c>
      <c r="E211" s="27" t="s">
        <v>589</v>
      </c>
    </row>
    <row r="212">
      <c r="A212" s="1" t="s">
        <v>584</v>
      </c>
      <c r="C212" s="22" t="s">
        <v>4062</v>
      </c>
      <c r="E212" s="23" t="s">
        <v>4242</v>
      </c>
      <c r="L212" s="24">
        <f>SUMIFS(L213:L236,A213:A236,"P")</f>
        <v>0</v>
      </c>
      <c r="M212" s="24">
        <f>SUMIFS(M213:M236,A213:A236,"P")</f>
        <v>0</v>
      </c>
      <c r="N212" s="25"/>
    </row>
    <row r="213">
      <c r="A213" s="1" t="s">
        <v>587</v>
      </c>
      <c r="B213" s="1">
        <v>18</v>
      </c>
      <c r="C213" s="26" t="s">
        <v>8230</v>
      </c>
      <c r="D213" t="s">
        <v>589</v>
      </c>
      <c r="E213" s="27" t="s">
        <v>8231</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8231</v>
      </c>
    </row>
    <row r="215">
      <c r="A215" s="1" t="s">
        <v>594</v>
      </c>
    </row>
    <row r="216">
      <c r="A216" s="1" t="s">
        <v>596</v>
      </c>
      <c r="E216" s="27" t="s">
        <v>589</v>
      </c>
    </row>
    <row r="217">
      <c r="A217" s="1" t="s">
        <v>587</v>
      </c>
      <c r="B217" s="1">
        <v>20</v>
      </c>
      <c r="C217" s="26" t="s">
        <v>8232</v>
      </c>
      <c r="D217" t="s">
        <v>589</v>
      </c>
      <c r="E217" s="27" t="s">
        <v>7691</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7691</v>
      </c>
    </row>
    <row r="219">
      <c r="A219" s="1" t="s">
        <v>594</v>
      </c>
    </row>
    <row r="220">
      <c r="A220" s="1" t="s">
        <v>596</v>
      </c>
      <c r="E220" s="27" t="s">
        <v>589</v>
      </c>
    </row>
    <row r="221">
      <c r="A221" s="1" t="s">
        <v>587</v>
      </c>
      <c r="B221" s="1">
        <v>21</v>
      </c>
      <c r="C221" s="26" t="s">
        <v>8233</v>
      </c>
      <c r="D221" t="s">
        <v>589</v>
      </c>
      <c r="E221" s="27" t="s">
        <v>8234</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8234</v>
      </c>
    </row>
    <row r="223">
      <c r="A223" s="1" t="s">
        <v>594</v>
      </c>
    </row>
    <row r="224">
      <c r="A224" s="1" t="s">
        <v>596</v>
      </c>
      <c r="E224" s="27" t="s">
        <v>589</v>
      </c>
    </row>
    <row r="225">
      <c r="A225" s="1" t="s">
        <v>587</v>
      </c>
      <c r="B225" s="1">
        <v>22</v>
      </c>
      <c r="C225" s="26" t="s">
        <v>8235</v>
      </c>
      <c r="D225" t="s">
        <v>589</v>
      </c>
      <c r="E225" s="27" t="s">
        <v>8236</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8236</v>
      </c>
    </row>
    <row r="227">
      <c r="A227" s="1" t="s">
        <v>594</v>
      </c>
    </row>
    <row r="228">
      <c r="A228" s="1" t="s">
        <v>596</v>
      </c>
      <c r="E228" s="27" t="s">
        <v>589</v>
      </c>
    </row>
    <row r="229">
      <c r="A229" s="1" t="s">
        <v>587</v>
      </c>
      <c r="B229" s="1">
        <v>23</v>
      </c>
      <c r="C229" s="26" t="s">
        <v>8237</v>
      </c>
      <c r="D229" t="s">
        <v>589</v>
      </c>
      <c r="E229" s="27" t="s">
        <v>8238</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8238</v>
      </c>
    </row>
    <row r="231">
      <c r="A231" s="1" t="s">
        <v>594</v>
      </c>
    </row>
    <row r="232">
      <c r="A232" s="1" t="s">
        <v>596</v>
      </c>
      <c r="E232" s="27" t="s">
        <v>589</v>
      </c>
    </row>
    <row r="233">
      <c r="A233" s="1" t="s">
        <v>587</v>
      </c>
      <c r="B233" s="1">
        <v>24</v>
      </c>
      <c r="C233" s="26" t="s">
        <v>8239</v>
      </c>
      <c r="D233" t="s">
        <v>589</v>
      </c>
      <c r="E233" s="27" t="s">
        <v>8240</v>
      </c>
      <c r="F233" s="28" t="s">
        <v>1456</v>
      </c>
      <c r="G233" s="29">
        <v>1</v>
      </c>
      <c r="H233" s="28">
        <v>0</v>
      </c>
      <c r="I233" s="30">
        <f>ROUND(G233*H233,P4)</f>
        <v>0</v>
      </c>
      <c r="L233" s="30">
        <v>0</v>
      </c>
      <c r="M233" s="24">
        <f>ROUND(G233*L233,P4)</f>
        <v>0</v>
      </c>
      <c r="N233" s="25" t="s">
        <v>589</v>
      </c>
      <c r="O233" s="31">
        <f>M233*AA233</f>
        <v>0</v>
      </c>
      <c r="P233" s="1">
        <v>3</v>
      </c>
      <c r="AA233" s="1">
        <f>IF(P233=1,$O$3,IF(P233=2,$O$4,$O$5))</f>
        <v>0</v>
      </c>
    </row>
    <row r="234">
      <c r="A234" s="1" t="s">
        <v>593</v>
      </c>
      <c r="E234" s="27" t="s">
        <v>8240</v>
      </c>
    </row>
    <row r="235">
      <c r="A235" s="1" t="s">
        <v>594</v>
      </c>
    </row>
    <row r="236">
      <c r="A236" s="1" t="s">
        <v>596</v>
      </c>
      <c r="E236" s="27" t="s">
        <v>589</v>
      </c>
    </row>
    <row r="237">
      <c r="A237" s="1" t="s">
        <v>6985</v>
      </c>
      <c r="C237" s="22" t="s">
        <v>9467</v>
      </c>
      <c r="E237" s="23" t="s">
        <v>8242</v>
      </c>
      <c r="L237" s="24">
        <f>L238+L303+L340+L385+L442+L483+L504+L529</f>
        <v>0</v>
      </c>
      <c r="M237" s="24">
        <f>M238+M303+M340+M385+M442+M483+M504+M529</f>
        <v>0</v>
      </c>
      <c r="N237" s="25"/>
    </row>
    <row r="238">
      <c r="A238" s="1" t="s">
        <v>584</v>
      </c>
      <c r="C238" s="22" t="s">
        <v>8187</v>
      </c>
      <c r="E238" s="23" t="s">
        <v>8243</v>
      </c>
      <c r="L238" s="24">
        <f>SUMIFS(L239:L302,A239:A302,"P")</f>
        <v>0</v>
      </c>
      <c r="M238" s="24">
        <f>SUMIFS(M239:M302,A239:A302,"P")</f>
        <v>0</v>
      </c>
      <c r="N238" s="25"/>
    </row>
    <row r="239">
      <c r="A239" s="1" t="s">
        <v>587</v>
      </c>
      <c r="B239" s="1">
        <v>1</v>
      </c>
      <c r="C239" s="26" t="s">
        <v>9468</v>
      </c>
      <c r="D239" t="s">
        <v>589</v>
      </c>
      <c r="E239" s="27" t="s">
        <v>8260</v>
      </c>
      <c r="F239" s="28" t="s">
        <v>607</v>
      </c>
      <c r="G239" s="29">
        <v>12</v>
      </c>
      <c r="H239" s="28">
        <v>0</v>
      </c>
      <c r="I239" s="30">
        <f>ROUND(G239*H239,P4)</f>
        <v>0</v>
      </c>
      <c r="L239" s="30">
        <v>0</v>
      </c>
      <c r="M239" s="24">
        <f>ROUND(G239*L239,P4)</f>
        <v>0</v>
      </c>
      <c r="N239" s="25" t="s">
        <v>589</v>
      </c>
      <c r="O239" s="31">
        <f>M239*AA239</f>
        <v>0</v>
      </c>
      <c r="P239" s="1">
        <v>3</v>
      </c>
      <c r="AA239" s="1">
        <f>IF(P239=1,$O$3,IF(P239=2,$O$4,$O$5))</f>
        <v>0</v>
      </c>
    </row>
    <row r="240">
      <c r="A240" s="1" t="s">
        <v>593</v>
      </c>
      <c r="E240" s="27" t="s">
        <v>8260</v>
      </c>
    </row>
    <row r="241">
      <c r="A241" s="1" t="s">
        <v>594</v>
      </c>
    </row>
    <row r="242">
      <c r="A242" s="1" t="s">
        <v>596</v>
      </c>
      <c r="E242" s="27" t="s">
        <v>589</v>
      </c>
    </row>
    <row r="243">
      <c r="A243" s="1" t="s">
        <v>587</v>
      </c>
      <c r="B243" s="1">
        <v>2</v>
      </c>
      <c r="C243" s="26" t="s">
        <v>9469</v>
      </c>
      <c r="D243" t="s">
        <v>589</v>
      </c>
      <c r="E243" s="27" t="s">
        <v>8250</v>
      </c>
      <c r="F243" s="28" t="s">
        <v>621</v>
      </c>
      <c r="G243" s="29">
        <v>12</v>
      </c>
      <c r="H243" s="28">
        <v>0</v>
      </c>
      <c r="I243" s="30">
        <f>ROUND(G243*H243,P4)</f>
        <v>0</v>
      </c>
      <c r="L243" s="30">
        <v>0</v>
      </c>
      <c r="M243" s="24">
        <f>ROUND(G243*L243,P4)</f>
        <v>0</v>
      </c>
      <c r="N243" s="25" t="s">
        <v>589</v>
      </c>
      <c r="O243" s="31">
        <f>M243*AA243</f>
        <v>0</v>
      </c>
      <c r="P243" s="1">
        <v>3</v>
      </c>
      <c r="AA243" s="1">
        <f>IF(P243=1,$O$3,IF(P243=2,$O$4,$O$5))</f>
        <v>0</v>
      </c>
    </row>
    <row r="244">
      <c r="A244" s="1" t="s">
        <v>593</v>
      </c>
      <c r="E244" s="27" t="s">
        <v>8250</v>
      </c>
    </row>
    <row r="245">
      <c r="A245" s="1" t="s">
        <v>594</v>
      </c>
    </row>
    <row r="246">
      <c r="A246" s="1" t="s">
        <v>596</v>
      </c>
      <c r="E246" s="27" t="s">
        <v>589</v>
      </c>
    </row>
    <row r="247">
      <c r="A247" s="1" t="s">
        <v>587</v>
      </c>
      <c r="B247" s="1">
        <v>3</v>
      </c>
      <c r="C247" s="26" t="s">
        <v>9470</v>
      </c>
      <c r="D247" t="s">
        <v>589</v>
      </c>
      <c r="E247" s="27" t="s">
        <v>8254</v>
      </c>
      <c r="F247" s="28" t="s">
        <v>621</v>
      </c>
      <c r="G247" s="29">
        <v>2</v>
      </c>
      <c r="H247" s="28">
        <v>0</v>
      </c>
      <c r="I247" s="30">
        <f>ROUND(G247*H247,P4)</f>
        <v>0</v>
      </c>
      <c r="L247" s="30">
        <v>0</v>
      </c>
      <c r="M247" s="24">
        <f>ROUND(G247*L247,P4)</f>
        <v>0</v>
      </c>
      <c r="N247" s="25" t="s">
        <v>589</v>
      </c>
      <c r="O247" s="31">
        <f>M247*AA247</f>
        <v>0</v>
      </c>
      <c r="P247" s="1">
        <v>3</v>
      </c>
      <c r="AA247" s="1">
        <f>IF(P247=1,$O$3,IF(P247=2,$O$4,$O$5))</f>
        <v>0</v>
      </c>
    </row>
    <row r="248">
      <c r="A248" s="1" t="s">
        <v>593</v>
      </c>
      <c r="E248" s="27" t="s">
        <v>8254</v>
      </c>
    </row>
    <row r="249">
      <c r="A249" s="1" t="s">
        <v>594</v>
      </c>
    </row>
    <row r="250">
      <c r="A250" s="1" t="s">
        <v>596</v>
      </c>
      <c r="E250" s="27" t="s">
        <v>589</v>
      </c>
    </row>
    <row r="251" ht="26.4">
      <c r="A251" s="1" t="s">
        <v>587</v>
      </c>
      <c r="B251" s="1">
        <v>4</v>
      </c>
      <c r="C251" s="26" t="s">
        <v>9471</v>
      </c>
      <c r="D251" t="s">
        <v>589</v>
      </c>
      <c r="E251" s="27" t="s">
        <v>8252</v>
      </c>
      <c r="F251" s="28" t="s">
        <v>621</v>
      </c>
      <c r="G251" s="29">
        <v>2</v>
      </c>
      <c r="H251" s="28">
        <v>0</v>
      </c>
      <c r="I251" s="30">
        <f>ROUND(G251*H251,P4)</f>
        <v>0</v>
      </c>
      <c r="L251" s="30">
        <v>0</v>
      </c>
      <c r="M251" s="24">
        <f>ROUND(G251*L251,P4)</f>
        <v>0</v>
      </c>
      <c r="N251" s="25" t="s">
        <v>589</v>
      </c>
      <c r="O251" s="31">
        <f>M251*AA251</f>
        <v>0</v>
      </c>
      <c r="P251" s="1">
        <v>3</v>
      </c>
      <c r="AA251" s="1">
        <f>IF(P251=1,$O$3,IF(P251=2,$O$4,$O$5))</f>
        <v>0</v>
      </c>
    </row>
    <row r="252" ht="26.4">
      <c r="A252" s="1" t="s">
        <v>593</v>
      </c>
      <c r="E252" s="27" t="s">
        <v>8252</v>
      </c>
    </row>
    <row r="253">
      <c r="A253" s="1" t="s">
        <v>594</v>
      </c>
    </row>
    <row r="254">
      <c r="A254" s="1" t="s">
        <v>596</v>
      </c>
      <c r="E254" s="27" t="s">
        <v>589</v>
      </c>
    </row>
    <row r="255">
      <c r="A255" s="1" t="s">
        <v>587</v>
      </c>
      <c r="B255" s="1">
        <v>5</v>
      </c>
      <c r="C255" s="26" t="s">
        <v>9472</v>
      </c>
      <c r="D255" t="s">
        <v>589</v>
      </c>
      <c r="E255" s="27" t="s">
        <v>8256</v>
      </c>
      <c r="F255" s="28" t="s">
        <v>607</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8256</v>
      </c>
    </row>
    <row r="257">
      <c r="A257" s="1" t="s">
        <v>594</v>
      </c>
    </row>
    <row r="258">
      <c r="A258" s="1" t="s">
        <v>596</v>
      </c>
      <c r="E258" s="27" t="s">
        <v>589</v>
      </c>
    </row>
    <row r="259">
      <c r="A259" s="1" t="s">
        <v>587</v>
      </c>
      <c r="B259" s="1">
        <v>6</v>
      </c>
      <c r="C259" s="26" t="s">
        <v>9473</v>
      </c>
      <c r="D259" t="s">
        <v>589</v>
      </c>
      <c r="E259" s="27" t="s">
        <v>8498</v>
      </c>
      <c r="F259" s="28" t="s">
        <v>621</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8498</v>
      </c>
    </row>
    <row r="261">
      <c r="A261" s="1" t="s">
        <v>594</v>
      </c>
    </row>
    <row r="262">
      <c r="A262" s="1" t="s">
        <v>596</v>
      </c>
      <c r="E262" s="27" t="s">
        <v>589</v>
      </c>
    </row>
    <row r="263">
      <c r="A263" s="1" t="s">
        <v>587</v>
      </c>
      <c r="B263" s="1">
        <v>7</v>
      </c>
      <c r="C263" s="26" t="s">
        <v>9474</v>
      </c>
      <c r="D263" t="s">
        <v>589</v>
      </c>
      <c r="E263" s="27" t="s">
        <v>8256</v>
      </c>
      <c r="F263" s="28" t="s">
        <v>607</v>
      </c>
      <c r="G263" s="29">
        <v>1</v>
      </c>
      <c r="H263" s="28">
        <v>0</v>
      </c>
      <c r="I263" s="30">
        <f>ROUND(G263*H263,P4)</f>
        <v>0</v>
      </c>
      <c r="L263" s="30">
        <v>0</v>
      </c>
      <c r="M263" s="24">
        <f>ROUND(G263*L263,P4)</f>
        <v>0</v>
      </c>
      <c r="N263" s="25" t="s">
        <v>589</v>
      </c>
      <c r="O263" s="31">
        <f>M263*AA263</f>
        <v>0</v>
      </c>
      <c r="P263" s="1">
        <v>3</v>
      </c>
      <c r="AA263" s="1">
        <f>IF(P263=1,$O$3,IF(P263=2,$O$4,$O$5))</f>
        <v>0</v>
      </c>
    </row>
    <row r="264">
      <c r="A264" s="1" t="s">
        <v>593</v>
      </c>
      <c r="E264" s="27" t="s">
        <v>8256</v>
      </c>
    </row>
    <row r="265">
      <c r="A265" s="1" t="s">
        <v>594</v>
      </c>
    </row>
    <row r="266">
      <c r="A266" s="1" t="s">
        <v>596</v>
      </c>
      <c r="E266" s="27" t="s">
        <v>589</v>
      </c>
    </row>
    <row r="267">
      <c r="A267" s="1" t="s">
        <v>587</v>
      </c>
      <c r="B267" s="1">
        <v>8</v>
      </c>
      <c r="C267" s="26" t="s">
        <v>9475</v>
      </c>
      <c r="D267" t="s">
        <v>589</v>
      </c>
      <c r="E267" s="27" t="s">
        <v>8498</v>
      </c>
      <c r="F267" s="28" t="s">
        <v>621</v>
      </c>
      <c r="G267" s="29">
        <v>1</v>
      </c>
      <c r="H267" s="28">
        <v>0</v>
      </c>
      <c r="I267" s="30">
        <f>ROUND(G267*H267,P4)</f>
        <v>0</v>
      </c>
      <c r="L267" s="30">
        <v>0</v>
      </c>
      <c r="M267" s="24">
        <f>ROUND(G267*L267,P4)</f>
        <v>0</v>
      </c>
      <c r="N267" s="25" t="s">
        <v>589</v>
      </c>
      <c r="O267" s="31">
        <f>M267*AA267</f>
        <v>0</v>
      </c>
      <c r="P267" s="1">
        <v>3</v>
      </c>
      <c r="AA267" s="1">
        <f>IF(P267=1,$O$3,IF(P267=2,$O$4,$O$5))</f>
        <v>0</v>
      </c>
    </row>
    <row r="268">
      <c r="A268" s="1" t="s">
        <v>593</v>
      </c>
      <c r="E268" s="27" t="s">
        <v>8498</v>
      </c>
    </row>
    <row r="269">
      <c r="A269" s="1" t="s">
        <v>594</v>
      </c>
    </row>
    <row r="270">
      <c r="A270" s="1" t="s">
        <v>596</v>
      </c>
      <c r="E270" s="27" t="s">
        <v>589</v>
      </c>
    </row>
    <row r="271">
      <c r="A271" s="1" t="s">
        <v>587</v>
      </c>
      <c r="B271" s="1">
        <v>9</v>
      </c>
      <c r="C271" s="26" t="s">
        <v>9476</v>
      </c>
      <c r="D271" t="s">
        <v>589</v>
      </c>
      <c r="E271" s="27" t="s">
        <v>8262</v>
      </c>
      <c r="F271" s="28" t="s">
        <v>4131</v>
      </c>
      <c r="G271" s="29">
        <v>1</v>
      </c>
      <c r="H271" s="28">
        <v>0</v>
      </c>
      <c r="I271" s="30">
        <f>ROUND(G271*H271,P4)</f>
        <v>0</v>
      </c>
      <c r="L271" s="30">
        <v>0</v>
      </c>
      <c r="M271" s="24">
        <f>ROUND(G271*L271,P4)</f>
        <v>0</v>
      </c>
      <c r="N271" s="25" t="s">
        <v>589</v>
      </c>
      <c r="O271" s="31">
        <f>M271*AA271</f>
        <v>0</v>
      </c>
      <c r="P271" s="1">
        <v>3</v>
      </c>
      <c r="AA271" s="1">
        <f>IF(P271=1,$O$3,IF(P271=2,$O$4,$O$5))</f>
        <v>0</v>
      </c>
    </row>
    <row r="272">
      <c r="A272" s="1" t="s">
        <v>593</v>
      </c>
      <c r="E272" s="27" t="s">
        <v>8262</v>
      </c>
    </row>
    <row r="273">
      <c r="A273" s="1" t="s">
        <v>594</v>
      </c>
    </row>
    <row r="274">
      <c r="A274" s="1" t="s">
        <v>596</v>
      </c>
      <c r="E274" s="27" t="s">
        <v>589</v>
      </c>
    </row>
    <row r="275">
      <c r="A275" s="1" t="s">
        <v>587</v>
      </c>
      <c r="B275" s="1">
        <v>10</v>
      </c>
      <c r="C275" s="26" t="s">
        <v>9477</v>
      </c>
      <c r="D275" t="s">
        <v>589</v>
      </c>
      <c r="E275" s="27" t="s">
        <v>8264</v>
      </c>
      <c r="F275" s="28" t="s">
        <v>607</v>
      </c>
      <c r="G275" s="29">
        <v>12</v>
      </c>
      <c r="H275" s="28">
        <v>0</v>
      </c>
      <c r="I275" s="30">
        <f>ROUND(G275*H275,P4)</f>
        <v>0</v>
      </c>
      <c r="L275" s="30">
        <v>0</v>
      </c>
      <c r="M275" s="24">
        <f>ROUND(G275*L275,P4)</f>
        <v>0</v>
      </c>
      <c r="N275" s="25" t="s">
        <v>589</v>
      </c>
      <c r="O275" s="31">
        <f>M275*AA275</f>
        <v>0</v>
      </c>
      <c r="P275" s="1">
        <v>3</v>
      </c>
      <c r="AA275" s="1">
        <f>IF(P275=1,$O$3,IF(P275=2,$O$4,$O$5))</f>
        <v>0</v>
      </c>
    </row>
    <row r="276">
      <c r="A276" s="1" t="s">
        <v>593</v>
      </c>
      <c r="E276" s="27" t="s">
        <v>8264</v>
      </c>
    </row>
    <row r="277">
      <c r="A277" s="1" t="s">
        <v>594</v>
      </c>
    </row>
    <row r="278">
      <c r="A278" s="1" t="s">
        <v>596</v>
      </c>
      <c r="E278" s="27" t="s">
        <v>589</v>
      </c>
    </row>
    <row r="279">
      <c r="A279" s="1" t="s">
        <v>587</v>
      </c>
      <c r="B279" s="1">
        <v>11</v>
      </c>
      <c r="C279" s="26" t="s">
        <v>9478</v>
      </c>
      <c r="D279" t="s">
        <v>589</v>
      </c>
      <c r="E279" s="27" t="s">
        <v>8266</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8266</v>
      </c>
    </row>
    <row r="281">
      <c r="A281" s="1" t="s">
        <v>594</v>
      </c>
    </row>
    <row r="282">
      <c r="A282" s="1" t="s">
        <v>596</v>
      </c>
      <c r="E282" s="27" t="s">
        <v>589</v>
      </c>
    </row>
    <row r="283">
      <c r="A283" s="1" t="s">
        <v>587</v>
      </c>
      <c r="B283" s="1">
        <v>12</v>
      </c>
      <c r="C283" s="26" t="s">
        <v>9479</v>
      </c>
      <c r="D283" t="s">
        <v>589</v>
      </c>
      <c r="E283" s="27" t="s">
        <v>8268</v>
      </c>
      <c r="F283" s="28" t="s">
        <v>607</v>
      </c>
      <c r="G283" s="29">
        <v>22</v>
      </c>
      <c r="H283" s="28">
        <v>0</v>
      </c>
      <c r="I283" s="30">
        <f>ROUND(G283*H283,P4)</f>
        <v>0</v>
      </c>
      <c r="L283" s="30">
        <v>0</v>
      </c>
      <c r="M283" s="24">
        <f>ROUND(G283*L283,P4)</f>
        <v>0</v>
      </c>
      <c r="N283" s="25" t="s">
        <v>589</v>
      </c>
      <c r="O283" s="31">
        <f>M283*AA283</f>
        <v>0</v>
      </c>
      <c r="P283" s="1">
        <v>3</v>
      </c>
      <c r="AA283" s="1">
        <f>IF(P283=1,$O$3,IF(P283=2,$O$4,$O$5))</f>
        <v>0</v>
      </c>
    </row>
    <row r="284">
      <c r="A284" s="1" t="s">
        <v>593</v>
      </c>
      <c r="E284" s="27" t="s">
        <v>8268</v>
      </c>
    </row>
    <row r="285">
      <c r="A285" s="1" t="s">
        <v>594</v>
      </c>
    </row>
    <row r="286">
      <c r="A286" s="1" t="s">
        <v>596</v>
      </c>
      <c r="E286" s="27" t="s">
        <v>589</v>
      </c>
    </row>
    <row r="287" ht="26.4">
      <c r="A287" s="1" t="s">
        <v>587</v>
      </c>
      <c r="B287" s="1">
        <v>13</v>
      </c>
      <c r="C287" s="26" t="s">
        <v>9480</v>
      </c>
      <c r="D287" t="s">
        <v>589</v>
      </c>
      <c r="E287" s="27" t="s">
        <v>8270</v>
      </c>
      <c r="F287" s="28" t="s">
        <v>607</v>
      </c>
      <c r="G287" s="29">
        <v>2</v>
      </c>
      <c r="H287" s="28">
        <v>0</v>
      </c>
      <c r="I287" s="30">
        <f>ROUND(G287*H287,P4)</f>
        <v>0</v>
      </c>
      <c r="L287" s="30">
        <v>0</v>
      </c>
      <c r="M287" s="24">
        <f>ROUND(G287*L287,P4)</f>
        <v>0</v>
      </c>
      <c r="N287" s="25" t="s">
        <v>589</v>
      </c>
      <c r="O287" s="31">
        <f>M287*AA287</f>
        <v>0</v>
      </c>
      <c r="P287" s="1">
        <v>3</v>
      </c>
      <c r="AA287" s="1">
        <f>IF(P287=1,$O$3,IF(P287=2,$O$4,$O$5))</f>
        <v>0</v>
      </c>
    </row>
    <row r="288" ht="26.4">
      <c r="A288" s="1" t="s">
        <v>593</v>
      </c>
      <c r="E288" s="27" t="s">
        <v>8270</v>
      </c>
    </row>
    <row r="289">
      <c r="A289" s="1" t="s">
        <v>594</v>
      </c>
    </row>
    <row r="290">
      <c r="A290" s="1" t="s">
        <v>596</v>
      </c>
      <c r="E290" s="27" t="s">
        <v>589</v>
      </c>
    </row>
    <row r="291">
      <c r="A291" s="1" t="s">
        <v>587</v>
      </c>
      <c r="B291" s="1">
        <v>14</v>
      </c>
      <c r="C291" s="26" t="s">
        <v>8267</v>
      </c>
      <c r="D291" t="s">
        <v>589</v>
      </c>
      <c r="E291" s="27" t="s">
        <v>8246</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8246</v>
      </c>
    </row>
    <row r="293">
      <c r="A293" s="1" t="s">
        <v>594</v>
      </c>
    </row>
    <row r="294">
      <c r="A294" s="1" t="s">
        <v>596</v>
      </c>
      <c r="E294" s="27" t="s">
        <v>589</v>
      </c>
    </row>
    <row r="295" ht="26.4">
      <c r="A295" s="1" t="s">
        <v>587</v>
      </c>
      <c r="B295" s="1">
        <v>15</v>
      </c>
      <c r="C295" s="26" t="s">
        <v>9481</v>
      </c>
      <c r="D295" t="s">
        <v>589</v>
      </c>
      <c r="E295" s="27" t="s">
        <v>8272</v>
      </c>
      <c r="F295" s="28" t="s">
        <v>607</v>
      </c>
      <c r="G295" s="29">
        <v>4</v>
      </c>
      <c r="H295" s="28">
        <v>0</v>
      </c>
      <c r="I295" s="30">
        <f>ROUND(G295*H295,P4)</f>
        <v>0</v>
      </c>
      <c r="L295" s="30">
        <v>0</v>
      </c>
      <c r="M295" s="24">
        <f>ROUND(G295*L295,P4)</f>
        <v>0</v>
      </c>
      <c r="N295" s="25" t="s">
        <v>589</v>
      </c>
      <c r="O295" s="31">
        <f>M295*AA295</f>
        <v>0</v>
      </c>
      <c r="P295" s="1">
        <v>3</v>
      </c>
      <c r="AA295" s="1">
        <f>IF(P295=1,$O$3,IF(P295=2,$O$4,$O$5))</f>
        <v>0</v>
      </c>
    </row>
    <row r="296" ht="26.4">
      <c r="A296" s="1" t="s">
        <v>593</v>
      </c>
      <c r="E296" s="27" t="s">
        <v>8272</v>
      </c>
    </row>
    <row r="297">
      <c r="A297" s="1" t="s">
        <v>594</v>
      </c>
    </row>
    <row r="298">
      <c r="A298" s="1" t="s">
        <v>596</v>
      </c>
      <c r="E298" s="27" t="s">
        <v>589</v>
      </c>
    </row>
    <row r="299">
      <c r="A299" s="1" t="s">
        <v>587</v>
      </c>
      <c r="B299" s="1">
        <v>16</v>
      </c>
      <c r="C299" s="26" t="s">
        <v>9482</v>
      </c>
      <c r="D299" t="s">
        <v>589</v>
      </c>
      <c r="E299" s="27" t="s">
        <v>8248</v>
      </c>
      <c r="F299" s="28" t="s">
        <v>4131</v>
      </c>
      <c r="G299" s="29">
        <v>52</v>
      </c>
      <c r="H299" s="28">
        <v>0</v>
      </c>
      <c r="I299" s="30">
        <f>ROUND(G299*H299,P4)</f>
        <v>0</v>
      </c>
      <c r="L299" s="30">
        <v>0</v>
      </c>
      <c r="M299" s="24">
        <f>ROUND(G299*L299,P4)</f>
        <v>0</v>
      </c>
      <c r="N299" s="25" t="s">
        <v>589</v>
      </c>
      <c r="O299" s="31">
        <f>M299*AA299</f>
        <v>0</v>
      </c>
      <c r="P299" s="1">
        <v>3</v>
      </c>
      <c r="AA299" s="1">
        <f>IF(P299=1,$O$3,IF(P299=2,$O$4,$O$5))</f>
        <v>0</v>
      </c>
    </row>
    <row r="300">
      <c r="A300" s="1" t="s">
        <v>593</v>
      </c>
      <c r="E300" s="27" t="s">
        <v>8248</v>
      </c>
    </row>
    <row r="301">
      <c r="A301" s="1" t="s">
        <v>594</v>
      </c>
    </row>
    <row r="302">
      <c r="A302" s="1" t="s">
        <v>596</v>
      </c>
      <c r="E302" s="27" t="s">
        <v>589</v>
      </c>
    </row>
    <row r="303">
      <c r="A303" s="1" t="s">
        <v>584</v>
      </c>
      <c r="C303" s="22" t="s">
        <v>8274</v>
      </c>
      <c r="E303" s="23" t="s">
        <v>8273</v>
      </c>
      <c r="L303" s="24">
        <f>SUMIFS(L304:L339,A304:A339,"P")</f>
        <v>0</v>
      </c>
      <c r="M303" s="24">
        <f>SUMIFS(M304:M339,A304:A339,"P")</f>
        <v>0</v>
      </c>
      <c r="N303" s="25"/>
    </row>
    <row r="304" ht="26.4">
      <c r="A304" s="1" t="s">
        <v>587</v>
      </c>
      <c r="B304" s="1">
        <v>17</v>
      </c>
      <c r="C304" s="26" t="s">
        <v>9483</v>
      </c>
      <c r="D304" t="s">
        <v>589</v>
      </c>
      <c r="E304" s="27" t="s">
        <v>9307</v>
      </c>
      <c r="F304" s="28" t="s">
        <v>607</v>
      </c>
      <c r="G304" s="29">
        <v>18</v>
      </c>
      <c r="H304" s="28">
        <v>0</v>
      </c>
      <c r="I304" s="30">
        <f>ROUND(G304*H304,P4)</f>
        <v>0</v>
      </c>
      <c r="L304" s="30">
        <v>0</v>
      </c>
      <c r="M304" s="24">
        <f>ROUND(G304*L304,P4)</f>
        <v>0</v>
      </c>
      <c r="N304" s="25" t="s">
        <v>589</v>
      </c>
      <c r="O304" s="31">
        <f>M304*AA304</f>
        <v>0</v>
      </c>
      <c r="P304" s="1">
        <v>3</v>
      </c>
      <c r="AA304" s="1">
        <f>IF(P304=1,$O$3,IF(P304=2,$O$4,$O$5))</f>
        <v>0</v>
      </c>
    </row>
    <row r="305" ht="26.4">
      <c r="A305" s="1" t="s">
        <v>593</v>
      </c>
      <c r="E305" s="27" t="s">
        <v>9307</v>
      </c>
    </row>
    <row r="306">
      <c r="A306" s="1" t="s">
        <v>594</v>
      </c>
    </row>
    <row r="307">
      <c r="A307" s="1" t="s">
        <v>596</v>
      </c>
      <c r="E307" s="27" t="s">
        <v>589</v>
      </c>
    </row>
    <row r="308">
      <c r="A308" s="1" t="s">
        <v>587</v>
      </c>
      <c r="B308" s="1">
        <v>18</v>
      </c>
      <c r="C308" s="26" t="s">
        <v>9484</v>
      </c>
      <c r="D308" t="s">
        <v>589</v>
      </c>
      <c r="E308" s="27" t="s">
        <v>8279</v>
      </c>
      <c r="F308" s="28" t="s">
        <v>621</v>
      </c>
      <c r="G308" s="29">
        <v>2</v>
      </c>
      <c r="H308" s="28">
        <v>0</v>
      </c>
      <c r="I308" s="30">
        <f>ROUND(G308*H308,P4)</f>
        <v>0</v>
      </c>
      <c r="L308" s="30">
        <v>0</v>
      </c>
      <c r="M308" s="24">
        <f>ROUND(G308*L308,P4)</f>
        <v>0</v>
      </c>
      <c r="N308" s="25" t="s">
        <v>589</v>
      </c>
      <c r="O308" s="31">
        <f>M308*AA308</f>
        <v>0</v>
      </c>
      <c r="P308" s="1">
        <v>3</v>
      </c>
      <c r="AA308" s="1">
        <f>IF(P308=1,$O$3,IF(P308=2,$O$4,$O$5))</f>
        <v>0</v>
      </c>
    </row>
    <row r="309">
      <c r="A309" s="1" t="s">
        <v>593</v>
      </c>
      <c r="E309" s="27" t="s">
        <v>8279</v>
      </c>
    </row>
    <row r="310">
      <c r="A310" s="1" t="s">
        <v>594</v>
      </c>
    </row>
    <row r="311">
      <c r="A311" s="1" t="s">
        <v>596</v>
      </c>
      <c r="E311" s="27" t="s">
        <v>589</v>
      </c>
    </row>
    <row r="312">
      <c r="A312" s="1" t="s">
        <v>587</v>
      </c>
      <c r="B312" s="1">
        <v>19</v>
      </c>
      <c r="C312" s="26" t="s">
        <v>9485</v>
      </c>
      <c r="D312" t="s">
        <v>589</v>
      </c>
      <c r="E312" s="27" t="s">
        <v>8281</v>
      </c>
      <c r="F312" s="28" t="s">
        <v>621</v>
      </c>
      <c r="G312" s="29">
        <v>2</v>
      </c>
      <c r="H312" s="28">
        <v>0</v>
      </c>
      <c r="I312" s="30">
        <f>ROUND(G312*H312,P4)</f>
        <v>0</v>
      </c>
      <c r="L312" s="30">
        <v>0</v>
      </c>
      <c r="M312" s="24">
        <f>ROUND(G312*L312,P4)</f>
        <v>0</v>
      </c>
      <c r="N312" s="25" t="s">
        <v>589</v>
      </c>
      <c r="O312" s="31">
        <f>M312*AA312</f>
        <v>0</v>
      </c>
      <c r="P312" s="1">
        <v>3</v>
      </c>
      <c r="AA312" s="1">
        <f>IF(P312=1,$O$3,IF(P312=2,$O$4,$O$5))</f>
        <v>0</v>
      </c>
    </row>
    <row r="313">
      <c r="A313" s="1" t="s">
        <v>593</v>
      </c>
      <c r="E313" s="27" t="s">
        <v>8281</v>
      </c>
    </row>
    <row r="314">
      <c r="A314" s="1" t="s">
        <v>594</v>
      </c>
    </row>
    <row r="315">
      <c r="A315" s="1" t="s">
        <v>596</v>
      </c>
      <c r="E315" s="27" t="s">
        <v>589</v>
      </c>
    </row>
    <row r="316">
      <c r="A316" s="1" t="s">
        <v>587</v>
      </c>
      <c r="B316" s="1">
        <v>20</v>
      </c>
      <c r="C316" s="26" t="s">
        <v>9486</v>
      </c>
      <c r="D316" t="s">
        <v>589</v>
      </c>
      <c r="E316" s="27" t="s">
        <v>8283</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8283</v>
      </c>
    </row>
    <row r="318">
      <c r="A318" s="1" t="s">
        <v>594</v>
      </c>
    </row>
    <row r="319">
      <c r="A319" s="1" t="s">
        <v>596</v>
      </c>
      <c r="E319" s="27" t="s">
        <v>589</v>
      </c>
    </row>
    <row r="320">
      <c r="A320" s="1" t="s">
        <v>587</v>
      </c>
      <c r="B320" s="1">
        <v>21</v>
      </c>
      <c r="C320" s="26" t="s">
        <v>8284</v>
      </c>
      <c r="D320" t="s">
        <v>589</v>
      </c>
      <c r="E320" s="27" t="s">
        <v>8285</v>
      </c>
      <c r="F320" s="28" t="s">
        <v>621</v>
      </c>
      <c r="G320" s="29">
        <v>18</v>
      </c>
      <c r="H320" s="28">
        <v>0</v>
      </c>
      <c r="I320" s="30">
        <f>ROUND(G320*H320,P4)</f>
        <v>0</v>
      </c>
      <c r="L320" s="30">
        <v>0</v>
      </c>
      <c r="M320" s="24">
        <f>ROUND(G320*L320,P4)</f>
        <v>0</v>
      </c>
      <c r="N320" s="25" t="s">
        <v>589</v>
      </c>
      <c r="O320" s="31">
        <f>M320*AA320</f>
        <v>0</v>
      </c>
      <c r="P320" s="1">
        <v>3</v>
      </c>
      <c r="AA320" s="1">
        <f>IF(P320=1,$O$3,IF(P320=2,$O$4,$O$5))</f>
        <v>0</v>
      </c>
    </row>
    <row r="321">
      <c r="A321" s="1" t="s">
        <v>593</v>
      </c>
      <c r="E321" s="27" t="s">
        <v>8285</v>
      </c>
    </row>
    <row r="322">
      <c r="A322" s="1" t="s">
        <v>594</v>
      </c>
    </row>
    <row r="323">
      <c r="A323" s="1" t="s">
        <v>596</v>
      </c>
      <c r="E323" s="27" t="s">
        <v>589</v>
      </c>
    </row>
    <row r="324">
      <c r="A324" s="1" t="s">
        <v>587</v>
      </c>
      <c r="B324" s="1">
        <v>22</v>
      </c>
      <c r="C324" s="26" t="s">
        <v>9487</v>
      </c>
      <c r="D324" t="s">
        <v>589</v>
      </c>
      <c r="E324" s="27" t="s">
        <v>8287</v>
      </c>
      <c r="F324" s="28" t="s">
        <v>621</v>
      </c>
      <c r="G324" s="29">
        <v>6</v>
      </c>
      <c r="H324" s="28">
        <v>0</v>
      </c>
      <c r="I324" s="30">
        <f>ROUND(G324*H324,P4)</f>
        <v>0</v>
      </c>
      <c r="L324" s="30">
        <v>0</v>
      </c>
      <c r="M324" s="24">
        <f>ROUND(G324*L324,P4)</f>
        <v>0</v>
      </c>
      <c r="N324" s="25" t="s">
        <v>589</v>
      </c>
      <c r="O324" s="31">
        <f>M324*AA324</f>
        <v>0</v>
      </c>
      <c r="P324" s="1">
        <v>3</v>
      </c>
      <c r="AA324" s="1">
        <f>IF(P324=1,$O$3,IF(P324=2,$O$4,$O$5))</f>
        <v>0</v>
      </c>
    </row>
    <row r="325">
      <c r="A325" s="1" t="s">
        <v>593</v>
      </c>
      <c r="E325" s="27" t="s">
        <v>8287</v>
      </c>
    </row>
    <row r="326">
      <c r="A326" s="1" t="s">
        <v>594</v>
      </c>
    </row>
    <row r="327">
      <c r="A327" s="1" t="s">
        <v>596</v>
      </c>
      <c r="E327" s="27" t="s">
        <v>589</v>
      </c>
    </row>
    <row r="328">
      <c r="A328" s="1" t="s">
        <v>587</v>
      </c>
      <c r="B328" s="1">
        <v>23</v>
      </c>
      <c r="C328" s="26" t="s">
        <v>9488</v>
      </c>
      <c r="D328" t="s">
        <v>589</v>
      </c>
      <c r="E328" s="27" t="s">
        <v>8289</v>
      </c>
      <c r="F328" s="28" t="s">
        <v>621</v>
      </c>
      <c r="G328" s="29">
        <v>6</v>
      </c>
      <c r="H328" s="28">
        <v>0</v>
      </c>
      <c r="I328" s="30">
        <f>ROUND(G328*H328,P4)</f>
        <v>0</v>
      </c>
      <c r="L328" s="30">
        <v>0</v>
      </c>
      <c r="M328" s="24">
        <f>ROUND(G328*L328,P4)</f>
        <v>0</v>
      </c>
      <c r="N328" s="25" t="s">
        <v>589</v>
      </c>
      <c r="O328" s="31">
        <f>M328*AA328</f>
        <v>0</v>
      </c>
      <c r="P328" s="1">
        <v>3</v>
      </c>
      <c r="AA328" s="1">
        <f>IF(P328=1,$O$3,IF(P328=2,$O$4,$O$5))</f>
        <v>0</v>
      </c>
    </row>
    <row r="329">
      <c r="A329" s="1" t="s">
        <v>593</v>
      </c>
      <c r="E329" s="27" t="s">
        <v>8289</v>
      </c>
    </row>
    <row r="330">
      <c r="A330" s="1" t="s">
        <v>594</v>
      </c>
    </row>
    <row r="331">
      <c r="A331" s="1" t="s">
        <v>596</v>
      </c>
      <c r="E331" s="27" t="s">
        <v>589</v>
      </c>
    </row>
    <row r="332">
      <c r="A332" s="1" t="s">
        <v>587</v>
      </c>
      <c r="B332" s="1">
        <v>24</v>
      </c>
      <c r="C332" s="26" t="s">
        <v>9489</v>
      </c>
      <c r="D332" t="s">
        <v>589</v>
      </c>
      <c r="E332" s="27" t="s">
        <v>8291</v>
      </c>
      <c r="F332" s="28" t="s">
        <v>621</v>
      </c>
      <c r="G332" s="29">
        <v>2</v>
      </c>
      <c r="H332" s="28">
        <v>0</v>
      </c>
      <c r="I332" s="30">
        <f>ROUND(G332*H332,P4)</f>
        <v>0</v>
      </c>
      <c r="L332" s="30">
        <v>0</v>
      </c>
      <c r="M332" s="24">
        <f>ROUND(G332*L332,P4)</f>
        <v>0</v>
      </c>
      <c r="N332" s="25" t="s">
        <v>589</v>
      </c>
      <c r="O332" s="31">
        <f>M332*AA332</f>
        <v>0</v>
      </c>
      <c r="P332" s="1">
        <v>3</v>
      </c>
      <c r="AA332" s="1">
        <f>IF(P332=1,$O$3,IF(P332=2,$O$4,$O$5))</f>
        <v>0</v>
      </c>
    </row>
    <row r="333">
      <c r="A333" s="1" t="s">
        <v>593</v>
      </c>
      <c r="E333" s="27" t="s">
        <v>8291</v>
      </c>
    </row>
    <row r="334">
      <c r="A334" s="1" t="s">
        <v>594</v>
      </c>
    </row>
    <row r="335">
      <c r="A335" s="1" t="s">
        <v>596</v>
      </c>
      <c r="E335" s="27" t="s">
        <v>589</v>
      </c>
    </row>
    <row r="336">
      <c r="A336" s="1" t="s">
        <v>587</v>
      </c>
      <c r="B336" s="1">
        <v>25</v>
      </c>
      <c r="C336" s="26" t="s">
        <v>9490</v>
      </c>
      <c r="D336" t="s">
        <v>589</v>
      </c>
      <c r="E336" s="27" t="s">
        <v>8293</v>
      </c>
      <c r="F336" s="28" t="s">
        <v>4131</v>
      </c>
      <c r="G336" s="29">
        <v>2</v>
      </c>
      <c r="H336" s="28">
        <v>0</v>
      </c>
      <c r="I336" s="30">
        <f>ROUND(G336*H336,P4)</f>
        <v>0</v>
      </c>
      <c r="L336" s="30">
        <v>0</v>
      </c>
      <c r="M336" s="24">
        <f>ROUND(G336*L336,P4)</f>
        <v>0</v>
      </c>
      <c r="N336" s="25" t="s">
        <v>589</v>
      </c>
      <c r="O336" s="31">
        <f>M336*AA336</f>
        <v>0</v>
      </c>
      <c r="P336" s="1">
        <v>3</v>
      </c>
      <c r="AA336" s="1">
        <f>IF(P336=1,$O$3,IF(P336=2,$O$4,$O$5))</f>
        <v>0</v>
      </c>
    </row>
    <row r="337">
      <c r="A337" s="1" t="s">
        <v>593</v>
      </c>
      <c r="E337" s="27" t="s">
        <v>8293</v>
      </c>
    </row>
    <row r="338">
      <c r="A338" s="1" t="s">
        <v>594</v>
      </c>
    </row>
    <row r="339">
      <c r="A339" s="1" t="s">
        <v>596</v>
      </c>
      <c r="E339" s="27" t="s">
        <v>589</v>
      </c>
    </row>
    <row r="340">
      <c r="A340" s="1" t="s">
        <v>584</v>
      </c>
      <c r="C340" s="22" t="s">
        <v>9233</v>
      </c>
      <c r="E340" s="23" t="s">
        <v>9491</v>
      </c>
      <c r="L340" s="24">
        <f>SUMIFS(L341:L384,A341:A384,"P")</f>
        <v>0</v>
      </c>
      <c r="M340" s="24">
        <f>SUMIFS(M341:M384,A341:A384,"P")</f>
        <v>0</v>
      </c>
      <c r="N340" s="25"/>
    </row>
    <row r="341">
      <c r="A341" s="1" t="s">
        <v>587</v>
      </c>
      <c r="B341" s="1">
        <v>26</v>
      </c>
      <c r="C341" s="26" t="s">
        <v>9492</v>
      </c>
      <c r="D341" t="s">
        <v>589</v>
      </c>
      <c r="E341" s="27" t="s">
        <v>8275</v>
      </c>
      <c r="F341" s="28" t="s">
        <v>3050</v>
      </c>
      <c r="G341" s="29">
        <v>73</v>
      </c>
      <c r="H341" s="28">
        <v>0</v>
      </c>
      <c r="I341" s="30">
        <f>ROUND(G341*H341,P4)</f>
        <v>0</v>
      </c>
      <c r="L341" s="30">
        <v>0</v>
      </c>
      <c r="M341" s="24">
        <f>ROUND(G341*L341,P4)</f>
        <v>0</v>
      </c>
      <c r="N341" s="25" t="s">
        <v>589</v>
      </c>
      <c r="O341" s="31">
        <f>M341*AA341</f>
        <v>0</v>
      </c>
      <c r="P341" s="1">
        <v>3</v>
      </c>
      <c r="AA341" s="1">
        <f>IF(P341=1,$O$3,IF(P341=2,$O$4,$O$5))</f>
        <v>0</v>
      </c>
    </row>
    <row r="342">
      <c r="A342" s="1" t="s">
        <v>593</v>
      </c>
      <c r="E342" s="27" t="s">
        <v>8275</v>
      </c>
    </row>
    <row r="343">
      <c r="A343" s="1" t="s">
        <v>594</v>
      </c>
    </row>
    <row r="344">
      <c r="A344" s="1" t="s">
        <v>596</v>
      </c>
      <c r="E344" s="27" t="s">
        <v>589</v>
      </c>
    </row>
    <row r="345">
      <c r="A345" s="1" t="s">
        <v>587</v>
      </c>
      <c r="B345" s="1">
        <v>27</v>
      </c>
      <c r="C345" s="26" t="s">
        <v>9493</v>
      </c>
      <c r="D345" t="s">
        <v>589</v>
      </c>
      <c r="E345" s="27" t="s">
        <v>9494</v>
      </c>
      <c r="F345" s="28" t="s">
        <v>621</v>
      </c>
      <c r="G345" s="29">
        <v>32</v>
      </c>
      <c r="H345" s="28">
        <v>0</v>
      </c>
      <c r="I345" s="30">
        <f>ROUND(G345*H345,P4)</f>
        <v>0</v>
      </c>
      <c r="L345" s="30">
        <v>0</v>
      </c>
      <c r="M345" s="24">
        <f>ROUND(G345*L345,P4)</f>
        <v>0</v>
      </c>
      <c r="N345" s="25" t="s">
        <v>589</v>
      </c>
      <c r="O345" s="31">
        <f>M345*AA345</f>
        <v>0</v>
      </c>
      <c r="P345" s="1">
        <v>3</v>
      </c>
      <c r="AA345" s="1">
        <f>IF(P345=1,$O$3,IF(P345=2,$O$4,$O$5))</f>
        <v>0</v>
      </c>
    </row>
    <row r="346">
      <c r="A346" s="1" t="s">
        <v>593</v>
      </c>
      <c r="E346" s="27" t="s">
        <v>9494</v>
      </c>
    </row>
    <row r="347">
      <c r="A347" s="1" t="s">
        <v>594</v>
      </c>
    </row>
    <row r="348">
      <c r="A348" s="1" t="s">
        <v>596</v>
      </c>
      <c r="E348" s="27" t="s">
        <v>589</v>
      </c>
    </row>
    <row r="349" ht="26.4">
      <c r="A349" s="1" t="s">
        <v>587</v>
      </c>
      <c r="B349" s="1">
        <v>28</v>
      </c>
      <c r="C349" s="26" t="s">
        <v>9495</v>
      </c>
      <c r="D349" t="s">
        <v>589</v>
      </c>
      <c r="E349" s="27" t="s">
        <v>9496</v>
      </c>
      <c r="F349" s="28" t="s">
        <v>3050</v>
      </c>
      <c r="G349" s="29">
        <v>112</v>
      </c>
      <c r="H349" s="28">
        <v>0</v>
      </c>
      <c r="I349" s="30">
        <f>ROUND(G349*H349,P4)</f>
        <v>0</v>
      </c>
      <c r="L349" s="30">
        <v>0</v>
      </c>
      <c r="M349" s="24">
        <f>ROUND(G349*L349,P4)</f>
        <v>0</v>
      </c>
      <c r="N349" s="25" t="s">
        <v>589</v>
      </c>
      <c r="O349" s="31">
        <f>M349*AA349</f>
        <v>0</v>
      </c>
      <c r="P349" s="1">
        <v>3</v>
      </c>
      <c r="AA349" s="1">
        <f>IF(P349=1,$O$3,IF(P349=2,$O$4,$O$5))</f>
        <v>0</v>
      </c>
    </row>
    <row r="350" ht="26.4">
      <c r="A350" s="1" t="s">
        <v>593</v>
      </c>
      <c r="E350" s="27" t="s">
        <v>9496</v>
      </c>
    </row>
    <row r="351">
      <c r="A351" s="1" t="s">
        <v>594</v>
      </c>
    </row>
    <row r="352">
      <c r="A352" s="1" t="s">
        <v>596</v>
      </c>
      <c r="E352" s="27" t="s">
        <v>589</v>
      </c>
    </row>
    <row r="353">
      <c r="A353" s="1" t="s">
        <v>587</v>
      </c>
      <c r="B353" s="1">
        <v>29</v>
      </c>
      <c r="C353" s="26" t="s">
        <v>9497</v>
      </c>
      <c r="D353" t="s">
        <v>589</v>
      </c>
      <c r="E353" s="27" t="s">
        <v>9498</v>
      </c>
      <c r="F353" s="28" t="s">
        <v>621</v>
      </c>
      <c r="G353" s="29">
        <v>13</v>
      </c>
      <c r="H353" s="28">
        <v>0</v>
      </c>
      <c r="I353" s="30">
        <f>ROUND(G353*H353,P4)</f>
        <v>0</v>
      </c>
      <c r="L353" s="30">
        <v>0</v>
      </c>
      <c r="M353" s="24">
        <f>ROUND(G353*L353,P4)</f>
        <v>0</v>
      </c>
      <c r="N353" s="25" t="s">
        <v>589</v>
      </c>
      <c r="O353" s="31">
        <f>M353*AA353</f>
        <v>0</v>
      </c>
      <c r="P353" s="1">
        <v>3</v>
      </c>
      <c r="AA353" s="1">
        <f>IF(P353=1,$O$3,IF(P353=2,$O$4,$O$5))</f>
        <v>0</v>
      </c>
    </row>
    <row r="354">
      <c r="A354" s="1" t="s">
        <v>593</v>
      </c>
      <c r="E354" s="27" t="s">
        <v>9498</v>
      </c>
    </row>
    <row r="355">
      <c r="A355" s="1" t="s">
        <v>594</v>
      </c>
    </row>
    <row r="356">
      <c r="A356" s="1" t="s">
        <v>596</v>
      </c>
      <c r="E356" s="27" t="s">
        <v>589</v>
      </c>
    </row>
    <row r="357">
      <c r="A357" s="1" t="s">
        <v>587</v>
      </c>
      <c r="B357" s="1">
        <v>30</v>
      </c>
      <c r="C357" s="26" t="s">
        <v>9499</v>
      </c>
      <c r="D357" t="s">
        <v>589</v>
      </c>
      <c r="E357" s="27" t="s">
        <v>9500</v>
      </c>
      <c r="F357" s="28" t="s">
        <v>607</v>
      </c>
      <c r="G357" s="29">
        <v>107</v>
      </c>
      <c r="H357" s="28">
        <v>0</v>
      </c>
      <c r="I357" s="30">
        <f>ROUND(G357*H357,P4)</f>
        <v>0</v>
      </c>
      <c r="L357" s="30">
        <v>0</v>
      </c>
      <c r="M357" s="24">
        <f>ROUND(G357*L357,P4)</f>
        <v>0</v>
      </c>
      <c r="N357" s="25" t="s">
        <v>589</v>
      </c>
      <c r="O357" s="31">
        <f>M357*AA357</f>
        <v>0</v>
      </c>
      <c r="P357" s="1">
        <v>3</v>
      </c>
      <c r="AA357" s="1">
        <f>IF(P357=1,$O$3,IF(P357=2,$O$4,$O$5))</f>
        <v>0</v>
      </c>
    </row>
    <row r="358">
      <c r="A358" s="1" t="s">
        <v>593</v>
      </c>
      <c r="E358" s="27" t="s">
        <v>9500</v>
      </c>
    </row>
    <row r="359">
      <c r="A359" s="1" t="s">
        <v>594</v>
      </c>
    </row>
    <row r="360">
      <c r="A360" s="1" t="s">
        <v>596</v>
      </c>
      <c r="E360" s="27" t="s">
        <v>589</v>
      </c>
    </row>
    <row r="361">
      <c r="A361" s="1" t="s">
        <v>587</v>
      </c>
      <c r="B361" s="1">
        <v>31</v>
      </c>
      <c r="C361" s="26" t="s">
        <v>9501</v>
      </c>
      <c r="D361" t="s">
        <v>589</v>
      </c>
      <c r="E361" s="27" t="s">
        <v>9502</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593</v>
      </c>
      <c r="E362" s="27" t="s">
        <v>9502</v>
      </c>
    </row>
    <row r="363">
      <c r="A363" s="1" t="s">
        <v>594</v>
      </c>
    </row>
    <row r="364">
      <c r="A364" s="1" t="s">
        <v>596</v>
      </c>
      <c r="E364" s="27" t="s">
        <v>589</v>
      </c>
    </row>
    <row r="365">
      <c r="A365" s="1" t="s">
        <v>587</v>
      </c>
      <c r="B365" s="1">
        <v>32</v>
      </c>
      <c r="C365" s="26" t="s">
        <v>9503</v>
      </c>
      <c r="D365" t="s">
        <v>589</v>
      </c>
      <c r="E365" s="27" t="s">
        <v>9504</v>
      </c>
      <c r="F365" s="28" t="s">
        <v>621</v>
      </c>
      <c r="G365" s="29">
        <v>2</v>
      </c>
      <c r="H365" s="28">
        <v>0</v>
      </c>
      <c r="I365" s="30">
        <f>ROUND(G365*H365,P4)</f>
        <v>0</v>
      </c>
      <c r="L365" s="30">
        <v>0</v>
      </c>
      <c r="M365" s="24">
        <f>ROUND(G365*L365,P4)</f>
        <v>0</v>
      </c>
      <c r="N365" s="25" t="s">
        <v>589</v>
      </c>
      <c r="O365" s="31">
        <f>M365*AA365</f>
        <v>0</v>
      </c>
      <c r="P365" s="1">
        <v>3</v>
      </c>
      <c r="AA365" s="1">
        <f>IF(P365=1,$O$3,IF(P365=2,$O$4,$O$5))</f>
        <v>0</v>
      </c>
    </row>
    <row r="366">
      <c r="A366" s="1" t="s">
        <v>593</v>
      </c>
      <c r="E366" s="27" t="s">
        <v>9504</v>
      </c>
    </row>
    <row r="367">
      <c r="A367" s="1" t="s">
        <v>594</v>
      </c>
    </row>
    <row r="368">
      <c r="A368" s="1" t="s">
        <v>596</v>
      </c>
      <c r="E368" s="27" t="s">
        <v>589</v>
      </c>
    </row>
    <row r="369">
      <c r="A369" s="1" t="s">
        <v>587</v>
      </c>
      <c r="B369" s="1">
        <v>33</v>
      </c>
      <c r="C369" s="26" t="s">
        <v>9505</v>
      </c>
      <c r="D369" t="s">
        <v>589</v>
      </c>
      <c r="E369" s="27" t="s">
        <v>9506</v>
      </c>
      <c r="F369" s="28" t="s">
        <v>621</v>
      </c>
      <c r="G369" s="29">
        <v>2</v>
      </c>
      <c r="H369" s="28">
        <v>0</v>
      </c>
      <c r="I369" s="30">
        <f>ROUND(G369*H369,P4)</f>
        <v>0</v>
      </c>
      <c r="L369" s="30">
        <v>0</v>
      </c>
      <c r="M369" s="24">
        <f>ROUND(G369*L369,P4)</f>
        <v>0</v>
      </c>
      <c r="N369" s="25" t="s">
        <v>589</v>
      </c>
      <c r="O369" s="31">
        <f>M369*AA369</f>
        <v>0</v>
      </c>
      <c r="P369" s="1">
        <v>3</v>
      </c>
      <c r="AA369" s="1">
        <f>IF(P369=1,$O$3,IF(P369=2,$O$4,$O$5))</f>
        <v>0</v>
      </c>
    </row>
    <row r="370">
      <c r="A370" s="1" t="s">
        <v>593</v>
      </c>
      <c r="E370" s="27" t="s">
        <v>9506</v>
      </c>
    </row>
    <row r="371">
      <c r="A371" s="1" t="s">
        <v>594</v>
      </c>
    </row>
    <row r="372">
      <c r="A372" s="1" t="s">
        <v>596</v>
      </c>
      <c r="E372" s="27" t="s">
        <v>589</v>
      </c>
    </row>
    <row r="373">
      <c r="A373" s="1" t="s">
        <v>587</v>
      </c>
      <c r="B373" s="1">
        <v>34</v>
      </c>
      <c r="C373" s="26" t="s">
        <v>9507</v>
      </c>
      <c r="D373" t="s">
        <v>589</v>
      </c>
      <c r="E373" s="27" t="s">
        <v>9508</v>
      </c>
      <c r="F373" s="28" t="s">
        <v>614</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593</v>
      </c>
      <c r="E374" s="27" t="s">
        <v>9508</v>
      </c>
    </row>
    <row r="375">
      <c r="A375" s="1" t="s">
        <v>594</v>
      </c>
    </row>
    <row r="376">
      <c r="A376" s="1" t="s">
        <v>596</v>
      </c>
      <c r="E376" s="27" t="s">
        <v>589</v>
      </c>
    </row>
    <row r="377">
      <c r="A377" s="1" t="s">
        <v>587</v>
      </c>
      <c r="B377" s="1">
        <v>35</v>
      </c>
      <c r="C377" s="26" t="s">
        <v>9509</v>
      </c>
      <c r="D377" t="s">
        <v>589</v>
      </c>
      <c r="E377" s="27" t="s">
        <v>9510</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593</v>
      </c>
      <c r="E378" s="27" t="s">
        <v>9510</v>
      </c>
    </row>
    <row r="379">
      <c r="A379" s="1" t="s">
        <v>594</v>
      </c>
    </row>
    <row r="380">
      <c r="A380" s="1" t="s">
        <v>596</v>
      </c>
      <c r="E380" s="27" t="s">
        <v>589</v>
      </c>
    </row>
    <row r="381" ht="26.4">
      <c r="A381" s="1" t="s">
        <v>587</v>
      </c>
      <c r="B381" s="1">
        <v>36</v>
      </c>
      <c r="C381" s="26" t="s">
        <v>9511</v>
      </c>
      <c r="D381" t="s">
        <v>589</v>
      </c>
      <c r="E381" s="27" t="s">
        <v>9512</v>
      </c>
      <c r="F381" s="28" t="s">
        <v>607</v>
      </c>
      <c r="G381" s="29">
        <v>4</v>
      </c>
      <c r="H381" s="28">
        <v>0</v>
      </c>
      <c r="I381" s="30">
        <f>ROUND(G381*H381,P4)</f>
        <v>0</v>
      </c>
      <c r="L381" s="30">
        <v>0</v>
      </c>
      <c r="M381" s="24">
        <f>ROUND(G381*L381,P4)</f>
        <v>0</v>
      </c>
      <c r="N381" s="25" t="s">
        <v>589</v>
      </c>
      <c r="O381" s="31">
        <f>M381*AA381</f>
        <v>0</v>
      </c>
      <c r="P381" s="1">
        <v>3</v>
      </c>
      <c r="AA381" s="1">
        <f>IF(P381=1,$O$3,IF(P381=2,$O$4,$O$5))</f>
        <v>0</v>
      </c>
    </row>
    <row r="382" ht="26.4">
      <c r="A382" s="1" t="s">
        <v>593</v>
      </c>
      <c r="E382" s="27" t="s">
        <v>9512</v>
      </c>
    </row>
    <row r="383">
      <c r="A383" s="1" t="s">
        <v>594</v>
      </c>
    </row>
    <row r="384">
      <c r="A384" s="1" t="s">
        <v>596</v>
      </c>
      <c r="E384" s="27" t="s">
        <v>589</v>
      </c>
    </row>
    <row r="385">
      <c r="A385" s="1" t="s">
        <v>584</v>
      </c>
      <c r="C385" s="22" t="s">
        <v>8317</v>
      </c>
      <c r="E385" s="23" t="s">
        <v>8314</v>
      </c>
      <c r="L385" s="24">
        <f>SUMIFS(L386:L441,A386:A441,"P")</f>
        <v>0</v>
      </c>
      <c r="M385" s="24">
        <f>SUMIFS(M386:M441,A386:A441,"P")</f>
        <v>0</v>
      </c>
      <c r="N385" s="25"/>
    </row>
    <row r="386">
      <c r="A386" s="1" t="s">
        <v>587</v>
      </c>
      <c r="B386" s="1">
        <v>37</v>
      </c>
      <c r="C386" s="26" t="s">
        <v>9513</v>
      </c>
      <c r="D386" t="s">
        <v>589</v>
      </c>
      <c r="E386" s="27" t="s">
        <v>8316</v>
      </c>
      <c r="F386" s="28" t="s">
        <v>607</v>
      </c>
      <c r="G386" s="29">
        <v>12</v>
      </c>
      <c r="H386" s="28">
        <v>0</v>
      </c>
      <c r="I386" s="30">
        <f>ROUND(G386*H386,P4)</f>
        <v>0</v>
      </c>
      <c r="L386" s="30">
        <v>0</v>
      </c>
      <c r="M386" s="24">
        <f>ROUND(G386*L386,P4)</f>
        <v>0</v>
      </c>
      <c r="N386" s="25" t="s">
        <v>589</v>
      </c>
      <c r="O386" s="31">
        <f>M386*AA386</f>
        <v>0</v>
      </c>
      <c r="P386" s="1">
        <v>3</v>
      </c>
      <c r="AA386" s="1">
        <f>IF(P386=1,$O$3,IF(P386=2,$O$4,$O$5))</f>
        <v>0</v>
      </c>
    </row>
    <row r="387">
      <c r="A387" s="1" t="s">
        <v>593</v>
      </c>
      <c r="E387" s="27" t="s">
        <v>8316</v>
      </c>
    </row>
    <row r="388">
      <c r="A388" s="1" t="s">
        <v>594</v>
      </c>
    </row>
    <row r="389">
      <c r="A389" s="1" t="s">
        <v>596</v>
      </c>
      <c r="E389" s="27" t="s">
        <v>589</v>
      </c>
    </row>
    <row r="390">
      <c r="A390" s="1" t="s">
        <v>587</v>
      </c>
      <c r="B390" s="1">
        <v>38</v>
      </c>
      <c r="C390" s="26" t="s">
        <v>9514</v>
      </c>
      <c r="D390" t="s">
        <v>589</v>
      </c>
      <c r="E390" s="27" t="s">
        <v>8318</v>
      </c>
      <c r="F390" s="28" t="s">
        <v>4131</v>
      </c>
      <c r="G390" s="29">
        <v>1</v>
      </c>
      <c r="H390" s="28">
        <v>0</v>
      </c>
      <c r="I390" s="30">
        <f>ROUND(G390*H390,P4)</f>
        <v>0</v>
      </c>
      <c r="L390" s="30">
        <v>0</v>
      </c>
      <c r="M390" s="24">
        <f>ROUND(G390*L390,P4)</f>
        <v>0</v>
      </c>
      <c r="N390" s="25" t="s">
        <v>589</v>
      </c>
      <c r="O390" s="31">
        <f>M390*AA390</f>
        <v>0</v>
      </c>
      <c r="P390" s="1">
        <v>3</v>
      </c>
      <c r="AA390" s="1">
        <f>IF(P390=1,$O$3,IF(P390=2,$O$4,$O$5))</f>
        <v>0</v>
      </c>
    </row>
    <row r="391">
      <c r="A391" s="1" t="s">
        <v>593</v>
      </c>
      <c r="E391" s="27" t="s">
        <v>8318</v>
      </c>
    </row>
    <row r="392">
      <c r="A392" s="1" t="s">
        <v>594</v>
      </c>
    </row>
    <row r="393">
      <c r="A393" s="1" t="s">
        <v>596</v>
      </c>
      <c r="E393" s="27" t="s">
        <v>589</v>
      </c>
    </row>
    <row r="394">
      <c r="A394" s="1" t="s">
        <v>587</v>
      </c>
      <c r="B394" s="1">
        <v>39</v>
      </c>
      <c r="C394" s="26" t="s">
        <v>9515</v>
      </c>
      <c r="D394" t="s">
        <v>589</v>
      </c>
      <c r="E394" s="27" t="s">
        <v>8320</v>
      </c>
      <c r="F394" s="28" t="s">
        <v>607</v>
      </c>
      <c r="G394" s="29">
        <v>12</v>
      </c>
      <c r="H394" s="28">
        <v>0</v>
      </c>
      <c r="I394" s="30">
        <f>ROUND(G394*H394,P4)</f>
        <v>0</v>
      </c>
      <c r="L394" s="30">
        <v>0</v>
      </c>
      <c r="M394" s="24">
        <f>ROUND(G394*L394,P4)</f>
        <v>0</v>
      </c>
      <c r="N394" s="25" t="s">
        <v>589</v>
      </c>
      <c r="O394" s="31">
        <f>M394*AA394</f>
        <v>0</v>
      </c>
      <c r="P394" s="1">
        <v>3</v>
      </c>
      <c r="AA394" s="1">
        <f>IF(P394=1,$O$3,IF(P394=2,$O$4,$O$5))</f>
        <v>0</v>
      </c>
    </row>
    <row r="395">
      <c r="A395" s="1" t="s">
        <v>593</v>
      </c>
      <c r="E395" s="27" t="s">
        <v>8320</v>
      </c>
    </row>
    <row r="396">
      <c r="A396" s="1" t="s">
        <v>594</v>
      </c>
    </row>
    <row r="397">
      <c r="A397" s="1" t="s">
        <v>596</v>
      </c>
      <c r="E397" s="27" t="s">
        <v>589</v>
      </c>
    </row>
    <row r="398">
      <c r="A398" s="1" t="s">
        <v>587</v>
      </c>
      <c r="B398" s="1">
        <v>40</v>
      </c>
      <c r="C398" s="26" t="s">
        <v>9516</v>
      </c>
      <c r="D398" t="s">
        <v>589</v>
      </c>
      <c r="E398" s="27" t="s">
        <v>8322</v>
      </c>
      <c r="F398" s="28" t="s">
        <v>621</v>
      </c>
      <c r="G398" s="29">
        <v>2</v>
      </c>
      <c r="H398" s="28">
        <v>0</v>
      </c>
      <c r="I398" s="30">
        <f>ROUND(G398*H398,P4)</f>
        <v>0</v>
      </c>
      <c r="L398" s="30">
        <v>0</v>
      </c>
      <c r="M398" s="24">
        <f>ROUND(G398*L398,P4)</f>
        <v>0</v>
      </c>
      <c r="N398" s="25" t="s">
        <v>589</v>
      </c>
      <c r="O398" s="31">
        <f>M398*AA398</f>
        <v>0</v>
      </c>
      <c r="P398" s="1">
        <v>3</v>
      </c>
      <c r="AA398" s="1">
        <f>IF(P398=1,$O$3,IF(P398=2,$O$4,$O$5))</f>
        <v>0</v>
      </c>
    </row>
    <row r="399">
      <c r="A399" s="1" t="s">
        <v>593</v>
      </c>
      <c r="E399" s="27" t="s">
        <v>8322</v>
      </c>
    </row>
    <row r="400">
      <c r="A400" s="1" t="s">
        <v>594</v>
      </c>
    </row>
    <row r="401">
      <c r="A401" s="1" t="s">
        <v>596</v>
      </c>
      <c r="E401" s="27" t="s">
        <v>589</v>
      </c>
    </row>
    <row r="402">
      <c r="A402" s="1" t="s">
        <v>587</v>
      </c>
      <c r="B402" s="1">
        <v>41</v>
      </c>
      <c r="C402" s="26" t="s">
        <v>9517</v>
      </c>
      <c r="D402" t="s">
        <v>589</v>
      </c>
      <c r="E402" s="27" t="s">
        <v>9518</v>
      </c>
      <c r="F402" s="28" t="s">
        <v>621</v>
      </c>
      <c r="G402" s="29">
        <v>2</v>
      </c>
      <c r="H402" s="28">
        <v>0</v>
      </c>
      <c r="I402" s="30">
        <f>ROUND(G402*H402,P4)</f>
        <v>0</v>
      </c>
      <c r="L402" s="30">
        <v>0</v>
      </c>
      <c r="M402" s="24">
        <f>ROUND(G402*L402,P4)</f>
        <v>0</v>
      </c>
      <c r="N402" s="25" t="s">
        <v>589</v>
      </c>
      <c r="O402" s="31">
        <f>M402*AA402</f>
        <v>0</v>
      </c>
      <c r="P402" s="1">
        <v>3</v>
      </c>
      <c r="AA402" s="1">
        <f>IF(P402=1,$O$3,IF(P402=2,$O$4,$O$5))</f>
        <v>0</v>
      </c>
    </row>
    <row r="403">
      <c r="A403" s="1" t="s">
        <v>593</v>
      </c>
      <c r="E403" s="27" t="s">
        <v>9518</v>
      </c>
    </row>
    <row r="404">
      <c r="A404" s="1" t="s">
        <v>594</v>
      </c>
    </row>
    <row r="405">
      <c r="A405" s="1" t="s">
        <v>596</v>
      </c>
      <c r="E405" s="27" t="s">
        <v>589</v>
      </c>
    </row>
    <row r="406">
      <c r="A406" s="1" t="s">
        <v>587</v>
      </c>
      <c r="B406" s="1">
        <v>42</v>
      </c>
      <c r="C406" s="26" t="s">
        <v>9519</v>
      </c>
      <c r="D406" t="s">
        <v>589</v>
      </c>
      <c r="E406" s="27" t="s">
        <v>8324</v>
      </c>
      <c r="F406" s="28" t="s">
        <v>607</v>
      </c>
      <c r="G406" s="29">
        <v>22</v>
      </c>
      <c r="H406" s="28">
        <v>0</v>
      </c>
      <c r="I406" s="30">
        <f>ROUND(G406*H406,P4)</f>
        <v>0</v>
      </c>
      <c r="L406" s="30">
        <v>0</v>
      </c>
      <c r="M406" s="24">
        <f>ROUND(G406*L406,P4)</f>
        <v>0</v>
      </c>
      <c r="N406" s="25" t="s">
        <v>589</v>
      </c>
      <c r="O406" s="31">
        <f>M406*AA406</f>
        <v>0</v>
      </c>
      <c r="P406" s="1">
        <v>3</v>
      </c>
      <c r="AA406" s="1">
        <f>IF(P406=1,$O$3,IF(P406=2,$O$4,$O$5))</f>
        <v>0</v>
      </c>
    </row>
    <row r="407">
      <c r="A407" s="1" t="s">
        <v>593</v>
      </c>
      <c r="E407" s="27" t="s">
        <v>8324</v>
      </c>
    </row>
    <row r="408">
      <c r="A408" s="1" t="s">
        <v>594</v>
      </c>
    </row>
    <row r="409">
      <c r="A409" s="1" t="s">
        <v>596</v>
      </c>
      <c r="E409" s="27" t="s">
        <v>589</v>
      </c>
    </row>
    <row r="410">
      <c r="A410" s="1" t="s">
        <v>587</v>
      </c>
      <c r="B410" s="1">
        <v>43</v>
      </c>
      <c r="C410" s="26" t="s">
        <v>9520</v>
      </c>
      <c r="D410" t="s">
        <v>589</v>
      </c>
      <c r="E410" s="27" t="s">
        <v>8328</v>
      </c>
      <c r="F410" s="28" t="s">
        <v>607</v>
      </c>
      <c r="G410" s="29">
        <v>29</v>
      </c>
      <c r="H410" s="28">
        <v>0</v>
      </c>
      <c r="I410" s="30">
        <f>ROUND(G410*H410,P4)</f>
        <v>0</v>
      </c>
      <c r="L410" s="30">
        <v>0</v>
      </c>
      <c r="M410" s="24">
        <f>ROUND(G410*L410,P4)</f>
        <v>0</v>
      </c>
      <c r="N410" s="25" t="s">
        <v>589</v>
      </c>
      <c r="O410" s="31">
        <f>M410*AA410</f>
        <v>0</v>
      </c>
      <c r="P410" s="1">
        <v>3</v>
      </c>
      <c r="AA410" s="1">
        <f>IF(P410=1,$O$3,IF(P410=2,$O$4,$O$5))</f>
        <v>0</v>
      </c>
    </row>
    <row r="411">
      <c r="A411" s="1" t="s">
        <v>593</v>
      </c>
      <c r="E411" s="27" t="s">
        <v>8328</v>
      </c>
    </row>
    <row r="412">
      <c r="A412" s="1" t="s">
        <v>594</v>
      </c>
    </row>
    <row r="413">
      <c r="A413" s="1" t="s">
        <v>596</v>
      </c>
      <c r="E413" s="27" t="s">
        <v>589</v>
      </c>
    </row>
    <row r="414">
      <c r="A414" s="1" t="s">
        <v>587</v>
      </c>
      <c r="B414" s="1">
        <v>44</v>
      </c>
      <c r="C414" s="26" t="s">
        <v>9521</v>
      </c>
      <c r="D414" t="s">
        <v>589</v>
      </c>
      <c r="E414" s="27" t="s">
        <v>8326</v>
      </c>
      <c r="F414" s="28" t="s">
        <v>607</v>
      </c>
      <c r="G414" s="29">
        <v>4</v>
      </c>
      <c r="H414" s="28">
        <v>0</v>
      </c>
      <c r="I414" s="30">
        <f>ROUND(G414*H414,P4)</f>
        <v>0</v>
      </c>
      <c r="L414" s="30">
        <v>0</v>
      </c>
      <c r="M414" s="24">
        <f>ROUND(G414*L414,P4)</f>
        <v>0</v>
      </c>
      <c r="N414" s="25" t="s">
        <v>589</v>
      </c>
      <c r="O414" s="31">
        <f>M414*AA414</f>
        <v>0</v>
      </c>
      <c r="P414" s="1">
        <v>3</v>
      </c>
      <c r="AA414" s="1">
        <f>IF(P414=1,$O$3,IF(P414=2,$O$4,$O$5))</f>
        <v>0</v>
      </c>
    </row>
    <row r="415">
      <c r="A415" s="1" t="s">
        <v>593</v>
      </c>
      <c r="E415" s="27" t="s">
        <v>8326</v>
      </c>
    </row>
    <row r="416">
      <c r="A416" s="1" t="s">
        <v>594</v>
      </c>
    </row>
    <row r="417">
      <c r="A417" s="1" t="s">
        <v>596</v>
      </c>
      <c r="E417" s="27" t="s">
        <v>589</v>
      </c>
    </row>
    <row r="418">
      <c r="A418" s="1" t="s">
        <v>587</v>
      </c>
      <c r="B418" s="1">
        <v>45</v>
      </c>
      <c r="C418" s="26" t="s">
        <v>9522</v>
      </c>
      <c r="D418" t="s">
        <v>589</v>
      </c>
      <c r="E418" s="27" t="s">
        <v>8330</v>
      </c>
      <c r="F418" s="28" t="s">
        <v>4131</v>
      </c>
      <c r="G418" s="29">
        <v>52</v>
      </c>
      <c r="H418" s="28">
        <v>0</v>
      </c>
      <c r="I418" s="30">
        <f>ROUND(G418*H418,P4)</f>
        <v>0</v>
      </c>
      <c r="L418" s="30">
        <v>0</v>
      </c>
      <c r="M418" s="24">
        <f>ROUND(G418*L418,P4)</f>
        <v>0</v>
      </c>
      <c r="N418" s="25" t="s">
        <v>589</v>
      </c>
      <c r="O418" s="31">
        <f>M418*AA418</f>
        <v>0</v>
      </c>
      <c r="P418" s="1">
        <v>3</v>
      </c>
      <c r="AA418" s="1">
        <f>IF(P418=1,$O$3,IF(P418=2,$O$4,$O$5))</f>
        <v>0</v>
      </c>
    </row>
    <row r="419">
      <c r="A419" s="1" t="s">
        <v>593</v>
      </c>
      <c r="E419" s="27" t="s">
        <v>8330</v>
      </c>
    </row>
    <row r="420">
      <c r="A420" s="1" t="s">
        <v>594</v>
      </c>
    </row>
    <row r="421">
      <c r="A421" s="1" t="s">
        <v>596</v>
      </c>
      <c r="E421" s="27" t="s">
        <v>589</v>
      </c>
    </row>
    <row r="422">
      <c r="A422" s="1" t="s">
        <v>587</v>
      </c>
      <c r="B422" s="1">
        <v>46</v>
      </c>
      <c r="C422" s="26" t="s">
        <v>9523</v>
      </c>
      <c r="D422" t="s">
        <v>589</v>
      </c>
      <c r="E422" s="27" t="s">
        <v>8332</v>
      </c>
      <c r="F422" s="28" t="s">
        <v>621</v>
      </c>
      <c r="G422" s="29">
        <v>12</v>
      </c>
      <c r="H422" s="28">
        <v>0</v>
      </c>
      <c r="I422" s="30">
        <f>ROUND(G422*H422,P4)</f>
        <v>0</v>
      </c>
      <c r="L422" s="30">
        <v>0</v>
      </c>
      <c r="M422" s="24">
        <f>ROUND(G422*L422,P4)</f>
        <v>0</v>
      </c>
      <c r="N422" s="25" t="s">
        <v>589</v>
      </c>
      <c r="O422" s="31">
        <f>M422*AA422</f>
        <v>0</v>
      </c>
      <c r="P422" s="1">
        <v>3</v>
      </c>
      <c r="AA422" s="1">
        <f>IF(P422=1,$O$3,IF(P422=2,$O$4,$O$5))</f>
        <v>0</v>
      </c>
    </row>
    <row r="423">
      <c r="A423" s="1" t="s">
        <v>593</v>
      </c>
      <c r="E423" s="27" t="s">
        <v>8332</v>
      </c>
    </row>
    <row r="424">
      <c r="A424" s="1" t="s">
        <v>594</v>
      </c>
    </row>
    <row r="425">
      <c r="A425" s="1" t="s">
        <v>596</v>
      </c>
      <c r="E425" s="27" t="s">
        <v>589</v>
      </c>
    </row>
    <row r="426">
      <c r="A426" s="1" t="s">
        <v>587</v>
      </c>
      <c r="B426" s="1">
        <v>47</v>
      </c>
      <c r="C426" s="26" t="s">
        <v>9524</v>
      </c>
      <c r="D426" t="s">
        <v>589</v>
      </c>
      <c r="E426" s="27" t="s">
        <v>8336</v>
      </c>
      <c r="F426" s="28" t="s">
        <v>621</v>
      </c>
      <c r="G426" s="29">
        <v>2</v>
      </c>
      <c r="H426" s="28">
        <v>0</v>
      </c>
      <c r="I426" s="30">
        <f>ROUND(G426*H426,P4)</f>
        <v>0</v>
      </c>
      <c r="L426" s="30">
        <v>0</v>
      </c>
      <c r="M426" s="24">
        <f>ROUND(G426*L426,P4)</f>
        <v>0</v>
      </c>
      <c r="N426" s="25" t="s">
        <v>589</v>
      </c>
      <c r="O426" s="31">
        <f>M426*AA426</f>
        <v>0</v>
      </c>
      <c r="P426" s="1">
        <v>3</v>
      </c>
      <c r="AA426" s="1">
        <f>IF(P426=1,$O$3,IF(P426=2,$O$4,$O$5))</f>
        <v>0</v>
      </c>
    </row>
    <row r="427">
      <c r="A427" s="1" t="s">
        <v>593</v>
      </c>
      <c r="E427" s="27" t="s">
        <v>8336</v>
      </c>
    </row>
    <row r="428">
      <c r="A428" s="1" t="s">
        <v>594</v>
      </c>
    </row>
    <row r="429">
      <c r="A429" s="1" t="s">
        <v>596</v>
      </c>
      <c r="E429" s="27" t="s">
        <v>589</v>
      </c>
    </row>
    <row r="430">
      <c r="A430" s="1" t="s">
        <v>587</v>
      </c>
      <c r="B430" s="1">
        <v>48</v>
      </c>
      <c r="C430" s="26" t="s">
        <v>9525</v>
      </c>
      <c r="D430" t="s">
        <v>589</v>
      </c>
      <c r="E430" s="27" t="s">
        <v>8334</v>
      </c>
      <c r="F430" s="28" t="s">
        <v>621</v>
      </c>
      <c r="G430" s="29">
        <v>2</v>
      </c>
      <c r="H430" s="28">
        <v>0</v>
      </c>
      <c r="I430" s="30">
        <f>ROUND(G430*H430,P4)</f>
        <v>0</v>
      </c>
      <c r="L430" s="30">
        <v>0</v>
      </c>
      <c r="M430" s="24">
        <f>ROUND(G430*L430,P4)</f>
        <v>0</v>
      </c>
      <c r="N430" s="25" t="s">
        <v>589</v>
      </c>
      <c r="O430" s="31">
        <f>M430*AA430</f>
        <v>0</v>
      </c>
      <c r="P430" s="1">
        <v>3</v>
      </c>
      <c r="AA430" s="1">
        <f>IF(P430=1,$O$3,IF(P430=2,$O$4,$O$5))</f>
        <v>0</v>
      </c>
    </row>
    <row r="431">
      <c r="A431" s="1" t="s">
        <v>593</v>
      </c>
      <c r="E431" s="27" t="s">
        <v>8334</v>
      </c>
    </row>
    <row r="432">
      <c r="A432" s="1" t="s">
        <v>594</v>
      </c>
    </row>
    <row r="433">
      <c r="A433" s="1" t="s">
        <v>596</v>
      </c>
      <c r="E433" s="27" t="s">
        <v>589</v>
      </c>
    </row>
    <row r="434">
      <c r="A434" s="1" t="s">
        <v>587</v>
      </c>
      <c r="B434" s="1">
        <v>49</v>
      </c>
      <c r="C434" s="26" t="s">
        <v>9526</v>
      </c>
      <c r="D434" t="s">
        <v>589</v>
      </c>
      <c r="E434" s="27" t="s">
        <v>8338</v>
      </c>
      <c r="F434" s="28" t="s">
        <v>607</v>
      </c>
      <c r="G434" s="29">
        <v>1</v>
      </c>
      <c r="H434" s="28">
        <v>0</v>
      </c>
      <c r="I434" s="30">
        <f>ROUND(G434*H434,P4)</f>
        <v>0</v>
      </c>
      <c r="L434" s="30">
        <v>0</v>
      </c>
      <c r="M434" s="24">
        <f>ROUND(G434*L434,P4)</f>
        <v>0</v>
      </c>
      <c r="N434" s="25" t="s">
        <v>589</v>
      </c>
      <c r="O434" s="31">
        <f>M434*AA434</f>
        <v>0</v>
      </c>
      <c r="P434" s="1">
        <v>3</v>
      </c>
      <c r="AA434" s="1">
        <f>IF(P434=1,$O$3,IF(P434=2,$O$4,$O$5))</f>
        <v>0</v>
      </c>
    </row>
    <row r="435">
      <c r="A435" s="1" t="s">
        <v>593</v>
      </c>
      <c r="E435" s="27" t="s">
        <v>8338</v>
      </c>
    </row>
    <row r="436">
      <c r="A436" s="1" t="s">
        <v>594</v>
      </c>
    </row>
    <row r="437">
      <c r="A437" s="1" t="s">
        <v>596</v>
      </c>
      <c r="E437" s="27" t="s">
        <v>589</v>
      </c>
    </row>
    <row r="438">
      <c r="A438" s="1" t="s">
        <v>587</v>
      </c>
      <c r="B438" s="1">
        <v>50</v>
      </c>
      <c r="C438" s="26" t="s">
        <v>9527</v>
      </c>
      <c r="D438" t="s">
        <v>589</v>
      </c>
      <c r="E438" s="27" t="s">
        <v>8501</v>
      </c>
      <c r="F438" s="28" t="s">
        <v>621</v>
      </c>
      <c r="G438" s="29">
        <v>1</v>
      </c>
      <c r="H438" s="28">
        <v>0</v>
      </c>
      <c r="I438" s="30">
        <f>ROUND(G438*H438,P4)</f>
        <v>0</v>
      </c>
      <c r="L438" s="30">
        <v>0</v>
      </c>
      <c r="M438" s="24">
        <f>ROUND(G438*L438,P4)</f>
        <v>0</v>
      </c>
      <c r="N438" s="25" t="s">
        <v>589</v>
      </c>
      <c r="O438" s="31">
        <f>M438*AA438</f>
        <v>0</v>
      </c>
      <c r="P438" s="1">
        <v>3</v>
      </c>
      <c r="AA438" s="1">
        <f>IF(P438=1,$O$3,IF(P438=2,$O$4,$O$5))</f>
        <v>0</v>
      </c>
    </row>
    <row r="439">
      <c r="A439" s="1" t="s">
        <v>593</v>
      </c>
      <c r="E439" s="27" t="s">
        <v>8501</v>
      </c>
    </row>
    <row r="440">
      <c r="A440" s="1" t="s">
        <v>594</v>
      </c>
    </row>
    <row r="441">
      <c r="A441" s="1" t="s">
        <v>596</v>
      </c>
      <c r="E441" s="27" t="s">
        <v>589</v>
      </c>
    </row>
    <row r="442">
      <c r="A442" s="1" t="s">
        <v>584</v>
      </c>
      <c r="C442" s="22" t="s">
        <v>8347</v>
      </c>
      <c r="E442" s="23" t="s">
        <v>8340</v>
      </c>
      <c r="L442" s="24">
        <f>SUMIFS(L443:L482,A443:A482,"P")</f>
        <v>0</v>
      </c>
      <c r="M442" s="24">
        <f>SUMIFS(M443:M482,A443:A482,"P")</f>
        <v>0</v>
      </c>
      <c r="N442" s="25"/>
    </row>
    <row r="443">
      <c r="A443" s="1" t="s">
        <v>587</v>
      </c>
      <c r="B443" s="1">
        <v>51</v>
      </c>
      <c r="C443" s="26" t="s">
        <v>9528</v>
      </c>
      <c r="D443" t="s">
        <v>589</v>
      </c>
      <c r="E443" s="27" t="s">
        <v>8342</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8342</v>
      </c>
    </row>
    <row r="445">
      <c r="A445" s="1" t="s">
        <v>594</v>
      </c>
    </row>
    <row r="446">
      <c r="A446" s="1" t="s">
        <v>596</v>
      </c>
      <c r="E446" s="27" t="s">
        <v>589</v>
      </c>
    </row>
    <row r="447">
      <c r="A447" s="1" t="s">
        <v>587</v>
      </c>
      <c r="B447" s="1">
        <v>52</v>
      </c>
      <c r="C447" s="26" t="s">
        <v>9529</v>
      </c>
      <c r="D447" t="s">
        <v>589</v>
      </c>
      <c r="E447" s="27" t="s">
        <v>8344</v>
      </c>
      <c r="F447" s="28" t="s">
        <v>607</v>
      </c>
      <c r="G447" s="29">
        <v>16</v>
      </c>
      <c r="H447" s="28">
        <v>0</v>
      </c>
      <c r="I447" s="30">
        <f>ROUND(G447*H447,P4)</f>
        <v>0</v>
      </c>
      <c r="L447" s="30">
        <v>0</v>
      </c>
      <c r="M447" s="24">
        <f>ROUND(G447*L447,P4)</f>
        <v>0</v>
      </c>
      <c r="N447" s="25" t="s">
        <v>589</v>
      </c>
      <c r="O447" s="31">
        <f>M447*AA447</f>
        <v>0</v>
      </c>
      <c r="P447" s="1">
        <v>3</v>
      </c>
      <c r="AA447" s="1">
        <f>IF(P447=1,$O$3,IF(P447=2,$O$4,$O$5))</f>
        <v>0</v>
      </c>
    </row>
    <row r="448">
      <c r="A448" s="1" t="s">
        <v>593</v>
      </c>
      <c r="E448" s="27" t="s">
        <v>8344</v>
      </c>
    </row>
    <row r="449">
      <c r="A449" s="1" t="s">
        <v>594</v>
      </c>
    </row>
    <row r="450">
      <c r="A450" s="1" t="s">
        <v>596</v>
      </c>
      <c r="E450" s="27" t="s">
        <v>589</v>
      </c>
    </row>
    <row r="451">
      <c r="A451" s="1" t="s">
        <v>587</v>
      </c>
      <c r="B451" s="1">
        <v>53</v>
      </c>
      <c r="C451" s="26" t="s">
        <v>9530</v>
      </c>
      <c r="D451" t="s">
        <v>589</v>
      </c>
      <c r="E451" s="27" t="s">
        <v>8346</v>
      </c>
      <c r="F451" s="28" t="s">
        <v>621</v>
      </c>
      <c r="G451" s="29">
        <v>2</v>
      </c>
      <c r="H451" s="28">
        <v>0</v>
      </c>
      <c r="I451" s="30">
        <f>ROUND(G451*H451,P4)</f>
        <v>0</v>
      </c>
      <c r="L451" s="30">
        <v>0</v>
      </c>
      <c r="M451" s="24">
        <f>ROUND(G451*L451,P4)</f>
        <v>0</v>
      </c>
      <c r="N451" s="25" t="s">
        <v>589</v>
      </c>
      <c r="O451" s="31">
        <f>M451*AA451</f>
        <v>0</v>
      </c>
      <c r="P451" s="1">
        <v>3</v>
      </c>
      <c r="AA451" s="1">
        <f>IF(P451=1,$O$3,IF(P451=2,$O$4,$O$5))</f>
        <v>0</v>
      </c>
    </row>
    <row r="452">
      <c r="A452" s="1" t="s">
        <v>593</v>
      </c>
      <c r="E452" s="27" t="s">
        <v>8346</v>
      </c>
    </row>
    <row r="453">
      <c r="A453" s="1" t="s">
        <v>594</v>
      </c>
    </row>
    <row r="454">
      <c r="A454" s="1" t="s">
        <v>596</v>
      </c>
      <c r="E454" s="27" t="s">
        <v>589</v>
      </c>
    </row>
    <row r="455" ht="26.4">
      <c r="A455" s="1" t="s">
        <v>587</v>
      </c>
      <c r="B455" s="1">
        <v>54</v>
      </c>
      <c r="C455" s="26" t="s">
        <v>9531</v>
      </c>
      <c r="D455" t="s">
        <v>589</v>
      </c>
      <c r="E455" s="27" t="s">
        <v>9532</v>
      </c>
      <c r="F455" s="28" t="s">
        <v>621</v>
      </c>
      <c r="G455" s="29">
        <v>2</v>
      </c>
      <c r="H455" s="28">
        <v>0</v>
      </c>
      <c r="I455" s="30">
        <f>ROUND(G455*H455,P4)</f>
        <v>0</v>
      </c>
      <c r="L455" s="30">
        <v>0</v>
      </c>
      <c r="M455" s="24">
        <f>ROUND(G455*L455,P4)</f>
        <v>0</v>
      </c>
      <c r="N455" s="25" t="s">
        <v>589</v>
      </c>
      <c r="O455" s="31">
        <f>M455*AA455</f>
        <v>0</v>
      </c>
      <c r="P455" s="1">
        <v>3</v>
      </c>
      <c r="AA455" s="1">
        <f>IF(P455=1,$O$3,IF(P455=2,$O$4,$O$5))</f>
        <v>0</v>
      </c>
    </row>
    <row r="456" ht="26.4">
      <c r="A456" s="1" t="s">
        <v>593</v>
      </c>
      <c r="E456" s="27" t="s">
        <v>9532</v>
      </c>
    </row>
    <row r="457">
      <c r="A457" s="1" t="s">
        <v>594</v>
      </c>
    </row>
    <row r="458">
      <c r="A458" s="1" t="s">
        <v>596</v>
      </c>
      <c r="E458" s="27" t="s">
        <v>589</v>
      </c>
    </row>
    <row r="459">
      <c r="A459" s="1" t="s">
        <v>587</v>
      </c>
      <c r="B459" s="1">
        <v>55</v>
      </c>
      <c r="C459" s="26" t="s">
        <v>9533</v>
      </c>
      <c r="D459" t="s">
        <v>589</v>
      </c>
      <c r="E459" s="27" t="s">
        <v>8350</v>
      </c>
      <c r="F459" s="28" t="s">
        <v>621</v>
      </c>
      <c r="G459" s="29">
        <v>18</v>
      </c>
      <c r="H459" s="28">
        <v>0</v>
      </c>
      <c r="I459" s="30">
        <f>ROUND(G459*H459,P4)</f>
        <v>0</v>
      </c>
      <c r="L459" s="30">
        <v>0</v>
      </c>
      <c r="M459" s="24">
        <f>ROUND(G459*L459,P4)</f>
        <v>0</v>
      </c>
      <c r="N459" s="25" t="s">
        <v>589</v>
      </c>
      <c r="O459" s="31">
        <f>M459*AA459</f>
        <v>0</v>
      </c>
      <c r="P459" s="1">
        <v>3</v>
      </c>
      <c r="AA459" s="1">
        <f>IF(P459=1,$O$3,IF(P459=2,$O$4,$O$5))</f>
        <v>0</v>
      </c>
    </row>
    <row r="460">
      <c r="A460" s="1" t="s">
        <v>593</v>
      </c>
      <c r="E460" s="27" t="s">
        <v>8350</v>
      </c>
    </row>
    <row r="461">
      <c r="A461" s="1" t="s">
        <v>594</v>
      </c>
    </row>
    <row r="462">
      <c r="A462" s="1" t="s">
        <v>596</v>
      </c>
      <c r="E462" s="27" t="s">
        <v>589</v>
      </c>
    </row>
    <row r="463">
      <c r="A463" s="1" t="s">
        <v>587</v>
      </c>
      <c r="B463" s="1">
        <v>56</v>
      </c>
      <c r="C463" s="26" t="s">
        <v>9534</v>
      </c>
      <c r="D463" t="s">
        <v>589</v>
      </c>
      <c r="E463" s="27" t="s">
        <v>8352</v>
      </c>
      <c r="F463" s="28" t="s">
        <v>621</v>
      </c>
      <c r="G463" s="29">
        <v>18</v>
      </c>
      <c r="H463" s="28">
        <v>0</v>
      </c>
      <c r="I463" s="30">
        <f>ROUND(G463*H463,P4)</f>
        <v>0</v>
      </c>
      <c r="L463" s="30">
        <v>0</v>
      </c>
      <c r="M463" s="24">
        <f>ROUND(G463*L463,P4)</f>
        <v>0</v>
      </c>
      <c r="N463" s="25" t="s">
        <v>589</v>
      </c>
      <c r="O463" s="31">
        <f>M463*AA463</f>
        <v>0</v>
      </c>
      <c r="P463" s="1">
        <v>3</v>
      </c>
      <c r="AA463" s="1">
        <f>IF(P463=1,$O$3,IF(P463=2,$O$4,$O$5))</f>
        <v>0</v>
      </c>
    </row>
    <row r="464">
      <c r="A464" s="1" t="s">
        <v>593</v>
      </c>
      <c r="E464" s="27" t="s">
        <v>8352</v>
      </c>
    </row>
    <row r="465">
      <c r="A465" s="1" t="s">
        <v>594</v>
      </c>
    </row>
    <row r="466">
      <c r="A466" s="1" t="s">
        <v>596</v>
      </c>
      <c r="E466" s="27" t="s">
        <v>589</v>
      </c>
    </row>
    <row r="467">
      <c r="A467" s="1" t="s">
        <v>587</v>
      </c>
      <c r="B467" s="1">
        <v>57</v>
      </c>
      <c r="C467" s="26" t="s">
        <v>9535</v>
      </c>
      <c r="D467" t="s">
        <v>589</v>
      </c>
      <c r="E467" s="27" t="s">
        <v>8354</v>
      </c>
      <c r="F467" s="28" t="s">
        <v>621</v>
      </c>
      <c r="G467" s="29">
        <v>6</v>
      </c>
      <c r="H467" s="28">
        <v>0</v>
      </c>
      <c r="I467" s="30">
        <f>ROUND(G467*H467,P4)</f>
        <v>0</v>
      </c>
      <c r="L467" s="30">
        <v>0</v>
      </c>
      <c r="M467" s="24">
        <f>ROUND(G467*L467,P4)</f>
        <v>0</v>
      </c>
      <c r="N467" s="25" t="s">
        <v>589</v>
      </c>
      <c r="O467" s="31">
        <f>M467*AA467</f>
        <v>0</v>
      </c>
      <c r="P467" s="1">
        <v>3</v>
      </c>
      <c r="AA467" s="1">
        <f>IF(P467=1,$O$3,IF(P467=2,$O$4,$O$5))</f>
        <v>0</v>
      </c>
    </row>
    <row r="468">
      <c r="A468" s="1" t="s">
        <v>593</v>
      </c>
      <c r="E468" s="27" t="s">
        <v>8354</v>
      </c>
    </row>
    <row r="469">
      <c r="A469" s="1" t="s">
        <v>594</v>
      </c>
    </row>
    <row r="470">
      <c r="A470" s="1" t="s">
        <v>596</v>
      </c>
      <c r="E470" s="27" t="s">
        <v>589</v>
      </c>
    </row>
    <row r="471">
      <c r="A471" s="1" t="s">
        <v>587</v>
      </c>
      <c r="B471" s="1">
        <v>58</v>
      </c>
      <c r="C471" s="26" t="s">
        <v>9536</v>
      </c>
      <c r="D471" t="s">
        <v>589</v>
      </c>
      <c r="E471" s="27" t="s">
        <v>8356</v>
      </c>
      <c r="F471" s="28" t="s">
        <v>621</v>
      </c>
      <c r="G471" s="29">
        <v>6</v>
      </c>
      <c r="H471" s="28">
        <v>0</v>
      </c>
      <c r="I471" s="30">
        <f>ROUND(G471*H471,P4)</f>
        <v>0</v>
      </c>
      <c r="L471" s="30">
        <v>0</v>
      </c>
      <c r="M471" s="24">
        <f>ROUND(G471*L471,P4)</f>
        <v>0</v>
      </c>
      <c r="N471" s="25" t="s">
        <v>589</v>
      </c>
      <c r="O471" s="31">
        <f>M471*AA471</f>
        <v>0</v>
      </c>
      <c r="P471" s="1">
        <v>3</v>
      </c>
      <c r="AA471" s="1">
        <f>IF(P471=1,$O$3,IF(P471=2,$O$4,$O$5))</f>
        <v>0</v>
      </c>
    </row>
    <row r="472">
      <c r="A472" s="1" t="s">
        <v>593</v>
      </c>
      <c r="E472" s="27" t="s">
        <v>8356</v>
      </c>
    </row>
    <row r="473">
      <c r="A473" s="1" t="s">
        <v>594</v>
      </c>
    </row>
    <row r="474">
      <c r="A474" s="1" t="s">
        <v>596</v>
      </c>
      <c r="E474" s="27" t="s">
        <v>589</v>
      </c>
    </row>
    <row r="475" ht="26.4">
      <c r="A475" s="1" t="s">
        <v>587</v>
      </c>
      <c r="B475" s="1">
        <v>59</v>
      </c>
      <c r="C475" s="26" t="s">
        <v>9537</v>
      </c>
      <c r="D475" t="s">
        <v>589</v>
      </c>
      <c r="E475" s="27" t="s">
        <v>8358</v>
      </c>
      <c r="F475" s="28" t="s">
        <v>621</v>
      </c>
      <c r="G475" s="29">
        <v>2</v>
      </c>
      <c r="H475" s="28">
        <v>0</v>
      </c>
      <c r="I475" s="30">
        <f>ROUND(G475*H475,P4)</f>
        <v>0</v>
      </c>
      <c r="L475" s="30">
        <v>0</v>
      </c>
      <c r="M475" s="24">
        <f>ROUND(G475*L475,P4)</f>
        <v>0</v>
      </c>
      <c r="N475" s="25" t="s">
        <v>589</v>
      </c>
      <c r="O475" s="31">
        <f>M475*AA475</f>
        <v>0</v>
      </c>
      <c r="P475" s="1">
        <v>3</v>
      </c>
      <c r="AA475" s="1">
        <f>IF(P475=1,$O$3,IF(P475=2,$O$4,$O$5))</f>
        <v>0</v>
      </c>
    </row>
    <row r="476" ht="26.4">
      <c r="A476" s="1" t="s">
        <v>593</v>
      </c>
      <c r="E476" s="27" t="s">
        <v>8358</v>
      </c>
    </row>
    <row r="477">
      <c r="A477" s="1" t="s">
        <v>594</v>
      </c>
    </row>
    <row r="478">
      <c r="A478" s="1" t="s">
        <v>596</v>
      </c>
      <c r="E478" s="27" t="s">
        <v>589</v>
      </c>
    </row>
    <row r="479">
      <c r="A479" s="1" t="s">
        <v>587</v>
      </c>
      <c r="B479" s="1">
        <v>60</v>
      </c>
      <c r="C479" s="26" t="s">
        <v>9538</v>
      </c>
      <c r="D479" t="s">
        <v>589</v>
      </c>
      <c r="E479" s="27" t="s">
        <v>8360</v>
      </c>
      <c r="F479" s="28" t="s">
        <v>4131</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8360</v>
      </c>
    </row>
    <row r="481">
      <c r="A481" s="1" t="s">
        <v>594</v>
      </c>
    </row>
    <row r="482">
      <c r="A482" s="1" t="s">
        <v>596</v>
      </c>
      <c r="E482" s="27" t="s">
        <v>589</v>
      </c>
    </row>
    <row r="483">
      <c r="A483" s="1" t="s">
        <v>584</v>
      </c>
      <c r="C483" s="22" t="s">
        <v>8369</v>
      </c>
      <c r="E483" s="23" t="s">
        <v>9539</v>
      </c>
      <c r="L483" s="24">
        <f>SUMIFS(L484:L503,A484:A503,"P")</f>
        <v>0</v>
      </c>
      <c r="M483" s="24">
        <f>SUMIFS(M484:M503,A484:A503,"P")</f>
        <v>0</v>
      </c>
      <c r="N483" s="25"/>
    </row>
    <row r="484">
      <c r="A484" s="1" t="s">
        <v>587</v>
      </c>
      <c r="B484" s="1">
        <v>61</v>
      </c>
      <c r="C484" s="26" t="s">
        <v>9540</v>
      </c>
      <c r="D484" t="s">
        <v>589</v>
      </c>
      <c r="E484" s="27" t="s">
        <v>9541</v>
      </c>
      <c r="F484" s="28" t="s">
        <v>621</v>
      </c>
      <c r="G484" s="29">
        <v>32</v>
      </c>
      <c r="H484" s="28">
        <v>0</v>
      </c>
      <c r="I484" s="30">
        <f>ROUND(G484*H484,P4)</f>
        <v>0</v>
      </c>
      <c r="L484" s="30">
        <v>0</v>
      </c>
      <c r="M484" s="24">
        <f>ROUND(G484*L484,P4)</f>
        <v>0</v>
      </c>
      <c r="N484" s="25" t="s">
        <v>589</v>
      </c>
      <c r="O484" s="31">
        <f>M484*AA484</f>
        <v>0</v>
      </c>
      <c r="P484" s="1">
        <v>3</v>
      </c>
      <c r="AA484" s="1">
        <f>IF(P484=1,$O$3,IF(P484=2,$O$4,$O$5))</f>
        <v>0</v>
      </c>
    </row>
    <row r="485">
      <c r="A485" s="1" t="s">
        <v>593</v>
      </c>
      <c r="E485" s="27" t="s">
        <v>9541</v>
      </c>
    </row>
    <row r="486">
      <c r="A486" s="1" t="s">
        <v>594</v>
      </c>
    </row>
    <row r="487">
      <c r="A487" s="1" t="s">
        <v>596</v>
      </c>
      <c r="E487" s="27" t="s">
        <v>589</v>
      </c>
    </row>
    <row r="488">
      <c r="A488" s="1" t="s">
        <v>587</v>
      </c>
      <c r="B488" s="1">
        <v>62</v>
      </c>
      <c r="C488" s="26" t="s">
        <v>9542</v>
      </c>
      <c r="D488" t="s">
        <v>589</v>
      </c>
      <c r="E488" s="27" t="s">
        <v>9543</v>
      </c>
      <c r="F488" s="28" t="s">
        <v>3050</v>
      </c>
      <c r="G488" s="29">
        <v>112</v>
      </c>
      <c r="H488" s="28">
        <v>0</v>
      </c>
      <c r="I488" s="30">
        <f>ROUND(G488*H488,P4)</f>
        <v>0</v>
      </c>
      <c r="L488" s="30">
        <v>0</v>
      </c>
      <c r="M488" s="24">
        <f>ROUND(G488*L488,P4)</f>
        <v>0</v>
      </c>
      <c r="N488" s="25" t="s">
        <v>589</v>
      </c>
      <c r="O488" s="31">
        <f>M488*AA488</f>
        <v>0</v>
      </c>
      <c r="P488" s="1">
        <v>3</v>
      </c>
      <c r="AA488" s="1">
        <f>IF(P488=1,$O$3,IF(P488=2,$O$4,$O$5))</f>
        <v>0</v>
      </c>
    </row>
    <row r="489">
      <c r="A489" s="1" t="s">
        <v>593</v>
      </c>
      <c r="E489" s="27" t="s">
        <v>9543</v>
      </c>
    </row>
    <row r="490">
      <c r="A490" s="1" t="s">
        <v>594</v>
      </c>
    </row>
    <row r="491">
      <c r="A491" s="1" t="s">
        <v>596</v>
      </c>
      <c r="E491" s="27" t="s">
        <v>589</v>
      </c>
    </row>
    <row r="492">
      <c r="A492" s="1" t="s">
        <v>587</v>
      </c>
      <c r="B492" s="1">
        <v>63</v>
      </c>
      <c r="C492" s="26" t="s">
        <v>9544</v>
      </c>
      <c r="D492" t="s">
        <v>589</v>
      </c>
      <c r="E492" s="27" t="s">
        <v>9545</v>
      </c>
      <c r="F492" s="28" t="s">
        <v>621</v>
      </c>
      <c r="G492" s="29">
        <v>13</v>
      </c>
      <c r="H492" s="28">
        <v>0</v>
      </c>
      <c r="I492" s="30">
        <f>ROUND(G492*H492,P4)</f>
        <v>0</v>
      </c>
      <c r="L492" s="30">
        <v>0</v>
      </c>
      <c r="M492" s="24">
        <f>ROUND(G492*L492,P4)</f>
        <v>0</v>
      </c>
      <c r="N492" s="25" t="s">
        <v>589</v>
      </c>
      <c r="O492" s="31">
        <f>M492*AA492</f>
        <v>0</v>
      </c>
      <c r="P492" s="1">
        <v>3</v>
      </c>
      <c r="AA492" s="1">
        <f>IF(P492=1,$O$3,IF(P492=2,$O$4,$O$5))</f>
        <v>0</v>
      </c>
    </row>
    <row r="493">
      <c r="A493" s="1" t="s">
        <v>593</v>
      </c>
      <c r="E493" s="27" t="s">
        <v>9545</v>
      </c>
    </row>
    <row r="494">
      <c r="A494" s="1" t="s">
        <v>594</v>
      </c>
    </row>
    <row r="495">
      <c r="A495" s="1" t="s">
        <v>596</v>
      </c>
      <c r="E495" s="27" t="s">
        <v>589</v>
      </c>
    </row>
    <row r="496">
      <c r="A496" s="1" t="s">
        <v>587</v>
      </c>
      <c r="B496" s="1">
        <v>64</v>
      </c>
      <c r="C496" s="26" t="s">
        <v>9546</v>
      </c>
      <c r="D496" t="s">
        <v>589</v>
      </c>
      <c r="E496" s="27" t="s">
        <v>9547</v>
      </c>
      <c r="F496" s="28" t="s">
        <v>621</v>
      </c>
      <c r="G496" s="29">
        <v>2</v>
      </c>
      <c r="H496" s="28">
        <v>0</v>
      </c>
      <c r="I496" s="30">
        <f>ROUND(G496*H496,P4)</f>
        <v>0</v>
      </c>
      <c r="L496" s="30">
        <v>0</v>
      </c>
      <c r="M496" s="24">
        <f>ROUND(G496*L496,P4)</f>
        <v>0</v>
      </c>
      <c r="N496" s="25" t="s">
        <v>589</v>
      </c>
      <c r="O496" s="31">
        <f>M496*AA496</f>
        <v>0</v>
      </c>
      <c r="P496" s="1">
        <v>3</v>
      </c>
      <c r="AA496" s="1">
        <f>IF(P496=1,$O$3,IF(P496=2,$O$4,$O$5))</f>
        <v>0</v>
      </c>
    </row>
    <row r="497">
      <c r="A497" s="1" t="s">
        <v>593</v>
      </c>
      <c r="E497" s="27" t="s">
        <v>9547</v>
      </c>
    </row>
    <row r="498">
      <c r="A498" s="1" t="s">
        <v>594</v>
      </c>
    </row>
    <row r="499">
      <c r="A499" s="1" t="s">
        <v>596</v>
      </c>
      <c r="E499" s="27" t="s">
        <v>589</v>
      </c>
    </row>
    <row r="500">
      <c r="A500" s="1" t="s">
        <v>587</v>
      </c>
      <c r="B500" s="1">
        <v>65</v>
      </c>
      <c r="C500" s="26" t="s">
        <v>9548</v>
      </c>
      <c r="D500" t="s">
        <v>589</v>
      </c>
      <c r="E500" s="27" t="s">
        <v>9506</v>
      </c>
      <c r="F500" s="28" t="s">
        <v>621</v>
      </c>
      <c r="G500" s="29">
        <v>2</v>
      </c>
      <c r="H500" s="28">
        <v>0</v>
      </c>
      <c r="I500" s="30">
        <f>ROUND(G500*H500,P4)</f>
        <v>0</v>
      </c>
      <c r="L500" s="30">
        <v>0</v>
      </c>
      <c r="M500" s="24">
        <f>ROUND(G500*L500,P4)</f>
        <v>0</v>
      </c>
      <c r="N500" s="25" t="s">
        <v>589</v>
      </c>
      <c r="O500" s="31">
        <f>M500*AA500</f>
        <v>0</v>
      </c>
      <c r="P500" s="1">
        <v>3</v>
      </c>
      <c r="AA500" s="1">
        <f>IF(P500=1,$O$3,IF(P500=2,$O$4,$O$5))</f>
        <v>0</v>
      </c>
    </row>
    <row r="501">
      <c r="A501" s="1" t="s">
        <v>593</v>
      </c>
      <c r="E501" s="27" t="s">
        <v>9506</v>
      </c>
    </row>
    <row r="502">
      <c r="A502" s="1" t="s">
        <v>594</v>
      </c>
    </row>
    <row r="503">
      <c r="A503" s="1" t="s">
        <v>596</v>
      </c>
      <c r="E503" s="27" t="s">
        <v>589</v>
      </c>
    </row>
    <row r="504">
      <c r="A504" s="1" t="s">
        <v>584</v>
      </c>
      <c r="C504" s="22" t="s">
        <v>8381</v>
      </c>
      <c r="E504" s="23" t="s">
        <v>8386</v>
      </c>
      <c r="L504" s="24">
        <f>SUMIFS(L505:L528,A505:A528,"P")</f>
        <v>0</v>
      </c>
      <c r="M504" s="24">
        <f>SUMIFS(M505:M528,A505:A528,"P")</f>
        <v>0</v>
      </c>
      <c r="N504" s="25"/>
    </row>
    <row r="505">
      <c r="A505" s="1" t="s">
        <v>587</v>
      </c>
      <c r="B505" s="1">
        <v>66</v>
      </c>
      <c r="C505" s="26" t="s">
        <v>9549</v>
      </c>
      <c r="D505" t="s">
        <v>589</v>
      </c>
      <c r="E505" s="27" t="s">
        <v>3168</v>
      </c>
      <c r="F505" s="28" t="s">
        <v>4131</v>
      </c>
      <c r="G505" s="29">
        <v>1</v>
      </c>
      <c r="H505" s="28">
        <v>0</v>
      </c>
      <c r="I505" s="30">
        <f>ROUND(G505*H505,P4)</f>
        <v>0</v>
      </c>
      <c r="L505" s="30">
        <v>0</v>
      </c>
      <c r="M505" s="24">
        <f>ROUND(G505*L505,P4)</f>
        <v>0</v>
      </c>
      <c r="N505" s="25" t="s">
        <v>589</v>
      </c>
      <c r="O505" s="31">
        <f>M505*AA505</f>
        <v>0</v>
      </c>
      <c r="P505" s="1">
        <v>3</v>
      </c>
      <c r="AA505" s="1">
        <f>IF(P505=1,$O$3,IF(P505=2,$O$4,$O$5))</f>
        <v>0</v>
      </c>
    </row>
    <row r="506">
      <c r="A506" s="1" t="s">
        <v>593</v>
      </c>
      <c r="E506" s="27" t="s">
        <v>3168</v>
      </c>
    </row>
    <row r="507">
      <c r="A507" s="1" t="s">
        <v>594</v>
      </c>
    </row>
    <row r="508">
      <c r="A508" s="1" t="s">
        <v>596</v>
      </c>
      <c r="E508" s="27" t="s">
        <v>589</v>
      </c>
    </row>
    <row r="509" ht="26.4">
      <c r="A509" s="1" t="s">
        <v>587</v>
      </c>
      <c r="B509" s="1">
        <v>67</v>
      </c>
      <c r="C509" s="26" t="s">
        <v>9550</v>
      </c>
      <c r="D509" t="s">
        <v>589</v>
      </c>
      <c r="E509" s="27" t="s">
        <v>6500</v>
      </c>
      <c r="F509" s="28" t="s">
        <v>4131</v>
      </c>
      <c r="G509" s="29">
        <v>1</v>
      </c>
      <c r="H509" s="28">
        <v>0</v>
      </c>
      <c r="I509" s="30">
        <f>ROUND(G509*H509,P4)</f>
        <v>0</v>
      </c>
      <c r="L509" s="30">
        <v>0</v>
      </c>
      <c r="M509" s="24">
        <f>ROUND(G509*L509,P4)</f>
        <v>0</v>
      </c>
      <c r="N509" s="25" t="s">
        <v>589</v>
      </c>
      <c r="O509" s="31">
        <f>M509*AA509</f>
        <v>0</v>
      </c>
      <c r="P509" s="1">
        <v>3</v>
      </c>
      <c r="AA509" s="1">
        <f>IF(P509=1,$O$3,IF(P509=2,$O$4,$O$5))</f>
        <v>0</v>
      </c>
    </row>
    <row r="510" ht="26.4">
      <c r="A510" s="1" t="s">
        <v>593</v>
      </c>
      <c r="E510" s="27" t="s">
        <v>6500</v>
      </c>
    </row>
    <row r="511">
      <c r="A511" s="1" t="s">
        <v>594</v>
      </c>
    </row>
    <row r="512">
      <c r="A512" s="1" t="s">
        <v>596</v>
      </c>
      <c r="E512" s="27" t="s">
        <v>589</v>
      </c>
    </row>
    <row r="513" ht="26.4">
      <c r="A513" s="1" t="s">
        <v>587</v>
      </c>
      <c r="B513" s="1">
        <v>68</v>
      </c>
      <c r="C513" s="26" t="s">
        <v>9551</v>
      </c>
      <c r="D513" t="s">
        <v>589</v>
      </c>
      <c r="E513" s="27" t="s">
        <v>1553</v>
      </c>
      <c r="F513" s="28" t="s">
        <v>4131</v>
      </c>
      <c r="G513" s="29">
        <v>1</v>
      </c>
      <c r="H513" s="28">
        <v>0</v>
      </c>
      <c r="I513" s="30">
        <f>ROUND(G513*H513,P4)</f>
        <v>0</v>
      </c>
      <c r="L513" s="30">
        <v>0</v>
      </c>
      <c r="M513" s="24">
        <f>ROUND(G513*L513,P4)</f>
        <v>0</v>
      </c>
      <c r="N513" s="25" t="s">
        <v>589</v>
      </c>
      <c r="O513" s="31">
        <f>M513*AA513</f>
        <v>0</v>
      </c>
      <c r="P513" s="1">
        <v>3</v>
      </c>
      <c r="AA513" s="1">
        <f>IF(P513=1,$O$3,IF(P513=2,$O$4,$O$5))</f>
        <v>0</v>
      </c>
    </row>
    <row r="514" ht="26.4">
      <c r="A514" s="1" t="s">
        <v>593</v>
      </c>
      <c r="E514" s="27" t="s">
        <v>1553</v>
      </c>
    </row>
    <row r="515">
      <c r="A515" s="1" t="s">
        <v>594</v>
      </c>
    </row>
    <row r="516">
      <c r="A516" s="1" t="s">
        <v>596</v>
      </c>
      <c r="E516" s="27" t="s">
        <v>589</v>
      </c>
    </row>
    <row r="517">
      <c r="A517" s="1" t="s">
        <v>587</v>
      </c>
      <c r="B517" s="1">
        <v>69</v>
      </c>
      <c r="C517" s="26" t="s">
        <v>9552</v>
      </c>
      <c r="D517" t="s">
        <v>589</v>
      </c>
      <c r="E517" s="27" t="s">
        <v>2941</v>
      </c>
      <c r="F517" s="28" t="s">
        <v>835</v>
      </c>
      <c r="G517" s="29">
        <v>88</v>
      </c>
      <c r="H517" s="28">
        <v>0</v>
      </c>
      <c r="I517" s="30">
        <f>ROUND(G517*H517,P4)</f>
        <v>0</v>
      </c>
      <c r="L517" s="30">
        <v>0</v>
      </c>
      <c r="M517" s="24">
        <f>ROUND(G517*L517,P4)</f>
        <v>0</v>
      </c>
      <c r="N517" s="25" t="s">
        <v>589</v>
      </c>
      <c r="O517" s="31">
        <f>M517*AA517</f>
        <v>0</v>
      </c>
      <c r="P517" s="1">
        <v>3</v>
      </c>
      <c r="AA517" s="1">
        <f>IF(P517=1,$O$3,IF(P517=2,$O$4,$O$5))</f>
        <v>0</v>
      </c>
    </row>
    <row r="518">
      <c r="A518" s="1" t="s">
        <v>593</v>
      </c>
      <c r="E518" s="27" t="s">
        <v>2941</v>
      </c>
    </row>
    <row r="519">
      <c r="A519" s="1" t="s">
        <v>594</v>
      </c>
    </row>
    <row r="520">
      <c r="A520" s="1" t="s">
        <v>596</v>
      </c>
      <c r="E520" s="27" t="s">
        <v>589</v>
      </c>
    </row>
    <row r="521">
      <c r="A521" s="1" t="s">
        <v>587</v>
      </c>
      <c r="B521" s="1">
        <v>70</v>
      </c>
      <c r="C521" s="26" t="s">
        <v>9553</v>
      </c>
      <c r="D521" t="s">
        <v>589</v>
      </c>
      <c r="E521" s="27" t="s">
        <v>1557</v>
      </c>
      <c r="F521" s="28" t="s">
        <v>835</v>
      </c>
      <c r="G521" s="29">
        <v>16</v>
      </c>
      <c r="H521" s="28">
        <v>0</v>
      </c>
      <c r="I521" s="30">
        <f>ROUND(G521*H521,P4)</f>
        <v>0</v>
      </c>
      <c r="L521" s="30">
        <v>0</v>
      </c>
      <c r="M521" s="24">
        <f>ROUND(G521*L521,P4)</f>
        <v>0</v>
      </c>
      <c r="N521" s="25" t="s">
        <v>589</v>
      </c>
      <c r="O521" s="31">
        <f>M521*AA521</f>
        <v>0</v>
      </c>
      <c r="P521" s="1">
        <v>3</v>
      </c>
      <c r="AA521" s="1">
        <f>IF(P521=1,$O$3,IF(P521=2,$O$4,$O$5))</f>
        <v>0</v>
      </c>
    </row>
    <row r="522">
      <c r="A522" s="1" t="s">
        <v>593</v>
      </c>
      <c r="E522" s="27" t="s">
        <v>1557</v>
      </c>
    </row>
    <row r="523">
      <c r="A523" s="1" t="s">
        <v>594</v>
      </c>
    </row>
    <row r="524">
      <c r="A524" s="1" t="s">
        <v>596</v>
      </c>
      <c r="E524" s="27" t="s">
        <v>589</v>
      </c>
    </row>
    <row r="525">
      <c r="A525" s="1" t="s">
        <v>587</v>
      </c>
      <c r="B525" s="1">
        <v>71</v>
      </c>
      <c r="C525" s="26" t="s">
        <v>9554</v>
      </c>
      <c r="D525" t="s">
        <v>589</v>
      </c>
      <c r="E525" s="27" t="s">
        <v>1561</v>
      </c>
      <c r="F525" s="28" t="s">
        <v>835</v>
      </c>
      <c r="G525" s="29">
        <v>8</v>
      </c>
      <c r="H525" s="28">
        <v>0</v>
      </c>
      <c r="I525" s="30">
        <f>ROUND(G525*H525,P4)</f>
        <v>0</v>
      </c>
      <c r="L525" s="30">
        <v>0</v>
      </c>
      <c r="M525" s="24">
        <f>ROUND(G525*L525,P4)</f>
        <v>0</v>
      </c>
      <c r="N525" s="25" t="s">
        <v>589</v>
      </c>
      <c r="O525" s="31">
        <f>M525*AA525</f>
        <v>0</v>
      </c>
      <c r="P525" s="1">
        <v>3</v>
      </c>
      <c r="AA525" s="1">
        <f>IF(P525=1,$O$3,IF(P525=2,$O$4,$O$5))</f>
        <v>0</v>
      </c>
    </row>
    <row r="526">
      <c r="A526" s="1" t="s">
        <v>593</v>
      </c>
      <c r="E526" s="27" t="s">
        <v>1561</v>
      </c>
    </row>
    <row r="527">
      <c r="A527" s="1" t="s">
        <v>594</v>
      </c>
    </row>
    <row r="528">
      <c r="A528" s="1" t="s">
        <v>596</v>
      </c>
      <c r="E528" s="27" t="s">
        <v>589</v>
      </c>
    </row>
    <row r="529">
      <c r="A529" s="1" t="s">
        <v>584</v>
      </c>
      <c r="C529" s="22" t="s">
        <v>8391</v>
      </c>
      <c r="E529" s="23" t="s">
        <v>8504</v>
      </c>
      <c r="L529" s="24">
        <f>SUMIFS(L530:L537,A530:A537,"P")</f>
        <v>0</v>
      </c>
      <c r="M529" s="24">
        <f>SUMIFS(M530:M537,A530:A537,"P")</f>
        <v>0</v>
      </c>
      <c r="N529" s="25"/>
    </row>
    <row r="530">
      <c r="A530" s="1" t="s">
        <v>587</v>
      </c>
      <c r="B530" s="1">
        <v>72</v>
      </c>
      <c r="C530" s="26" t="s">
        <v>9555</v>
      </c>
      <c r="D530" t="s">
        <v>589</v>
      </c>
      <c r="E530" s="27" t="s">
        <v>3212</v>
      </c>
      <c r="F530" s="28" t="s">
        <v>4131</v>
      </c>
      <c r="G530" s="29">
        <v>10</v>
      </c>
      <c r="H530" s="28">
        <v>0</v>
      </c>
      <c r="I530" s="30">
        <f>ROUND(G530*H530,P4)</f>
        <v>0</v>
      </c>
      <c r="L530" s="30">
        <v>0</v>
      </c>
      <c r="M530" s="24">
        <f>ROUND(G530*L530,P4)</f>
        <v>0</v>
      </c>
      <c r="N530" s="25" t="s">
        <v>589</v>
      </c>
      <c r="O530" s="31">
        <f>M530*AA530</f>
        <v>0</v>
      </c>
      <c r="P530" s="1">
        <v>3</v>
      </c>
      <c r="AA530" s="1">
        <f>IF(P530=1,$O$3,IF(P530=2,$O$4,$O$5))</f>
        <v>0</v>
      </c>
    </row>
    <row r="531">
      <c r="A531" s="1" t="s">
        <v>593</v>
      </c>
      <c r="E531" s="27" t="s">
        <v>3212</v>
      </c>
    </row>
    <row r="532">
      <c r="A532" s="1" t="s">
        <v>594</v>
      </c>
    </row>
    <row r="533">
      <c r="A533" s="1" t="s">
        <v>596</v>
      </c>
      <c r="E533" s="27" t="s">
        <v>589</v>
      </c>
    </row>
    <row r="534">
      <c r="A534" s="1" t="s">
        <v>587</v>
      </c>
      <c r="B534" s="1">
        <v>73</v>
      </c>
      <c r="C534" s="26" t="s">
        <v>9556</v>
      </c>
      <c r="D534" t="s">
        <v>589</v>
      </c>
      <c r="E534" s="27" t="s">
        <v>8395</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593</v>
      </c>
      <c r="E535" s="27" t="s">
        <v>8395</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9557</v>
      </c>
      <c r="E8" s="23" t="s">
        <v>427</v>
      </c>
      <c r="L8" s="24">
        <f>L9+L123+L220</f>
        <v>0</v>
      </c>
      <c r="M8" s="24">
        <f>M9+M123+M220</f>
        <v>0</v>
      </c>
      <c r="N8" s="25"/>
    </row>
    <row r="9">
      <c r="A9" s="1" t="s">
        <v>6985</v>
      </c>
      <c r="C9" s="22" t="s">
        <v>9558</v>
      </c>
      <c r="E9" s="23" t="s">
        <v>8050</v>
      </c>
      <c r="L9" s="24">
        <f>L10+L43+L104+L109+L114</f>
        <v>0</v>
      </c>
      <c r="M9" s="24">
        <f>M10+M43+M104+M109+M114</f>
        <v>0</v>
      </c>
      <c r="N9" s="25"/>
    </row>
    <row r="10">
      <c r="A10" s="1" t="s">
        <v>584</v>
      </c>
      <c r="C10" s="22" t="s">
        <v>585</v>
      </c>
      <c r="E10" s="23" t="s">
        <v>9382</v>
      </c>
      <c r="L10" s="24">
        <f>SUMIFS(L11:L42,A11:A42,"P")</f>
        <v>0</v>
      </c>
      <c r="M10" s="24">
        <f>SUMIFS(M11:M42,A11:A42,"P")</f>
        <v>0</v>
      </c>
      <c r="N10" s="25"/>
    </row>
    <row r="11" ht="26.4">
      <c r="A11" s="1" t="s">
        <v>587</v>
      </c>
      <c r="B11" s="1">
        <v>1</v>
      </c>
      <c r="C11" s="26" t="s">
        <v>9386</v>
      </c>
      <c r="D11" t="s">
        <v>589</v>
      </c>
      <c r="E11" s="27" t="s">
        <v>9387</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9387</v>
      </c>
    </row>
    <row r="13" ht="26.4">
      <c r="A13" s="1" t="s">
        <v>594</v>
      </c>
      <c r="E13" s="32" t="s">
        <v>9388</v>
      </c>
    </row>
    <row r="14" ht="356.4">
      <c r="A14" s="1" t="s">
        <v>596</v>
      </c>
      <c r="E14" s="27" t="s">
        <v>597</v>
      </c>
    </row>
    <row r="15" ht="26.4">
      <c r="A15" s="1" t="s">
        <v>587</v>
      </c>
      <c r="B15" s="1">
        <v>2</v>
      </c>
      <c r="C15" s="26" t="s">
        <v>6538</v>
      </c>
      <c r="D15" t="s">
        <v>589</v>
      </c>
      <c r="E15" s="27" t="s">
        <v>6539</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6539</v>
      </c>
    </row>
    <row r="17" ht="26.4">
      <c r="A17" s="1" t="s">
        <v>594</v>
      </c>
      <c r="E17" s="32" t="s">
        <v>9389</v>
      </c>
    </row>
    <row r="18" ht="356.4">
      <c r="A18" s="1" t="s">
        <v>596</v>
      </c>
      <c r="E18" s="27" t="s">
        <v>597</v>
      </c>
    </row>
    <row r="19" ht="26.4">
      <c r="A19" s="1" t="s">
        <v>587</v>
      </c>
      <c r="B19" s="1">
        <v>3</v>
      </c>
      <c r="C19" s="26" t="s">
        <v>9390</v>
      </c>
      <c r="D19" t="s">
        <v>589</v>
      </c>
      <c r="E19" s="27" t="s">
        <v>9391</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9391</v>
      </c>
    </row>
    <row r="21" ht="26.4">
      <c r="A21" s="1" t="s">
        <v>594</v>
      </c>
      <c r="E21" s="32" t="s">
        <v>9392</v>
      </c>
    </row>
    <row r="22" ht="92.4">
      <c r="A22" s="1" t="s">
        <v>596</v>
      </c>
      <c r="E22" s="27" t="s">
        <v>9393</v>
      </c>
    </row>
    <row r="23" ht="26.4">
      <c r="A23" s="1" t="s">
        <v>587</v>
      </c>
      <c r="B23" s="1">
        <v>4</v>
      </c>
      <c r="C23" s="26" t="s">
        <v>9394</v>
      </c>
      <c r="D23" t="s">
        <v>589</v>
      </c>
      <c r="E23" s="27" t="s">
        <v>9395</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9395</v>
      </c>
    </row>
    <row r="25" ht="26.4">
      <c r="A25" s="1" t="s">
        <v>594</v>
      </c>
      <c r="E25" s="32" t="s">
        <v>9396</v>
      </c>
    </row>
    <row r="26" ht="382.8">
      <c r="A26" s="1" t="s">
        <v>596</v>
      </c>
      <c r="E26" s="27" t="s">
        <v>3769</v>
      </c>
    </row>
    <row r="27" ht="26.4">
      <c r="A27" s="1" t="s">
        <v>587</v>
      </c>
      <c r="B27" s="1">
        <v>5</v>
      </c>
      <c r="C27" s="26" t="s">
        <v>4114</v>
      </c>
      <c r="D27" t="s">
        <v>589</v>
      </c>
      <c r="E27" s="27" t="s">
        <v>4115</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4115</v>
      </c>
    </row>
    <row r="29" ht="26.4">
      <c r="A29" s="1" t="s">
        <v>594</v>
      </c>
      <c r="E29" s="32" t="s">
        <v>9397</v>
      </c>
    </row>
    <row r="30" ht="382.8">
      <c r="A30" s="1" t="s">
        <v>596</v>
      </c>
      <c r="E30" s="27" t="s">
        <v>2577</v>
      </c>
    </row>
    <row r="31" ht="26.4">
      <c r="A31" s="1" t="s">
        <v>587</v>
      </c>
      <c r="B31" s="1">
        <v>6</v>
      </c>
      <c r="C31" s="26" t="s">
        <v>2578</v>
      </c>
      <c r="D31" t="s">
        <v>589</v>
      </c>
      <c r="E31" s="27" t="s">
        <v>2579</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2579</v>
      </c>
    </row>
    <row r="33" ht="26.4">
      <c r="A33" s="1" t="s">
        <v>594</v>
      </c>
      <c r="E33" s="32" t="s">
        <v>9398</v>
      </c>
    </row>
    <row r="34" ht="316.8">
      <c r="A34" s="1" t="s">
        <v>596</v>
      </c>
      <c r="E34" s="27" t="s">
        <v>2581</v>
      </c>
    </row>
    <row r="35" ht="26.4">
      <c r="A35" s="1" t="s">
        <v>587</v>
      </c>
      <c r="B35" s="1">
        <v>7</v>
      </c>
      <c r="C35" s="26" t="s">
        <v>9399</v>
      </c>
      <c r="D35" t="s">
        <v>589</v>
      </c>
      <c r="E35" s="27" t="s">
        <v>9400</v>
      </c>
      <c r="F35" s="28" t="s">
        <v>621</v>
      </c>
      <c r="G35" s="29">
        <v>60</v>
      </c>
      <c r="H35" s="28">
        <v>0</v>
      </c>
      <c r="I35" s="30">
        <f>ROUND(G35*H35,P4)</f>
        <v>0</v>
      </c>
      <c r="L35" s="30">
        <v>0</v>
      </c>
      <c r="M35" s="24">
        <f>ROUND(G35*L35,P4)</f>
        <v>0</v>
      </c>
      <c r="N35" s="25" t="s">
        <v>592</v>
      </c>
      <c r="O35" s="31">
        <f>M35*AA35</f>
        <v>0</v>
      </c>
      <c r="P35" s="1">
        <v>3</v>
      </c>
      <c r="AA35" s="1">
        <f>IF(P35=1,$O$3,IF(P35=2,$O$4,$O$5))</f>
        <v>0</v>
      </c>
    </row>
    <row r="36">
      <c r="A36" s="1" t="s">
        <v>593</v>
      </c>
      <c r="E36" s="27" t="s">
        <v>9400</v>
      </c>
    </row>
    <row r="37">
      <c r="A37" s="1" t="s">
        <v>594</v>
      </c>
    </row>
    <row r="38" ht="92.4">
      <c r="A38" s="1" t="s">
        <v>596</v>
      </c>
      <c r="E38" s="27" t="s">
        <v>9401</v>
      </c>
    </row>
    <row r="39">
      <c r="A39" s="1" t="s">
        <v>587</v>
      </c>
      <c r="B39" s="1">
        <v>8</v>
      </c>
      <c r="C39" s="26" t="s">
        <v>9402</v>
      </c>
      <c r="D39" t="s">
        <v>589</v>
      </c>
      <c r="E39" s="27" t="s">
        <v>9403</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9403</v>
      </c>
    </row>
    <row r="41" ht="26.4">
      <c r="A41" s="1" t="s">
        <v>594</v>
      </c>
      <c r="E41" s="32" t="s">
        <v>9404</v>
      </c>
    </row>
    <row r="42">
      <c r="A42" s="1" t="s">
        <v>596</v>
      </c>
      <c r="E42" s="27" t="s">
        <v>589</v>
      </c>
    </row>
    <row r="43">
      <c r="A43" s="1" t="s">
        <v>584</v>
      </c>
      <c r="C43" s="22" t="s">
        <v>2572</v>
      </c>
      <c r="E43" s="23" t="s">
        <v>4125</v>
      </c>
      <c r="L43" s="24">
        <f>SUMIFS(L44:L103,A44:A103,"P")</f>
        <v>0</v>
      </c>
      <c r="M43" s="24">
        <f>SUMIFS(M44:M103,A44:A103,"P")</f>
        <v>0</v>
      </c>
      <c r="N43" s="25"/>
    </row>
    <row r="44" ht="26.4">
      <c r="A44" s="1" t="s">
        <v>587</v>
      </c>
      <c r="B44" s="1">
        <v>9</v>
      </c>
      <c r="C44" s="26" t="s">
        <v>9405</v>
      </c>
      <c r="D44" t="s">
        <v>589</v>
      </c>
      <c r="E44" s="27" t="s">
        <v>9406</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9406</v>
      </c>
    </row>
    <row r="46" ht="26.4">
      <c r="A46" s="1" t="s">
        <v>594</v>
      </c>
      <c r="E46" s="32" t="s">
        <v>9407</v>
      </c>
    </row>
    <row r="47" ht="409.5">
      <c r="A47" s="1" t="s">
        <v>596</v>
      </c>
      <c r="E47" s="27" t="s">
        <v>9408</v>
      </c>
    </row>
    <row r="48" ht="26.4">
      <c r="A48" s="1" t="s">
        <v>587</v>
      </c>
      <c r="B48" s="1">
        <v>10</v>
      </c>
      <c r="C48" s="26" t="s">
        <v>9409</v>
      </c>
      <c r="D48" t="s">
        <v>589</v>
      </c>
      <c r="E48" s="27" t="s">
        <v>9410</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9410</v>
      </c>
    </row>
    <row r="50" ht="26.4">
      <c r="A50" s="1" t="s">
        <v>594</v>
      </c>
      <c r="E50" s="32" t="s">
        <v>9411</v>
      </c>
    </row>
    <row r="51" ht="237.6">
      <c r="A51" s="1" t="s">
        <v>596</v>
      </c>
      <c r="E51" s="27" t="s">
        <v>9412</v>
      </c>
    </row>
    <row r="52" ht="26.4">
      <c r="A52" s="1" t="s">
        <v>587</v>
      </c>
      <c r="B52" s="1">
        <v>11</v>
      </c>
      <c r="C52" s="26" t="s">
        <v>9413</v>
      </c>
      <c r="D52" t="s">
        <v>589</v>
      </c>
      <c r="E52" s="27" t="s">
        <v>9414</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9414</v>
      </c>
    </row>
    <row r="54" ht="26.4">
      <c r="A54" s="1" t="s">
        <v>594</v>
      </c>
      <c r="E54" s="32" t="s">
        <v>9415</v>
      </c>
    </row>
    <row r="55" ht="198">
      <c r="A55" s="1" t="s">
        <v>596</v>
      </c>
      <c r="E55" s="27" t="s">
        <v>9416</v>
      </c>
    </row>
    <row r="56" ht="26.4">
      <c r="A56" s="1" t="s">
        <v>587</v>
      </c>
      <c r="B56" s="1">
        <v>12</v>
      </c>
      <c r="C56" s="26" t="s">
        <v>9417</v>
      </c>
      <c r="D56" t="s">
        <v>589</v>
      </c>
      <c r="E56" s="27" t="s">
        <v>9418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9418</v>
      </c>
    </row>
    <row r="58">
      <c r="A58" s="1" t="s">
        <v>594</v>
      </c>
    </row>
    <row r="59" ht="145.2">
      <c r="A59" s="1" t="s">
        <v>596</v>
      </c>
      <c r="E59" s="27" t="s">
        <v>9419</v>
      </c>
    </row>
    <row r="60" ht="26.4">
      <c r="A60" s="1" t="s">
        <v>587</v>
      </c>
      <c r="B60" s="1">
        <v>13</v>
      </c>
      <c r="C60" s="26" t="s">
        <v>9420</v>
      </c>
      <c r="D60" t="s">
        <v>589</v>
      </c>
      <c r="E60" s="27" t="s">
        <v>9421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9421</v>
      </c>
    </row>
    <row r="62" ht="26.4">
      <c r="A62" s="1" t="s">
        <v>594</v>
      </c>
      <c r="E62" s="32" t="s">
        <v>9422</v>
      </c>
    </row>
    <row r="63" ht="105.6">
      <c r="A63" s="1" t="s">
        <v>596</v>
      </c>
      <c r="E63" s="27" t="s">
        <v>6758</v>
      </c>
    </row>
    <row r="64" ht="26.4">
      <c r="A64" s="1" t="s">
        <v>587</v>
      </c>
      <c r="B64" s="1">
        <v>14</v>
      </c>
      <c r="C64" s="26" t="s">
        <v>9423</v>
      </c>
      <c r="D64" t="s">
        <v>589</v>
      </c>
      <c r="E64" s="27" t="s">
        <v>9424</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9424</v>
      </c>
    </row>
    <row r="66">
      <c r="A66" s="1" t="s">
        <v>594</v>
      </c>
    </row>
    <row r="67" ht="105.6">
      <c r="A67" s="1" t="s">
        <v>596</v>
      </c>
      <c r="E67" s="27" t="s">
        <v>6758</v>
      </c>
    </row>
    <row r="68" ht="26.4">
      <c r="A68" s="1" t="s">
        <v>587</v>
      </c>
      <c r="B68" s="1">
        <v>15</v>
      </c>
      <c r="C68" s="26" t="s">
        <v>5625</v>
      </c>
      <c r="D68" t="s">
        <v>589</v>
      </c>
      <c r="E68" s="27" t="s">
        <v>5626</v>
      </c>
      <c r="F68" s="28" t="s">
        <v>3050</v>
      </c>
      <c r="G68" s="29">
        <v>27</v>
      </c>
      <c r="H68" s="28">
        <v>0</v>
      </c>
      <c r="I68" s="30">
        <f>ROUND(G68*H68,P4)</f>
        <v>0</v>
      </c>
      <c r="L68" s="30">
        <v>0</v>
      </c>
      <c r="M68" s="24">
        <f>ROUND(G68*L68,P4)</f>
        <v>0</v>
      </c>
      <c r="N68" s="25" t="s">
        <v>592</v>
      </c>
      <c r="O68" s="31">
        <f>M68*AA68</f>
        <v>0</v>
      </c>
      <c r="P68" s="1">
        <v>3</v>
      </c>
      <c r="AA68" s="1">
        <f>IF(P68=1,$O$3,IF(P68=2,$O$4,$O$5))</f>
        <v>0</v>
      </c>
    </row>
    <row r="69">
      <c r="A69" s="1" t="s">
        <v>593</v>
      </c>
      <c r="E69" s="27" t="s">
        <v>5626</v>
      </c>
    </row>
    <row r="70" ht="26.4">
      <c r="A70" s="1" t="s">
        <v>594</v>
      </c>
      <c r="E70" s="32" t="s">
        <v>9425</v>
      </c>
    </row>
    <row r="71" ht="396">
      <c r="A71" s="1" t="s">
        <v>596</v>
      </c>
      <c r="E71" s="27" t="s">
        <v>5628</v>
      </c>
    </row>
    <row r="72" ht="26.4">
      <c r="A72" s="1" t="s">
        <v>587</v>
      </c>
      <c r="B72" s="1">
        <v>16</v>
      </c>
      <c r="C72" s="26" t="s">
        <v>9426</v>
      </c>
      <c r="D72" t="s">
        <v>589</v>
      </c>
      <c r="E72" s="27" t="s">
        <v>9427</v>
      </c>
      <c r="F72" s="28" t="s">
        <v>3050</v>
      </c>
      <c r="G72" s="29">
        <v>1400</v>
      </c>
      <c r="H72" s="28">
        <v>0</v>
      </c>
      <c r="I72" s="30">
        <f>ROUND(G72*H72,P4)</f>
        <v>0</v>
      </c>
      <c r="L72" s="30">
        <v>0</v>
      </c>
      <c r="M72" s="24">
        <f>ROUND(G72*L72,P4)</f>
        <v>0</v>
      </c>
      <c r="N72" s="25" t="s">
        <v>592</v>
      </c>
      <c r="O72" s="31">
        <f>M72*AA72</f>
        <v>0</v>
      </c>
      <c r="P72" s="1">
        <v>3</v>
      </c>
      <c r="AA72" s="1">
        <f>IF(P72=1,$O$3,IF(P72=2,$O$4,$O$5))</f>
        <v>0</v>
      </c>
    </row>
    <row r="73">
      <c r="A73" s="1" t="s">
        <v>593</v>
      </c>
      <c r="E73" s="27" t="s">
        <v>9427</v>
      </c>
    </row>
    <row r="74" ht="26.4">
      <c r="A74" s="1" t="s">
        <v>594</v>
      </c>
      <c r="E74" s="32" t="s">
        <v>9428</v>
      </c>
    </row>
    <row r="75" ht="396">
      <c r="A75" s="1" t="s">
        <v>596</v>
      </c>
      <c r="E75" s="27" t="s">
        <v>5628</v>
      </c>
    </row>
    <row r="76" ht="26.4">
      <c r="A76" s="1" t="s">
        <v>587</v>
      </c>
      <c r="B76" s="1">
        <v>17</v>
      </c>
      <c r="C76" s="26" t="s">
        <v>9429</v>
      </c>
      <c r="D76" t="s">
        <v>589</v>
      </c>
      <c r="E76" s="27" t="s">
        <v>9430</v>
      </c>
      <c r="F76" s="28" t="s">
        <v>695</v>
      </c>
      <c r="G76" s="29">
        <v>1.6839999999999999</v>
      </c>
      <c r="H76" s="28">
        <v>0</v>
      </c>
      <c r="I76" s="30">
        <f>ROUND(G76*H76,P4)</f>
        <v>0</v>
      </c>
      <c r="L76" s="30">
        <v>0</v>
      </c>
      <c r="M76" s="24">
        <f>ROUND(G76*L76,P4)</f>
        <v>0</v>
      </c>
      <c r="N76" s="25" t="s">
        <v>589</v>
      </c>
      <c r="O76" s="31">
        <f>M76*AA76</f>
        <v>0</v>
      </c>
      <c r="P76" s="1">
        <v>3</v>
      </c>
      <c r="AA76" s="1">
        <f>IF(P76=1,$O$3,IF(P76=2,$O$4,$O$5))</f>
        <v>0</v>
      </c>
    </row>
    <row r="77" ht="26.4">
      <c r="A77" s="1" t="s">
        <v>593</v>
      </c>
      <c r="E77" s="27" t="s">
        <v>9430</v>
      </c>
    </row>
    <row r="78">
      <c r="A78" s="1" t="s">
        <v>594</v>
      </c>
    </row>
    <row r="79">
      <c r="A79" s="1" t="s">
        <v>596</v>
      </c>
      <c r="E79" s="27" t="s">
        <v>589</v>
      </c>
    </row>
    <row r="80">
      <c r="A80" s="1" t="s">
        <v>587</v>
      </c>
      <c r="B80" s="1">
        <v>18</v>
      </c>
      <c r="C80" s="26" t="s">
        <v>9431</v>
      </c>
      <c r="D80" t="s">
        <v>589</v>
      </c>
      <c r="E80" s="27" t="s">
        <v>9432</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9432</v>
      </c>
    </row>
    <row r="82" ht="26.4">
      <c r="A82" s="1" t="s">
        <v>594</v>
      </c>
      <c r="E82" s="32" t="s">
        <v>9433</v>
      </c>
    </row>
    <row r="83">
      <c r="A83" s="1" t="s">
        <v>596</v>
      </c>
      <c r="E83" s="27" t="s">
        <v>589</v>
      </c>
    </row>
    <row r="84">
      <c r="A84" s="1" t="s">
        <v>587</v>
      </c>
      <c r="B84" s="1">
        <v>19</v>
      </c>
      <c r="C84" s="26" t="s">
        <v>9434</v>
      </c>
      <c r="D84" t="s">
        <v>589</v>
      </c>
      <c r="E84" s="27" t="s">
        <v>9435</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9435</v>
      </c>
    </row>
    <row r="86" ht="26.4">
      <c r="A86" s="1" t="s">
        <v>594</v>
      </c>
      <c r="E86" s="32" t="s">
        <v>9436</v>
      </c>
    </row>
    <row r="87">
      <c r="A87" s="1" t="s">
        <v>596</v>
      </c>
      <c r="E87" s="27" t="s">
        <v>589</v>
      </c>
    </row>
    <row r="88">
      <c r="A88" s="1" t="s">
        <v>587</v>
      </c>
      <c r="B88" s="1">
        <v>20</v>
      </c>
      <c r="C88" s="26" t="s">
        <v>9437</v>
      </c>
      <c r="D88" t="s">
        <v>589</v>
      </c>
      <c r="E88" s="27" t="s">
        <v>9438</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9438</v>
      </c>
    </row>
    <row r="90">
      <c r="A90" s="1" t="s">
        <v>594</v>
      </c>
    </row>
    <row r="91">
      <c r="A91" s="1" t="s">
        <v>596</v>
      </c>
      <c r="E91" s="27" t="s">
        <v>589</v>
      </c>
    </row>
    <row r="92">
      <c r="A92" s="1" t="s">
        <v>587</v>
      </c>
      <c r="B92" s="1">
        <v>21</v>
      </c>
      <c r="C92" s="26" t="s">
        <v>9457</v>
      </c>
      <c r="D92" t="s">
        <v>589</v>
      </c>
      <c r="E92" s="27" t="s">
        <v>9459</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9459</v>
      </c>
    </row>
    <row r="94" ht="26.4">
      <c r="A94" s="1" t="s">
        <v>594</v>
      </c>
      <c r="E94" s="32" t="s">
        <v>9441</v>
      </c>
    </row>
    <row r="95">
      <c r="A95" s="1" t="s">
        <v>596</v>
      </c>
      <c r="E95" s="27" t="s">
        <v>589</v>
      </c>
    </row>
    <row r="96">
      <c r="A96" s="1" t="s">
        <v>587</v>
      </c>
      <c r="B96" s="1">
        <v>22</v>
      </c>
      <c r="C96" s="26" t="s">
        <v>9439</v>
      </c>
      <c r="D96" t="s">
        <v>589</v>
      </c>
      <c r="E96" s="27" t="s">
        <v>9440</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9440</v>
      </c>
    </row>
    <row r="98" ht="26.4">
      <c r="A98" s="1" t="s">
        <v>594</v>
      </c>
      <c r="E98" s="32" t="s">
        <v>9441</v>
      </c>
    </row>
    <row r="99">
      <c r="A99" s="1" t="s">
        <v>596</v>
      </c>
      <c r="E99" s="27" t="s">
        <v>589</v>
      </c>
    </row>
    <row r="100">
      <c r="A100" s="1" t="s">
        <v>587</v>
      </c>
      <c r="B100" s="1">
        <v>23</v>
      </c>
      <c r="C100" s="26" t="s">
        <v>9442</v>
      </c>
      <c r="D100" t="s">
        <v>589</v>
      </c>
      <c r="E100" s="27" t="s">
        <v>9443</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9443</v>
      </c>
    </row>
    <row r="102" ht="26.4">
      <c r="A102" s="1" t="s">
        <v>594</v>
      </c>
      <c r="E102" s="32" t="s">
        <v>9441</v>
      </c>
    </row>
    <row r="103">
      <c r="A103" s="1" t="s">
        <v>596</v>
      </c>
      <c r="E103" s="27" t="s">
        <v>589</v>
      </c>
    </row>
    <row r="104">
      <c r="A104" s="1" t="s">
        <v>584</v>
      </c>
      <c r="C104" s="22" t="s">
        <v>2997</v>
      </c>
      <c r="E104" s="23" t="s">
        <v>3792</v>
      </c>
      <c r="L104" s="24">
        <f>SUMIFS(L105:L108,A105:A108,"P")</f>
        <v>0</v>
      </c>
      <c r="M104" s="24">
        <f>SUMIFS(M105:M108,A105:A108,"P")</f>
        <v>0</v>
      </c>
      <c r="N104" s="25"/>
    </row>
    <row r="105" ht="26.4">
      <c r="A105" s="1" t="s">
        <v>587</v>
      </c>
      <c r="B105" s="1">
        <v>24</v>
      </c>
      <c r="C105" s="26" t="s">
        <v>9444</v>
      </c>
      <c r="D105" t="s">
        <v>589</v>
      </c>
      <c r="E105" s="27" t="s">
        <v>9445</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9445</v>
      </c>
    </row>
    <row r="107" ht="26.4">
      <c r="A107" s="1" t="s">
        <v>594</v>
      </c>
      <c r="E107" s="32" t="s">
        <v>9446</v>
      </c>
    </row>
    <row r="108" ht="79.2">
      <c r="A108" s="1" t="s">
        <v>596</v>
      </c>
      <c r="E108" s="27" t="s">
        <v>9447</v>
      </c>
    </row>
    <row r="109">
      <c r="A109" s="1" t="s">
        <v>584</v>
      </c>
      <c r="C109" s="22" t="s">
        <v>2018</v>
      </c>
      <c r="E109" s="23" t="s">
        <v>4023</v>
      </c>
      <c r="L109" s="24">
        <f>SUMIFS(L110:L113,A110:A113,"P")</f>
        <v>0</v>
      </c>
      <c r="M109" s="24">
        <f>SUMIFS(M110:M113,A110:A113,"P")</f>
        <v>0</v>
      </c>
      <c r="N109" s="25"/>
    </row>
    <row r="110" ht="26.4">
      <c r="A110" s="1" t="s">
        <v>587</v>
      </c>
      <c r="B110" s="1">
        <v>25</v>
      </c>
      <c r="C110" s="26" t="s">
        <v>9448</v>
      </c>
      <c r="D110" t="s">
        <v>589</v>
      </c>
      <c r="E110" s="27" t="s">
        <v>9449</v>
      </c>
      <c r="F110" s="28" t="s">
        <v>9450</v>
      </c>
      <c r="G110" s="29">
        <v>13.699999999999999</v>
      </c>
      <c r="H110" s="28">
        <v>0</v>
      </c>
      <c r="I110" s="30">
        <f>ROUND(G110*H110,P4)</f>
        <v>0</v>
      </c>
      <c r="L110" s="30">
        <v>0</v>
      </c>
      <c r="M110" s="24">
        <f>ROUND(G110*L110,P4)</f>
        <v>0</v>
      </c>
      <c r="N110" s="25" t="s">
        <v>592</v>
      </c>
      <c r="O110" s="31">
        <f>M110*AA110</f>
        <v>0</v>
      </c>
      <c r="P110" s="1">
        <v>3</v>
      </c>
      <c r="AA110" s="1">
        <f>IF(P110=1,$O$3,IF(P110=2,$O$4,$O$5))</f>
        <v>0</v>
      </c>
    </row>
    <row r="111" ht="26.4">
      <c r="A111" s="1" t="s">
        <v>593</v>
      </c>
      <c r="E111" s="27" t="s">
        <v>9449</v>
      </c>
    </row>
    <row r="112" ht="26.4">
      <c r="A112" s="1" t="s">
        <v>594</v>
      </c>
      <c r="E112" s="32" t="s">
        <v>9451</v>
      </c>
    </row>
    <row r="113" ht="250.8">
      <c r="A113" s="1" t="s">
        <v>596</v>
      </c>
      <c r="E113" s="27" t="s">
        <v>9452</v>
      </c>
    </row>
    <row r="114">
      <c r="A114" s="1" t="s">
        <v>584</v>
      </c>
      <c r="C114" s="22" t="s">
        <v>690</v>
      </c>
      <c r="E114" s="23" t="s">
        <v>691</v>
      </c>
      <c r="L114" s="24">
        <f>SUMIFS(L115:L122,A115:A122,"P")</f>
        <v>0</v>
      </c>
      <c r="M114" s="24">
        <f>SUMIFS(M115:M122,A115:A122,"P")</f>
        <v>0</v>
      </c>
      <c r="N114" s="25"/>
    </row>
    <row r="115" ht="39.6">
      <c r="A115" s="1" t="s">
        <v>587</v>
      </c>
      <c r="B115" s="1">
        <v>26</v>
      </c>
      <c r="C115" s="26" t="s">
        <v>6596</v>
      </c>
      <c r="D115" t="s">
        <v>6597</v>
      </c>
      <c r="E115" s="27" t="s">
        <v>6598</v>
      </c>
      <c r="F115" s="28" t="s">
        <v>695</v>
      </c>
      <c r="G115" s="29">
        <v>51.402999999999999</v>
      </c>
      <c r="H115" s="28">
        <v>0</v>
      </c>
      <c r="I115" s="30">
        <f>ROUND(G115*H115,P4)</f>
        <v>0</v>
      </c>
      <c r="L115" s="30">
        <v>0</v>
      </c>
      <c r="M115" s="24">
        <f>ROUND(G115*L115,P4)</f>
        <v>0</v>
      </c>
      <c r="N115" s="25" t="s">
        <v>589</v>
      </c>
      <c r="O115" s="31">
        <f>M115*AA115</f>
        <v>0</v>
      </c>
      <c r="P115" s="1">
        <v>3</v>
      </c>
      <c r="AA115" s="1">
        <f>IF(P115=1,$O$3,IF(P115=2,$O$4,$O$5))</f>
        <v>0</v>
      </c>
    </row>
    <row r="116" ht="39.6">
      <c r="A116" s="1" t="s">
        <v>593</v>
      </c>
      <c r="E116" s="27" t="s">
        <v>696</v>
      </c>
    </row>
    <row r="117">
      <c r="A117" s="1" t="s">
        <v>594</v>
      </c>
      <c r="E117" s="32" t="s">
        <v>9455</v>
      </c>
    </row>
    <row r="118" ht="158.4">
      <c r="A118" s="1" t="s">
        <v>596</v>
      </c>
      <c r="E118" s="27" t="s">
        <v>698</v>
      </c>
    </row>
    <row r="119" ht="26.4">
      <c r="A119" s="1" t="s">
        <v>587</v>
      </c>
      <c r="B119" s="1">
        <v>27</v>
      </c>
      <c r="C119" s="26" t="s">
        <v>4718</v>
      </c>
      <c r="D119" t="s">
        <v>4719</v>
      </c>
      <c r="E119" s="27" t="s">
        <v>4720</v>
      </c>
      <c r="F119" s="28" t="s">
        <v>695</v>
      </c>
      <c r="G119" s="29">
        <v>2.1000000000000001</v>
      </c>
      <c r="H119" s="28">
        <v>0</v>
      </c>
      <c r="I119" s="30">
        <f>ROUND(G119*H119,P4)</f>
        <v>0</v>
      </c>
      <c r="L119" s="30">
        <v>0</v>
      </c>
      <c r="M119" s="24">
        <f>ROUND(G119*L119,P4)</f>
        <v>0</v>
      </c>
      <c r="N119" s="25" t="s">
        <v>589</v>
      </c>
      <c r="O119" s="31">
        <f>M119*AA119</f>
        <v>0</v>
      </c>
      <c r="P119" s="1">
        <v>3</v>
      </c>
      <c r="AA119" s="1">
        <f>IF(P119=1,$O$3,IF(P119=2,$O$4,$O$5))</f>
        <v>0</v>
      </c>
    </row>
    <row r="120" ht="39.6">
      <c r="A120" s="1" t="s">
        <v>593</v>
      </c>
      <c r="E120" s="27" t="s">
        <v>702</v>
      </c>
    </row>
    <row r="121">
      <c r="A121" s="1" t="s">
        <v>594</v>
      </c>
      <c r="E121" s="32" t="s">
        <v>9559</v>
      </c>
    </row>
    <row r="122" ht="158.4">
      <c r="A122" s="1" t="s">
        <v>596</v>
      </c>
      <c r="E122" s="27" t="s">
        <v>698</v>
      </c>
    </row>
    <row r="123">
      <c r="A123" s="1" t="s">
        <v>6985</v>
      </c>
      <c r="C123" s="22" t="s">
        <v>9560</v>
      </c>
      <c r="E123" s="23" t="s">
        <v>427</v>
      </c>
      <c r="L123" s="24">
        <f>L124+L129+L190+L195</f>
        <v>0</v>
      </c>
      <c r="M123" s="24">
        <f>M124+M129+M190+M195</f>
        <v>0</v>
      </c>
      <c r="N123" s="25"/>
    </row>
    <row r="124">
      <c r="A124" s="1" t="s">
        <v>584</v>
      </c>
      <c r="C124" s="22" t="s">
        <v>8187</v>
      </c>
      <c r="E124" s="23" t="s">
        <v>8188</v>
      </c>
      <c r="L124" s="24">
        <f>SUMIFS(L125:L128,A125:A128,"P")</f>
        <v>0</v>
      </c>
      <c r="M124" s="24">
        <f>SUMIFS(M125:M128,A125:A128,"P")</f>
        <v>0</v>
      </c>
      <c r="N124" s="25"/>
    </row>
    <row r="125" ht="26.4">
      <c r="A125" s="1" t="s">
        <v>587</v>
      </c>
      <c r="B125" s="1">
        <v>1</v>
      </c>
      <c r="C125" s="26" t="s">
        <v>1454</v>
      </c>
      <c r="D125" t="s">
        <v>589</v>
      </c>
      <c r="E125" s="27" t="s">
        <v>9461</v>
      </c>
      <c r="F125" s="28" t="s">
        <v>4131</v>
      </c>
      <c r="G125" s="29">
        <v>2</v>
      </c>
      <c r="H125" s="28">
        <v>0</v>
      </c>
      <c r="I125" s="30">
        <f>ROUND(G125*H125,P4)</f>
        <v>0</v>
      </c>
      <c r="L125" s="30">
        <v>0</v>
      </c>
      <c r="M125" s="24">
        <f>ROUND(G125*L125,P4)</f>
        <v>0</v>
      </c>
      <c r="N125" s="25" t="s">
        <v>589</v>
      </c>
      <c r="O125" s="31">
        <f>M125*AA125</f>
        <v>0</v>
      </c>
      <c r="P125" s="1">
        <v>3</v>
      </c>
      <c r="AA125" s="1">
        <f>IF(P125=1,$O$3,IF(P125=2,$O$4,$O$5))</f>
        <v>0</v>
      </c>
    </row>
    <row r="126" ht="26.4">
      <c r="A126" s="1" t="s">
        <v>593</v>
      </c>
      <c r="E126" s="27" t="s">
        <v>9461</v>
      </c>
    </row>
    <row r="127">
      <c r="A127" s="1" t="s">
        <v>594</v>
      </c>
    </row>
    <row r="128">
      <c r="A128" s="1" t="s">
        <v>596</v>
      </c>
      <c r="E128" s="27" t="s">
        <v>589</v>
      </c>
    </row>
    <row r="129">
      <c r="A129" s="1" t="s">
        <v>584</v>
      </c>
      <c r="C129" s="22" t="s">
        <v>8190</v>
      </c>
      <c r="E129" s="23" t="s">
        <v>8191</v>
      </c>
      <c r="L129" s="24">
        <f>SUMIFS(L130:L189,A130:A189,"P")</f>
        <v>0</v>
      </c>
      <c r="M129" s="24">
        <f>SUMIFS(M130:M189,A130:A189,"P")</f>
        <v>0</v>
      </c>
      <c r="N129" s="25"/>
    </row>
    <row r="130">
      <c r="A130" s="1" t="s">
        <v>587</v>
      </c>
      <c r="B130" s="1">
        <v>2</v>
      </c>
      <c r="C130" s="26" t="s">
        <v>8192</v>
      </c>
      <c r="D130" t="s">
        <v>589</v>
      </c>
      <c r="E130" s="27" t="s">
        <v>8193</v>
      </c>
      <c r="F130" s="28" t="s">
        <v>1456</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8193</v>
      </c>
    </row>
    <row r="132">
      <c r="A132" s="1" t="s">
        <v>594</v>
      </c>
    </row>
    <row r="133">
      <c r="A133" s="1" t="s">
        <v>596</v>
      </c>
      <c r="E133" s="27" t="s">
        <v>589</v>
      </c>
    </row>
    <row r="134">
      <c r="A134" s="1" t="s">
        <v>587</v>
      </c>
      <c r="B134" s="1">
        <v>3</v>
      </c>
      <c r="C134" s="26" t="s">
        <v>8194</v>
      </c>
      <c r="D134" t="s">
        <v>589</v>
      </c>
      <c r="E134" s="27" t="s">
        <v>8195</v>
      </c>
      <c r="F134" s="28" t="s">
        <v>1456</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8195</v>
      </c>
    </row>
    <row r="136">
      <c r="A136" s="1" t="s">
        <v>594</v>
      </c>
    </row>
    <row r="137">
      <c r="A137" s="1" t="s">
        <v>596</v>
      </c>
      <c r="E137" s="27" t="s">
        <v>589</v>
      </c>
    </row>
    <row r="138">
      <c r="A138" s="1" t="s">
        <v>587</v>
      </c>
      <c r="B138" s="1">
        <v>4</v>
      </c>
      <c r="C138" s="26" t="s">
        <v>8196</v>
      </c>
      <c r="D138" t="s">
        <v>589</v>
      </c>
      <c r="E138" s="27" t="s">
        <v>8197</v>
      </c>
      <c r="F138" s="28" t="s">
        <v>8198</v>
      </c>
      <c r="G138" s="29">
        <v>10</v>
      </c>
      <c r="H138" s="28">
        <v>0</v>
      </c>
      <c r="I138" s="30">
        <f>ROUND(G138*H138,P4)</f>
        <v>0</v>
      </c>
      <c r="L138" s="30">
        <v>0</v>
      </c>
      <c r="M138" s="24">
        <f>ROUND(G138*L138,P4)</f>
        <v>0</v>
      </c>
      <c r="N138" s="25" t="s">
        <v>589</v>
      </c>
      <c r="O138" s="31">
        <f>M138*AA138</f>
        <v>0</v>
      </c>
      <c r="P138" s="1">
        <v>3</v>
      </c>
      <c r="AA138" s="1">
        <f>IF(P138=1,$O$3,IF(P138=2,$O$4,$O$5))</f>
        <v>0</v>
      </c>
    </row>
    <row r="139">
      <c r="A139" s="1" t="s">
        <v>593</v>
      </c>
      <c r="E139" s="27" t="s">
        <v>8197</v>
      </c>
    </row>
    <row r="140">
      <c r="A140" s="1" t="s">
        <v>594</v>
      </c>
    </row>
    <row r="141">
      <c r="A141" s="1" t="s">
        <v>596</v>
      </c>
      <c r="E141" s="27" t="s">
        <v>589</v>
      </c>
    </row>
    <row r="142">
      <c r="A142" s="1" t="s">
        <v>587</v>
      </c>
      <c r="B142" s="1">
        <v>5</v>
      </c>
      <c r="C142" s="26" t="s">
        <v>8199</v>
      </c>
      <c r="D142" t="s">
        <v>589</v>
      </c>
      <c r="E142" s="27" t="s">
        <v>8200</v>
      </c>
      <c r="F142" s="28" t="s">
        <v>8198</v>
      </c>
      <c r="G142" s="29">
        <v>10</v>
      </c>
      <c r="H142" s="28">
        <v>0</v>
      </c>
      <c r="I142" s="30">
        <f>ROUND(G142*H142,P4)</f>
        <v>0</v>
      </c>
      <c r="L142" s="30">
        <v>0</v>
      </c>
      <c r="M142" s="24">
        <f>ROUND(G142*L142,P4)</f>
        <v>0</v>
      </c>
      <c r="N142" s="25" t="s">
        <v>589</v>
      </c>
      <c r="O142" s="31">
        <f>M142*AA142</f>
        <v>0</v>
      </c>
      <c r="P142" s="1">
        <v>3</v>
      </c>
      <c r="AA142" s="1">
        <f>IF(P142=1,$O$3,IF(P142=2,$O$4,$O$5))</f>
        <v>0</v>
      </c>
    </row>
    <row r="143">
      <c r="A143" s="1" t="s">
        <v>593</v>
      </c>
      <c r="E143" s="27" t="s">
        <v>8200</v>
      </c>
    </row>
    <row r="144">
      <c r="A144" s="1" t="s">
        <v>594</v>
      </c>
    </row>
    <row r="145">
      <c r="A145" s="1" t="s">
        <v>596</v>
      </c>
      <c r="E145" s="27" t="s">
        <v>589</v>
      </c>
    </row>
    <row r="146">
      <c r="A146" s="1" t="s">
        <v>587</v>
      </c>
      <c r="B146" s="1">
        <v>6</v>
      </c>
      <c r="C146" s="26" t="s">
        <v>8201</v>
      </c>
      <c r="D146" t="s">
        <v>589</v>
      </c>
      <c r="E146" s="27" t="s">
        <v>9462</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9462</v>
      </c>
    </row>
    <row r="148">
      <c r="A148" s="1" t="s">
        <v>594</v>
      </c>
    </row>
    <row r="149">
      <c r="A149" s="1" t="s">
        <v>596</v>
      </c>
      <c r="E149" s="27" t="s">
        <v>589</v>
      </c>
    </row>
    <row r="150">
      <c r="A150" s="1" t="s">
        <v>587</v>
      </c>
      <c r="B150" s="1">
        <v>7</v>
      </c>
      <c r="C150" s="26" t="s">
        <v>8203</v>
      </c>
      <c r="D150" t="s">
        <v>589</v>
      </c>
      <c r="E150" s="27" t="s">
        <v>8202</v>
      </c>
      <c r="F150" s="28" t="s">
        <v>4131</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8202</v>
      </c>
    </row>
    <row r="152">
      <c r="A152" s="1" t="s">
        <v>594</v>
      </c>
    </row>
    <row r="153">
      <c r="A153" s="1" t="s">
        <v>596</v>
      </c>
      <c r="E153" s="27" t="s">
        <v>589</v>
      </c>
    </row>
    <row r="154">
      <c r="A154" s="1" t="s">
        <v>587</v>
      </c>
      <c r="B154" s="1">
        <v>8</v>
      </c>
      <c r="C154" s="26" t="s">
        <v>8225</v>
      </c>
      <c r="D154" t="s">
        <v>589</v>
      </c>
      <c r="E154" s="27" t="s">
        <v>8204</v>
      </c>
      <c r="F154" s="28" t="s">
        <v>3050</v>
      </c>
      <c r="G154" s="29">
        <v>20</v>
      </c>
      <c r="H154" s="28">
        <v>0</v>
      </c>
      <c r="I154" s="30">
        <f>ROUND(G154*H154,P4)</f>
        <v>0</v>
      </c>
      <c r="L154" s="30">
        <v>0</v>
      </c>
      <c r="M154" s="24">
        <f>ROUND(G154*L154,P4)</f>
        <v>0</v>
      </c>
      <c r="N154" s="25" t="s">
        <v>589</v>
      </c>
      <c r="O154" s="31">
        <f>M154*AA154</f>
        <v>0</v>
      </c>
      <c r="P154" s="1">
        <v>3</v>
      </c>
      <c r="AA154" s="1">
        <f>IF(P154=1,$O$3,IF(P154=2,$O$4,$O$5))</f>
        <v>0</v>
      </c>
    </row>
    <row r="155">
      <c r="A155" s="1" t="s">
        <v>593</v>
      </c>
      <c r="E155" s="27" t="s">
        <v>8204</v>
      </c>
    </row>
    <row r="156">
      <c r="A156" s="1" t="s">
        <v>594</v>
      </c>
    </row>
    <row r="157">
      <c r="A157" s="1" t="s">
        <v>596</v>
      </c>
      <c r="E157" s="27" t="s">
        <v>589</v>
      </c>
    </row>
    <row r="158" ht="39.6">
      <c r="A158" s="1" t="s">
        <v>587</v>
      </c>
      <c r="B158" s="1">
        <v>9</v>
      </c>
      <c r="C158" s="26" t="s">
        <v>8205</v>
      </c>
      <c r="D158" t="s">
        <v>589</v>
      </c>
      <c r="E158" s="27" t="s">
        <v>9463</v>
      </c>
      <c r="F158" s="28" t="s">
        <v>1456</v>
      </c>
      <c r="G158" s="29">
        <v>1</v>
      </c>
      <c r="H158" s="28">
        <v>0</v>
      </c>
      <c r="I158" s="30">
        <f>ROUND(G158*H158,P4)</f>
        <v>0</v>
      </c>
      <c r="L158" s="30">
        <v>0</v>
      </c>
      <c r="M158" s="24">
        <f>ROUND(G158*L158,P4)</f>
        <v>0</v>
      </c>
      <c r="N158" s="25" t="s">
        <v>589</v>
      </c>
      <c r="O158" s="31">
        <f>M158*AA158</f>
        <v>0</v>
      </c>
      <c r="P158" s="1">
        <v>3</v>
      </c>
      <c r="AA158" s="1">
        <f>IF(P158=1,$O$3,IF(P158=2,$O$4,$O$5))</f>
        <v>0</v>
      </c>
    </row>
    <row r="159" ht="39.6">
      <c r="A159" s="1" t="s">
        <v>593</v>
      </c>
      <c r="E159" s="27" t="s">
        <v>9464</v>
      </c>
    </row>
    <row r="160">
      <c r="A160" s="1" t="s">
        <v>594</v>
      </c>
    </row>
    <row r="161">
      <c r="A161" s="1" t="s">
        <v>596</v>
      </c>
      <c r="E161" s="27" t="s">
        <v>589</v>
      </c>
    </row>
    <row r="162">
      <c r="A162" s="1" t="s">
        <v>587</v>
      </c>
      <c r="B162" s="1">
        <v>10</v>
      </c>
      <c r="C162" s="26" t="s">
        <v>8208</v>
      </c>
      <c r="D162" t="s">
        <v>589</v>
      </c>
      <c r="E162" s="27" t="s">
        <v>8209</v>
      </c>
      <c r="F162" s="28" t="s">
        <v>4131</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8209</v>
      </c>
    </row>
    <row r="164">
      <c r="A164" s="1" t="s">
        <v>594</v>
      </c>
    </row>
    <row r="165">
      <c r="A165" s="1" t="s">
        <v>596</v>
      </c>
      <c r="E165" s="27" t="s">
        <v>589</v>
      </c>
    </row>
    <row r="166">
      <c r="A166" s="1" t="s">
        <v>587</v>
      </c>
      <c r="B166" s="1">
        <v>11</v>
      </c>
      <c r="C166" s="26" t="s">
        <v>8210</v>
      </c>
      <c r="D166" t="s">
        <v>589</v>
      </c>
      <c r="E166" s="27" t="s">
        <v>8211</v>
      </c>
      <c r="F166" s="28" t="s">
        <v>4131</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8211</v>
      </c>
    </row>
    <row r="168">
      <c r="A168" s="1" t="s">
        <v>594</v>
      </c>
    </row>
    <row r="169">
      <c r="A169" s="1" t="s">
        <v>596</v>
      </c>
      <c r="E169" s="27" t="s">
        <v>589</v>
      </c>
    </row>
    <row r="170">
      <c r="A170" s="1" t="s">
        <v>587</v>
      </c>
      <c r="B170" s="1">
        <v>12</v>
      </c>
      <c r="C170" s="26" t="s">
        <v>8213</v>
      </c>
      <c r="D170" t="s">
        <v>589</v>
      </c>
      <c r="E170" s="27" t="s">
        <v>9465</v>
      </c>
      <c r="F170" s="28" t="s">
        <v>8198</v>
      </c>
      <c r="G170" s="29">
        <v>5</v>
      </c>
      <c r="H170" s="28">
        <v>0</v>
      </c>
      <c r="I170" s="30">
        <f>ROUND(G170*H170,P4)</f>
        <v>0</v>
      </c>
      <c r="L170" s="30">
        <v>0</v>
      </c>
      <c r="M170" s="24">
        <f>ROUND(G170*L170,P4)</f>
        <v>0</v>
      </c>
      <c r="N170" s="25" t="s">
        <v>589</v>
      </c>
      <c r="O170" s="31">
        <f>M170*AA170</f>
        <v>0</v>
      </c>
      <c r="P170" s="1">
        <v>3</v>
      </c>
      <c r="AA170" s="1">
        <f>IF(P170=1,$O$3,IF(P170=2,$O$4,$O$5))</f>
        <v>0</v>
      </c>
    </row>
    <row r="171">
      <c r="A171" s="1" t="s">
        <v>593</v>
      </c>
      <c r="E171" s="27" t="s">
        <v>9465</v>
      </c>
    </row>
    <row r="172">
      <c r="A172" s="1" t="s">
        <v>594</v>
      </c>
    </row>
    <row r="173">
      <c r="A173" s="1" t="s">
        <v>596</v>
      </c>
      <c r="E173" s="27" t="s">
        <v>589</v>
      </c>
    </row>
    <row r="174">
      <c r="A174" s="1" t="s">
        <v>587</v>
      </c>
      <c r="B174" s="1">
        <v>13</v>
      </c>
      <c r="C174" s="26" t="s">
        <v>8215</v>
      </c>
      <c r="D174" t="s">
        <v>589</v>
      </c>
      <c r="E174" s="27" t="s">
        <v>8216</v>
      </c>
      <c r="F174" s="28" t="s">
        <v>8198</v>
      </c>
      <c r="G174" s="29">
        <v>15</v>
      </c>
      <c r="H174" s="28">
        <v>0</v>
      </c>
      <c r="I174" s="30">
        <f>ROUND(G174*H174,P4)</f>
        <v>0</v>
      </c>
      <c r="L174" s="30">
        <v>0</v>
      </c>
      <c r="M174" s="24">
        <f>ROUND(G174*L174,P4)</f>
        <v>0</v>
      </c>
      <c r="N174" s="25" t="s">
        <v>589</v>
      </c>
      <c r="O174" s="31">
        <f>M174*AA174</f>
        <v>0</v>
      </c>
      <c r="P174" s="1">
        <v>3</v>
      </c>
      <c r="AA174" s="1">
        <f>IF(P174=1,$O$3,IF(P174=2,$O$4,$O$5))</f>
        <v>0</v>
      </c>
    </row>
    <row r="175">
      <c r="A175" s="1" t="s">
        <v>593</v>
      </c>
      <c r="E175" s="27" t="s">
        <v>8216</v>
      </c>
    </row>
    <row r="176">
      <c r="A176" s="1" t="s">
        <v>594</v>
      </c>
    </row>
    <row r="177">
      <c r="A177" s="1" t="s">
        <v>596</v>
      </c>
      <c r="E177" s="27" t="s">
        <v>589</v>
      </c>
    </row>
    <row r="178">
      <c r="A178" s="1" t="s">
        <v>587</v>
      </c>
      <c r="B178" s="1">
        <v>14</v>
      </c>
      <c r="C178" s="26" t="s">
        <v>8217</v>
      </c>
      <c r="D178" t="s">
        <v>589</v>
      </c>
      <c r="E178" s="27" t="s">
        <v>9466</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9466</v>
      </c>
    </row>
    <row r="180">
      <c r="A180" s="1" t="s">
        <v>594</v>
      </c>
    </row>
    <row r="181">
      <c r="A181" s="1" t="s">
        <v>596</v>
      </c>
      <c r="E181" s="27" t="s">
        <v>589</v>
      </c>
    </row>
    <row r="182">
      <c r="A182" s="1" t="s">
        <v>587</v>
      </c>
      <c r="B182" s="1">
        <v>15</v>
      </c>
      <c r="C182" s="26" t="s">
        <v>8219</v>
      </c>
      <c r="D182" t="s">
        <v>589</v>
      </c>
      <c r="E182" s="27" t="s">
        <v>8220</v>
      </c>
      <c r="F182" s="28" t="s">
        <v>4131</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8220</v>
      </c>
    </row>
    <row r="184">
      <c r="A184" s="1" t="s">
        <v>594</v>
      </c>
    </row>
    <row r="185">
      <c r="A185" s="1" t="s">
        <v>596</v>
      </c>
      <c r="E185" s="27" t="s">
        <v>589</v>
      </c>
    </row>
    <row r="186">
      <c r="A186" s="1" t="s">
        <v>587</v>
      </c>
      <c r="B186" s="1">
        <v>16</v>
      </c>
      <c r="C186" s="26" t="s">
        <v>8221</v>
      </c>
      <c r="D186" t="s">
        <v>589</v>
      </c>
      <c r="E186" s="27" t="s">
        <v>8222</v>
      </c>
      <c r="F186" s="28" t="s">
        <v>3050</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8222</v>
      </c>
    </row>
    <row r="188">
      <c r="A188" s="1" t="s">
        <v>594</v>
      </c>
    </row>
    <row r="189">
      <c r="A189" s="1" t="s">
        <v>596</v>
      </c>
      <c r="E189" s="27" t="s">
        <v>589</v>
      </c>
    </row>
    <row r="190">
      <c r="A190" s="1" t="s">
        <v>584</v>
      </c>
      <c r="C190" s="22" t="s">
        <v>8223</v>
      </c>
      <c r="E190" s="23" t="s">
        <v>8224</v>
      </c>
      <c r="L190" s="24">
        <f>SUMIFS(L191:L194,A191:A194,"P")</f>
        <v>0</v>
      </c>
      <c r="M190" s="24">
        <f>SUMIFS(M191:M194,A191:A194,"P")</f>
        <v>0</v>
      </c>
      <c r="N190" s="25"/>
    </row>
    <row r="191">
      <c r="A191" s="1" t="s">
        <v>587</v>
      </c>
      <c r="B191" s="1">
        <v>17</v>
      </c>
      <c r="C191" s="26" t="s">
        <v>8228</v>
      </c>
      <c r="D191" t="s">
        <v>589</v>
      </c>
      <c r="E191" s="27" t="s">
        <v>9371</v>
      </c>
      <c r="F191" s="28" t="s">
        <v>4131</v>
      </c>
      <c r="G191" s="29">
        <v>2</v>
      </c>
      <c r="H191" s="28">
        <v>0</v>
      </c>
      <c r="I191" s="30">
        <f>ROUND(G191*H191,P4)</f>
        <v>0</v>
      </c>
      <c r="L191" s="30">
        <v>0</v>
      </c>
      <c r="M191" s="24">
        <f>ROUND(G191*L191,P4)</f>
        <v>0</v>
      </c>
      <c r="N191" s="25" t="s">
        <v>589</v>
      </c>
      <c r="O191" s="31">
        <f>M191*AA191</f>
        <v>0</v>
      </c>
      <c r="P191" s="1">
        <v>3</v>
      </c>
      <c r="AA191" s="1">
        <f>IF(P191=1,$O$3,IF(P191=2,$O$4,$O$5))</f>
        <v>0</v>
      </c>
    </row>
    <row r="192">
      <c r="A192" s="1" t="s">
        <v>593</v>
      </c>
      <c r="E192" s="27" t="s">
        <v>9371</v>
      </c>
    </row>
    <row r="193">
      <c r="A193" s="1" t="s">
        <v>594</v>
      </c>
    </row>
    <row r="194">
      <c r="A194" s="1" t="s">
        <v>596</v>
      </c>
      <c r="E194" s="27" t="s">
        <v>589</v>
      </c>
    </row>
    <row r="195">
      <c r="A195" s="1" t="s">
        <v>584</v>
      </c>
      <c r="C195" s="22" t="s">
        <v>4062</v>
      </c>
      <c r="E195" s="23" t="s">
        <v>4242</v>
      </c>
      <c r="L195" s="24">
        <f>SUMIFS(L196:L219,A196:A219,"P")</f>
        <v>0</v>
      </c>
      <c r="M195" s="24">
        <f>SUMIFS(M196:M219,A196:A219,"P")</f>
        <v>0</v>
      </c>
      <c r="N195" s="25"/>
    </row>
    <row r="196">
      <c r="A196" s="1" t="s">
        <v>587</v>
      </c>
      <c r="B196" s="1">
        <v>18</v>
      </c>
      <c r="C196" s="26" t="s">
        <v>8230</v>
      </c>
      <c r="D196" t="s">
        <v>589</v>
      </c>
      <c r="E196" s="27" t="s">
        <v>8231</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8231</v>
      </c>
    </row>
    <row r="198">
      <c r="A198" s="1" t="s">
        <v>594</v>
      </c>
    </row>
    <row r="199">
      <c r="A199" s="1" t="s">
        <v>596</v>
      </c>
      <c r="E199" s="27" t="s">
        <v>589</v>
      </c>
    </row>
    <row r="200">
      <c r="A200" s="1" t="s">
        <v>587</v>
      </c>
      <c r="B200" s="1">
        <v>20</v>
      </c>
      <c r="C200" s="26" t="s">
        <v>8232</v>
      </c>
      <c r="D200" t="s">
        <v>589</v>
      </c>
      <c r="E200" s="27" t="s">
        <v>7691</v>
      </c>
      <c r="F200" s="28" t="s">
        <v>1456</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7691</v>
      </c>
    </row>
    <row r="202">
      <c r="A202" s="1" t="s">
        <v>594</v>
      </c>
    </row>
    <row r="203">
      <c r="A203" s="1" t="s">
        <v>596</v>
      </c>
      <c r="E203" s="27" t="s">
        <v>589</v>
      </c>
    </row>
    <row r="204">
      <c r="A204" s="1" t="s">
        <v>587</v>
      </c>
      <c r="B204" s="1">
        <v>21</v>
      </c>
      <c r="C204" s="26" t="s">
        <v>8233</v>
      </c>
      <c r="D204" t="s">
        <v>589</v>
      </c>
      <c r="E204" s="27" t="s">
        <v>8234</v>
      </c>
      <c r="F204" s="28" t="s">
        <v>1456</v>
      </c>
      <c r="G204" s="29">
        <v>1</v>
      </c>
      <c r="H204" s="28">
        <v>0</v>
      </c>
      <c r="I204" s="30">
        <f>ROUND(G204*H204,P4)</f>
        <v>0</v>
      </c>
      <c r="L204" s="30">
        <v>0</v>
      </c>
      <c r="M204" s="24">
        <f>ROUND(G204*L204,P4)</f>
        <v>0</v>
      </c>
      <c r="N204" s="25" t="s">
        <v>589</v>
      </c>
      <c r="O204" s="31">
        <f>M204*AA204</f>
        <v>0</v>
      </c>
      <c r="P204" s="1">
        <v>3</v>
      </c>
      <c r="AA204" s="1">
        <f>IF(P204=1,$O$3,IF(P204=2,$O$4,$O$5))</f>
        <v>0</v>
      </c>
    </row>
    <row r="205">
      <c r="A205" s="1" t="s">
        <v>593</v>
      </c>
      <c r="E205" s="27" t="s">
        <v>8234</v>
      </c>
    </row>
    <row r="206">
      <c r="A206" s="1" t="s">
        <v>594</v>
      </c>
    </row>
    <row r="207">
      <c r="A207" s="1" t="s">
        <v>596</v>
      </c>
      <c r="E207" s="27" t="s">
        <v>589</v>
      </c>
    </row>
    <row r="208">
      <c r="A208" s="1" t="s">
        <v>587</v>
      </c>
      <c r="B208" s="1">
        <v>22</v>
      </c>
      <c r="C208" s="26" t="s">
        <v>8235</v>
      </c>
      <c r="D208" t="s">
        <v>589</v>
      </c>
      <c r="E208" s="27" t="s">
        <v>8236</v>
      </c>
      <c r="F208" s="28" t="s">
        <v>1456</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8236</v>
      </c>
    </row>
    <row r="210">
      <c r="A210" s="1" t="s">
        <v>594</v>
      </c>
    </row>
    <row r="211">
      <c r="A211" s="1" t="s">
        <v>596</v>
      </c>
      <c r="E211" s="27" t="s">
        <v>589</v>
      </c>
    </row>
    <row r="212">
      <c r="A212" s="1" t="s">
        <v>587</v>
      </c>
      <c r="B212" s="1">
        <v>23</v>
      </c>
      <c r="C212" s="26" t="s">
        <v>8237</v>
      </c>
      <c r="D212" t="s">
        <v>589</v>
      </c>
      <c r="E212" s="27" t="s">
        <v>8238</v>
      </c>
      <c r="F212" s="28" t="s">
        <v>1456</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8238</v>
      </c>
    </row>
    <row r="214">
      <c r="A214" s="1" t="s">
        <v>594</v>
      </c>
    </row>
    <row r="215">
      <c r="A215" s="1" t="s">
        <v>596</v>
      </c>
      <c r="E215" s="27" t="s">
        <v>589</v>
      </c>
    </row>
    <row r="216">
      <c r="A216" s="1" t="s">
        <v>587</v>
      </c>
      <c r="B216" s="1">
        <v>24</v>
      </c>
      <c r="C216" s="26" t="s">
        <v>8239</v>
      </c>
      <c r="D216" t="s">
        <v>589</v>
      </c>
      <c r="E216" s="27" t="s">
        <v>8240</v>
      </c>
      <c r="F216" s="28" t="s">
        <v>1456</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8240</v>
      </c>
    </row>
    <row r="218">
      <c r="A218" s="1" t="s">
        <v>594</v>
      </c>
    </row>
    <row r="219">
      <c r="A219" s="1" t="s">
        <v>596</v>
      </c>
      <c r="E219" s="27" t="s">
        <v>589</v>
      </c>
    </row>
    <row r="220">
      <c r="A220" s="1" t="s">
        <v>6985</v>
      </c>
      <c r="C220" s="22" t="s">
        <v>9561</v>
      </c>
      <c r="E220" s="23" t="s">
        <v>8242</v>
      </c>
      <c r="L220" s="24">
        <f>L221+L286+L323+L368+L425+L466+L487+L512</f>
        <v>0</v>
      </c>
      <c r="M220" s="24">
        <f>M221+M286+M323+M368+M425+M466+M487+M512</f>
        <v>0</v>
      </c>
      <c r="N220" s="25"/>
    </row>
    <row r="221">
      <c r="A221" s="1" t="s">
        <v>584</v>
      </c>
      <c r="C221" s="22" t="s">
        <v>8187</v>
      </c>
      <c r="E221" s="23" t="s">
        <v>8243</v>
      </c>
      <c r="L221" s="24">
        <f>SUMIFS(L222:L285,A222:A285,"P")</f>
        <v>0</v>
      </c>
      <c r="M221" s="24">
        <f>SUMIFS(M222:M285,A222:A285,"P")</f>
        <v>0</v>
      </c>
      <c r="N221" s="25"/>
    </row>
    <row r="222">
      <c r="A222" s="1" t="s">
        <v>587</v>
      </c>
      <c r="B222" s="1">
        <v>1</v>
      </c>
      <c r="C222" s="26" t="s">
        <v>8244</v>
      </c>
      <c r="D222" t="s">
        <v>589</v>
      </c>
      <c r="E222" s="27" t="s">
        <v>8260</v>
      </c>
      <c r="F222" s="28" t="s">
        <v>607</v>
      </c>
      <c r="G222" s="29">
        <v>12</v>
      </c>
      <c r="H222" s="28">
        <v>0</v>
      </c>
      <c r="I222" s="30">
        <f>ROUND(G222*H222,P4)</f>
        <v>0</v>
      </c>
      <c r="L222" s="30">
        <v>0</v>
      </c>
      <c r="M222" s="24">
        <f>ROUND(G222*L222,P4)</f>
        <v>0</v>
      </c>
      <c r="N222" s="25" t="s">
        <v>3227</v>
      </c>
      <c r="O222" s="31">
        <f>M222*AA222</f>
        <v>0</v>
      </c>
      <c r="P222" s="1">
        <v>3</v>
      </c>
      <c r="AA222" s="1">
        <f>IF(P222=1,$O$3,IF(P222=2,$O$4,$O$5))</f>
        <v>0</v>
      </c>
    </row>
    <row r="223">
      <c r="A223" s="1" t="s">
        <v>593</v>
      </c>
      <c r="E223" s="27" t="s">
        <v>8260</v>
      </c>
    </row>
    <row r="224">
      <c r="A224" s="1" t="s">
        <v>594</v>
      </c>
    </row>
    <row r="225">
      <c r="A225" s="1" t="s">
        <v>596</v>
      </c>
      <c r="E225" s="27" t="s">
        <v>589</v>
      </c>
    </row>
    <row r="226">
      <c r="A226" s="1" t="s">
        <v>587</v>
      </c>
      <c r="B226" s="1">
        <v>2</v>
      </c>
      <c r="C226" s="26" t="s">
        <v>8245</v>
      </c>
      <c r="D226" t="s">
        <v>589</v>
      </c>
      <c r="E226" s="27" t="s">
        <v>8250</v>
      </c>
      <c r="F226" s="28" t="s">
        <v>621</v>
      </c>
      <c r="G226" s="29">
        <v>12</v>
      </c>
      <c r="H226" s="28">
        <v>0</v>
      </c>
      <c r="I226" s="30">
        <f>ROUND(G226*H226,P4)</f>
        <v>0</v>
      </c>
      <c r="L226" s="30">
        <v>0</v>
      </c>
      <c r="M226" s="24">
        <f>ROUND(G226*L226,P4)</f>
        <v>0</v>
      </c>
      <c r="N226" s="25" t="s">
        <v>3227</v>
      </c>
      <c r="O226" s="31">
        <f>M226*AA226</f>
        <v>0</v>
      </c>
      <c r="P226" s="1">
        <v>3</v>
      </c>
      <c r="AA226" s="1">
        <f>IF(P226=1,$O$3,IF(P226=2,$O$4,$O$5))</f>
        <v>0</v>
      </c>
    </row>
    <row r="227">
      <c r="A227" s="1" t="s">
        <v>593</v>
      </c>
      <c r="E227" s="27" t="s">
        <v>8250</v>
      </c>
    </row>
    <row r="228">
      <c r="A228" s="1" t="s">
        <v>594</v>
      </c>
    </row>
    <row r="229">
      <c r="A229" s="1" t="s">
        <v>596</v>
      </c>
      <c r="E229" s="27" t="s">
        <v>589</v>
      </c>
    </row>
    <row r="230">
      <c r="A230" s="1" t="s">
        <v>587</v>
      </c>
      <c r="B230" s="1">
        <v>3</v>
      </c>
      <c r="C230" s="26" t="s">
        <v>8247</v>
      </c>
      <c r="D230" t="s">
        <v>589</v>
      </c>
      <c r="E230" s="27" t="s">
        <v>8254</v>
      </c>
      <c r="F230" s="28" t="s">
        <v>621</v>
      </c>
      <c r="G230" s="29">
        <v>2</v>
      </c>
      <c r="H230" s="28">
        <v>0</v>
      </c>
      <c r="I230" s="30">
        <f>ROUND(G230*H230,P4)</f>
        <v>0</v>
      </c>
      <c r="L230" s="30">
        <v>0</v>
      </c>
      <c r="M230" s="24">
        <f>ROUND(G230*L230,P4)</f>
        <v>0</v>
      </c>
      <c r="N230" s="25" t="s">
        <v>3227</v>
      </c>
      <c r="O230" s="31">
        <f>M230*AA230</f>
        <v>0</v>
      </c>
      <c r="P230" s="1">
        <v>3</v>
      </c>
      <c r="AA230" s="1">
        <f>IF(P230=1,$O$3,IF(P230=2,$O$4,$O$5))</f>
        <v>0</v>
      </c>
    </row>
    <row r="231">
      <c r="A231" s="1" t="s">
        <v>593</v>
      </c>
      <c r="E231" s="27" t="s">
        <v>8254</v>
      </c>
    </row>
    <row r="232">
      <c r="A232" s="1" t="s">
        <v>594</v>
      </c>
    </row>
    <row r="233">
      <c r="A233" s="1" t="s">
        <v>596</v>
      </c>
      <c r="E233" s="27" t="s">
        <v>589</v>
      </c>
    </row>
    <row r="234" ht="26.4">
      <c r="A234" s="1" t="s">
        <v>587</v>
      </c>
      <c r="B234" s="1">
        <v>4</v>
      </c>
      <c r="C234" s="26" t="s">
        <v>8249</v>
      </c>
      <c r="D234" t="s">
        <v>589</v>
      </c>
      <c r="E234" s="27" t="s">
        <v>8252</v>
      </c>
      <c r="F234" s="28" t="s">
        <v>621</v>
      </c>
      <c r="G234" s="29">
        <v>2</v>
      </c>
      <c r="H234" s="28">
        <v>0</v>
      </c>
      <c r="I234" s="30">
        <f>ROUND(G234*H234,P4)</f>
        <v>0</v>
      </c>
      <c r="L234" s="30">
        <v>0</v>
      </c>
      <c r="M234" s="24">
        <f>ROUND(G234*L234,P4)</f>
        <v>0</v>
      </c>
      <c r="N234" s="25" t="s">
        <v>3227</v>
      </c>
      <c r="O234" s="31">
        <f>M234*AA234</f>
        <v>0</v>
      </c>
      <c r="P234" s="1">
        <v>3</v>
      </c>
      <c r="AA234" s="1">
        <f>IF(P234=1,$O$3,IF(P234=2,$O$4,$O$5))</f>
        <v>0</v>
      </c>
    </row>
    <row r="235" ht="26.4">
      <c r="A235" s="1" t="s">
        <v>593</v>
      </c>
      <c r="E235" s="27" t="s">
        <v>8252</v>
      </c>
    </row>
    <row r="236">
      <c r="A236" s="1" t="s">
        <v>594</v>
      </c>
    </row>
    <row r="237">
      <c r="A237" s="1" t="s">
        <v>596</v>
      </c>
      <c r="E237" s="27" t="s">
        <v>589</v>
      </c>
    </row>
    <row r="238">
      <c r="A238" s="1" t="s">
        <v>587</v>
      </c>
      <c r="B238" s="1">
        <v>5</v>
      </c>
      <c r="C238" s="26" t="s">
        <v>8251</v>
      </c>
      <c r="D238" t="s">
        <v>589</v>
      </c>
      <c r="E238" s="27" t="s">
        <v>8256</v>
      </c>
      <c r="F238" s="28" t="s">
        <v>607</v>
      </c>
      <c r="G238" s="29">
        <v>1</v>
      </c>
      <c r="H238" s="28">
        <v>0</v>
      </c>
      <c r="I238" s="30">
        <f>ROUND(G238*H238,P4)</f>
        <v>0</v>
      </c>
      <c r="L238" s="30">
        <v>0</v>
      </c>
      <c r="M238" s="24">
        <f>ROUND(G238*L238,P4)</f>
        <v>0</v>
      </c>
      <c r="N238" s="25" t="s">
        <v>3227</v>
      </c>
      <c r="O238" s="31">
        <f>M238*AA238</f>
        <v>0</v>
      </c>
      <c r="P238" s="1">
        <v>3</v>
      </c>
      <c r="AA238" s="1">
        <f>IF(P238=1,$O$3,IF(P238=2,$O$4,$O$5))</f>
        <v>0</v>
      </c>
    </row>
    <row r="239">
      <c r="A239" s="1" t="s">
        <v>593</v>
      </c>
      <c r="E239" s="27" t="s">
        <v>8256</v>
      </c>
    </row>
    <row r="240">
      <c r="A240" s="1" t="s">
        <v>594</v>
      </c>
    </row>
    <row r="241">
      <c r="A241" s="1" t="s">
        <v>596</v>
      </c>
      <c r="E241" s="27" t="s">
        <v>589</v>
      </c>
    </row>
    <row r="242">
      <c r="A242" s="1" t="s">
        <v>587</v>
      </c>
      <c r="B242" s="1">
        <v>6</v>
      </c>
      <c r="C242" s="26" t="s">
        <v>8253</v>
      </c>
      <c r="D242" t="s">
        <v>589</v>
      </c>
      <c r="E242" s="27" t="s">
        <v>8498</v>
      </c>
      <c r="F242" s="28" t="s">
        <v>621</v>
      </c>
      <c r="G242" s="29">
        <v>1</v>
      </c>
      <c r="H242" s="28">
        <v>0</v>
      </c>
      <c r="I242" s="30">
        <f>ROUND(G242*H242,P4)</f>
        <v>0</v>
      </c>
      <c r="L242" s="30">
        <v>0</v>
      </c>
      <c r="M242" s="24">
        <f>ROUND(G242*L242,P4)</f>
        <v>0</v>
      </c>
      <c r="N242" s="25" t="s">
        <v>3227</v>
      </c>
      <c r="O242" s="31">
        <f>M242*AA242</f>
        <v>0</v>
      </c>
      <c r="P242" s="1">
        <v>3</v>
      </c>
      <c r="AA242" s="1">
        <f>IF(P242=1,$O$3,IF(P242=2,$O$4,$O$5))</f>
        <v>0</v>
      </c>
    </row>
    <row r="243">
      <c r="A243" s="1" t="s">
        <v>593</v>
      </c>
      <c r="E243" s="27" t="s">
        <v>8498</v>
      </c>
    </row>
    <row r="244">
      <c r="A244" s="1" t="s">
        <v>594</v>
      </c>
    </row>
    <row r="245">
      <c r="A245" s="1" t="s">
        <v>596</v>
      </c>
      <c r="E245" s="27" t="s">
        <v>589</v>
      </c>
    </row>
    <row r="246">
      <c r="A246" s="1" t="s">
        <v>587</v>
      </c>
      <c r="B246" s="1">
        <v>7</v>
      </c>
      <c r="C246" s="26" t="s">
        <v>8255</v>
      </c>
      <c r="D246" t="s">
        <v>589</v>
      </c>
      <c r="E246" s="27" t="s">
        <v>8256</v>
      </c>
      <c r="F246" s="28" t="s">
        <v>607</v>
      </c>
      <c r="G246" s="29">
        <v>1</v>
      </c>
      <c r="H246" s="28">
        <v>0</v>
      </c>
      <c r="I246" s="30">
        <f>ROUND(G246*H246,P4)</f>
        <v>0</v>
      </c>
      <c r="L246" s="30">
        <v>0</v>
      </c>
      <c r="M246" s="24">
        <f>ROUND(G246*L246,P4)</f>
        <v>0</v>
      </c>
      <c r="N246" s="25" t="s">
        <v>3227</v>
      </c>
      <c r="O246" s="31">
        <f>M246*AA246</f>
        <v>0</v>
      </c>
      <c r="P246" s="1">
        <v>3</v>
      </c>
      <c r="AA246" s="1">
        <f>IF(P246=1,$O$3,IF(P246=2,$O$4,$O$5))</f>
        <v>0</v>
      </c>
    </row>
    <row r="247">
      <c r="A247" s="1" t="s">
        <v>593</v>
      </c>
      <c r="E247" s="27" t="s">
        <v>8256</v>
      </c>
    </row>
    <row r="248">
      <c r="A248" s="1" t="s">
        <v>594</v>
      </c>
    </row>
    <row r="249">
      <c r="A249" s="1" t="s">
        <v>596</v>
      </c>
      <c r="E249" s="27" t="s">
        <v>589</v>
      </c>
    </row>
    <row r="250">
      <c r="A250" s="1" t="s">
        <v>587</v>
      </c>
      <c r="B250" s="1">
        <v>8</v>
      </c>
      <c r="C250" s="26" t="s">
        <v>8497</v>
      </c>
      <c r="D250" t="s">
        <v>589</v>
      </c>
      <c r="E250" s="27" t="s">
        <v>8498</v>
      </c>
      <c r="F250" s="28" t="s">
        <v>621</v>
      </c>
      <c r="G250" s="29">
        <v>1</v>
      </c>
      <c r="H250" s="28">
        <v>0</v>
      </c>
      <c r="I250" s="30">
        <f>ROUND(G250*H250,P4)</f>
        <v>0</v>
      </c>
      <c r="L250" s="30">
        <v>0</v>
      </c>
      <c r="M250" s="24">
        <f>ROUND(G250*L250,P4)</f>
        <v>0</v>
      </c>
      <c r="N250" s="25" t="s">
        <v>3227</v>
      </c>
      <c r="O250" s="31">
        <f>M250*AA250</f>
        <v>0</v>
      </c>
      <c r="P250" s="1">
        <v>3</v>
      </c>
      <c r="AA250" s="1">
        <f>IF(P250=1,$O$3,IF(P250=2,$O$4,$O$5))</f>
        <v>0</v>
      </c>
    </row>
    <row r="251">
      <c r="A251" s="1" t="s">
        <v>593</v>
      </c>
      <c r="E251" s="27" t="s">
        <v>8498</v>
      </c>
    </row>
    <row r="252">
      <c r="A252" s="1" t="s">
        <v>594</v>
      </c>
    </row>
    <row r="253">
      <c r="A253" s="1" t="s">
        <v>596</v>
      </c>
      <c r="E253" s="27" t="s">
        <v>589</v>
      </c>
    </row>
    <row r="254">
      <c r="A254" s="1" t="s">
        <v>587</v>
      </c>
      <c r="B254" s="1">
        <v>9</v>
      </c>
      <c r="C254" s="26" t="s">
        <v>8257</v>
      </c>
      <c r="D254" t="s">
        <v>589</v>
      </c>
      <c r="E254" s="27" t="s">
        <v>8262</v>
      </c>
      <c r="F254" s="28" t="s">
        <v>4131</v>
      </c>
      <c r="G254" s="29">
        <v>1</v>
      </c>
      <c r="H254" s="28">
        <v>0</v>
      </c>
      <c r="I254" s="30">
        <f>ROUND(G254*H254,P4)</f>
        <v>0</v>
      </c>
      <c r="L254" s="30">
        <v>0</v>
      </c>
      <c r="M254" s="24">
        <f>ROUND(G254*L254,P4)</f>
        <v>0</v>
      </c>
      <c r="N254" s="25" t="s">
        <v>3227</v>
      </c>
      <c r="O254" s="31">
        <f>M254*AA254</f>
        <v>0</v>
      </c>
      <c r="P254" s="1">
        <v>3</v>
      </c>
      <c r="AA254" s="1">
        <f>IF(P254=1,$O$3,IF(P254=2,$O$4,$O$5))</f>
        <v>0</v>
      </c>
    </row>
    <row r="255">
      <c r="A255" s="1" t="s">
        <v>593</v>
      </c>
      <c r="E255" s="27" t="s">
        <v>8262</v>
      </c>
    </row>
    <row r="256">
      <c r="A256" s="1" t="s">
        <v>594</v>
      </c>
    </row>
    <row r="257">
      <c r="A257" s="1" t="s">
        <v>596</v>
      </c>
      <c r="E257" s="27" t="s">
        <v>589</v>
      </c>
    </row>
    <row r="258">
      <c r="A258" s="1" t="s">
        <v>587</v>
      </c>
      <c r="B258" s="1">
        <v>10</v>
      </c>
      <c r="C258" s="26" t="s">
        <v>8259</v>
      </c>
      <c r="D258" t="s">
        <v>589</v>
      </c>
      <c r="E258" s="27" t="s">
        <v>8264</v>
      </c>
      <c r="F258" s="28" t="s">
        <v>607</v>
      </c>
      <c r="G258" s="29">
        <v>12</v>
      </c>
      <c r="H258" s="28">
        <v>0</v>
      </c>
      <c r="I258" s="30">
        <f>ROUND(G258*H258,P4)</f>
        <v>0</v>
      </c>
      <c r="L258" s="30">
        <v>0</v>
      </c>
      <c r="M258" s="24">
        <f>ROUND(G258*L258,P4)</f>
        <v>0</v>
      </c>
      <c r="N258" s="25" t="s">
        <v>3227</v>
      </c>
      <c r="O258" s="31">
        <f>M258*AA258</f>
        <v>0</v>
      </c>
      <c r="P258" s="1">
        <v>3</v>
      </c>
      <c r="AA258" s="1">
        <f>IF(P258=1,$O$3,IF(P258=2,$O$4,$O$5))</f>
        <v>0</v>
      </c>
    </row>
    <row r="259">
      <c r="A259" s="1" t="s">
        <v>593</v>
      </c>
      <c r="E259" s="27" t="s">
        <v>8264</v>
      </c>
    </row>
    <row r="260">
      <c r="A260" s="1" t="s">
        <v>594</v>
      </c>
    </row>
    <row r="261">
      <c r="A261" s="1" t="s">
        <v>596</v>
      </c>
      <c r="E261" s="27" t="s">
        <v>589</v>
      </c>
    </row>
    <row r="262">
      <c r="A262" s="1" t="s">
        <v>587</v>
      </c>
      <c r="B262" s="1">
        <v>11</v>
      </c>
      <c r="C262" s="26" t="s">
        <v>8261</v>
      </c>
      <c r="D262" t="s">
        <v>589</v>
      </c>
      <c r="E262" s="27" t="s">
        <v>8266</v>
      </c>
      <c r="F262" s="28" t="s">
        <v>621</v>
      </c>
      <c r="G262" s="29">
        <v>2</v>
      </c>
      <c r="H262" s="28">
        <v>0</v>
      </c>
      <c r="I262" s="30">
        <f>ROUND(G262*H262,P4)</f>
        <v>0</v>
      </c>
      <c r="L262" s="30">
        <v>0</v>
      </c>
      <c r="M262" s="24">
        <f>ROUND(G262*L262,P4)</f>
        <v>0</v>
      </c>
      <c r="N262" s="25" t="s">
        <v>3227</v>
      </c>
      <c r="O262" s="31">
        <f>M262*AA262</f>
        <v>0</v>
      </c>
      <c r="P262" s="1">
        <v>3</v>
      </c>
      <c r="AA262" s="1">
        <f>IF(P262=1,$O$3,IF(P262=2,$O$4,$O$5))</f>
        <v>0</v>
      </c>
    </row>
    <row r="263">
      <c r="A263" s="1" t="s">
        <v>593</v>
      </c>
      <c r="E263" s="27" t="s">
        <v>8266</v>
      </c>
    </row>
    <row r="264">
      <c r="A264" s="1" t="s">
        <v>594</v>
      </c>
    </row>
    <row r="265">
      <c r="A265" s="1" t="s">
        <v>596</v>
      </c>
      <c r="E265" s="27" t="s">
        <v>589</v>
      </c>
    </row>
    <row r="266">
      <c r="A266" s="1" t="s">
        <v>587</v>
      </c>
      <c r="B266" s="1">
        <v>12</v>
      </c>
      <c r="C266" s="26" t="s">
        <v>8263</v>
      </c>
      <c r="D266" t="s">
        <v>589</v>
      </c>
      <c r="E266" s="27" t="s">
        <v>8268</v>
      </c>
      <c r="F266" s="28" t="s">
        <v>607</v>
      </c>
      <c r="G266" s="29">
        <v>22</v>
      </c>
      <c r="H266" s="28">
        <v>0</v>
      </c>
      <c r="I266" s="30">
        <f>ROUND(G266*H266,P4)</f>
        <v>0</v>
      </c>
      <c r="L266" s="30">
        <v>0</v>
      </c>
      <c r="M266" s="24">
        <f>ROUND(G266*L266,P4)</f>
        <v>0</v>
      </c>
      <c r="N266" s="25" t="s">
        <v>3227</v>
      </c>
      <c r="O266" s="31">
        <f>M266*AA266</f>
        <v>0</v>
      </c>
      <c r="P266" s="1">
        <v>3</v>
      </c>
      <c r="AA266" s="1">
        <f>IF(P266=1,$O$3,IF(P266=2,$O$4,$O$5))</f>
        <v>0</v>
      </c>
    </row>
    <row r="267">
      <c r="A267" s="1" t="s">
        <v>593</v>
      </c>
      <c r="E267" s="27" t="s">
        <v>8268</v>
      </c>
    </row>
    <row r="268">
      <c r="A268" s="1" t="s">
        <v>594</v>
      </c>
    </row>
    <row r="269">
      <c r="A269" s="1" t="s">
        <v>596</v>
      </c>
      <c r="E269" s="27" t="s">
        <v>589</v>
      </c>
    </row>
    <row r="270" ht="26.4">
      <c r="A270" s="1" t="s">
        <v>587</v>
      </c>
      <c r="B270" s="1">
        <v>13</v>
      </c>
      <c r="C270" s="26" t="s">
        <v>8265</v>
      </c>
      <c r="D270" t="s">
        <v>589</v>
      </c>
      <c r="E270" s="27" t="s">
        <v>8270</v>
      </c>
      <c r="F270" s="28" t="s">
        <v>607</v>
      </c>
      <c r="G270" s="29">
        <v>2</v>
      </c>
      <c r="H270" s="28">
        <v>0</v>
      </c>
      <c r="I270" s="30">
        <f>ROUND(G270*H270,P4)</f>
        <v>0</v>
      </c>
      <c r="L270" s="30">
        <v>0</v>
      </c>
      <c r="M270" s="24">
        <f>ROUND(G270*L270,P4)</f>
        <v>0</v>
      </c>
      <c r="N270" s="25" t="s">
        <v>3227</v>
      </c>
      <c r="O270" s="31">
        <f>M270*AA270</f>
        <v>0</v>
      </c>
      <c r="P270" s="1">
        <v>3</v>
      </c>
      <c r="AA270" s="1">
        <f>IF(P270=1,$O$3,IF(P270=2,$O$4,$O$5))</f>
        <v>0</v>
      </c>
    </row>
    <row r="271" ht="26.4">
      <c r="A271" s="1" t="s">
        <v>593</v>
      </c>
      <c r="E271" s="27" t="s">
        <v>8270</v>
      </c>
    </row>
    <row r="272">
      <c r="A272" s="1" t="s">
        <v>594</v>
      </c>
    </row>
    <row r="273">
      <c r="A273" s="1" t="s">
        <v>596</v>
      </c>
      <c r="E273" s="27" t="s">
        <v>589</v>
      </c>
    </row>
    <row r="274">
      <c r="A274" s="1" t="s">
        <v>587</v>
      </c>
      <c r="B274" s="1">
        <v>14</v>
      </c>
      <c r="C274" s="26" t="s">
        <v>8267</v>
      </c>
      <c r="D274" t="s">
        <v>589</v>
      </c>
      <c r="E274" s="27" t="s">
        <v>8246</v>
      </c>
      <c r="F274" s="28" t="s">
        <v>607</v>
      </c>
      <c r="G274" s="29">
        <v>29</v>
      </c>
      <c r="H274" s="28">
        <v>0</v>
      </c>
      <c r="I274" s="30">
        <f>ROUND(G274*H274,P4)</f>
        <v>0</v>
      </c>
      <c r="L274" s="30">
        <v>0</v>
      </c>
      <c r="M274" s="24">
        <f>ROUND(G274*L274,P4)</f>
        <v>0</v>
      </c>
      <c r="N274" s="25" t="s">
        <v>589</v>
      </c>
      <c r="O274" s="31">
        <f>M274*AA274</f>
        <v>0</v>
      </c>
      <c r="P274" s="1">
        <v>3</v>
      </c>
      <c r="AA274" s="1">
        <f>IF(P274=1,$O$3,IF(P274=2,$O$4,$O$5))</f>
        <v>0</v>
      </c>
    </row>
    <row r="275">
      <c r="A275" s="1" t="s">
        <v>593</v>
      </c>
      <c r="E275" s="27" t="s">
        <v>8246</v>
      </c>
    </row>
    <row r="276">
      <c r="A276" s="1" t="s">
        <v>594</v>
      </c>
    </row>
    <row r="277">
      <c r="A277" s="1" t="s">
        <v>596</v>
      </c>
      <c r="E277" s="27" t="s">
        <v>589</v>
      </c>
    </row>
    <row r="278" ht="26.4">
      <c r="A278" s="1" t="s">
        <v>587</v>
      </c>
      <c r="B278" s="1">
        <v>15</v>
      </c>
      <c r="C278" s="26" t="s">
        <v>8269</v>
      </c>
      <c r="D278" t="s">
        <v>589</v>
      </c>
      <c r="E278" s="27" t="s">
        <v>8272</v>
      </c>
      <c r="F278" s="28" t="s">
        <v>607</v>
      </c>
      <c r="G278" s="29">
        <v>4</v>
      </c>
      <c r="H278" s="28">
        <v>0</v>
      </c>
      <c r="I278" s="30">
        <f>ROUND(G278*H278,P4)</f>
        <v>0</v>
      </c>
      <c r="L278" s="30">
        <v>0</v>
      </c>
      <c r="M278" s="24">
        <f>ROUND(G278*L278,P4)</f>
        <v>0</v>
      </c>
      <c r="N278" s="25" t="s">
        <v>3227</v>
      </c>
      <c r="O278" s="31">
        <f>M278*AA278</f>
        <v>0</v>
      </c>
      <c r="P278" s="1">
        <v>3</v>
      </c>
      <c r="AA278" s="1">
        <f>IF(P278=1,$O$3,IF(P278=2,$O$4,$O$5))</f>
        <v>0</v>
      </c>
    </row>
    <row r="279" ht="26.4">
      <c r="A279" s="1" t="s">
        <v>593</v>
      </c>
      <c r="E279" s="27" t="s">
        <v>8272</v>
      </c>
    </row>
    <row r="280">
      <c r="A280" s="1" t="s">
        <v>594</v>
      </c>
    </row>
    <row r="281">
      <c r="A281" s="1" t="s">
        <v>596</v>
      </c>
      <c r="E281" s="27" t="s">
        <v>589</v>
      </c>
    </row>
    <row r="282">
      <c r="A282" s="1" t="s">
        <v>587</v>
      </c>
      <c r="B282" s="1">
        <v>16</v>
      </c>
      <c r="C282" s="26" t="s">
        <v>8271</v>
      </c>
      <c r="D282" t="s">
        <v>589</v>
      </c>
      <c r="E282" s="27" t="s">
        <v>8248</v>
      </c>
      <c r="F282" s="28" t="s">
        <v>4131</v>
      </c>
      <c r="G282" s="29">
        <v>52</v>
      </c>
      <c r="H282" s="28">
        <v>0</v>
      </c>
      <c r="I282" s="30">
        <f>ROUND(G282*H282,P4)</f>
        <v>0</v>
      </c>
      <c r="L282" s="30">
        <v>0</v>
      </c>
      <c r="M282" s="24">
        <f>ROUND(G282*L282,P4)</f>
        <v>0</v>
      </c>
      <c r="N282" s="25" t="s">
        <v>3227</v>
      </c>
      <c r="O282" s="31">
        <f>M282*AA282</f>
        <v>0</v>
      </c>
      <c r="P282" s="1">
        <v>3</v>
      </c>
      <c r="AA282" s="1">
        <f>IF(P282=1,$O$3,IF(P282=2,$O$4,$O$5))</f>
        <v>0</v>
      </c>
    </row>
    <row r="283">
      <c r="A283" s="1" t="s">
        <v>593</v>
      </c>
      <c r="E283" s="27" t="s">
        <v>8248</v>
      </c>
    </row>
    <row r="284">
      <c r="A284" s="1" t="s">
        <v>594</v>
      </c>
    </row>
    <row r="285">
      <c r="A285" s="1" t="s">
        <v>596</v>
      </c>
      <c r="E285" s="27" t="s">
        <v>589</v>
      </c>
    </row>
    <row r="286">
      <c r="A286" s="1" t="s">
        <v>584</v>
      </c>
      <c r="C286" s="22" t="s">
        <v>8190</v>
      </c>
      <c r="E286" s="23" t="s">
        <v>8273</v>
      </c>
      <c r="L286" s="24">
        <f>SUMIFS(L287:L322,A287:A322,"P")</f>
        <v>0</v>
      </c>
      <c r="M286" s="24">
        <f>SUMIFS(M287:M322,A287:A322,"P")</f>
        <v>0</v>
      </c>
      <c r="N286" s="25"/>
    </row>
    <row r="287" ht="26.4">
      <c r="A287" s="1" t="s">
        <v>587</v>
      </c>
      <c r="B287" s="1">
        <v>17</v>
      </c>
      <c r="C287" s="26" t="s">
        <v>8276</v>
      </c>
      <c r="D287" t="s">
        <v>589</v>
      </c>
      <c r="E287" s="27" t="s">
        <v>9307</v>
      </c>
      <c r="F287" s="28" t="s">
        <v>607</v>
      </c>
      <c r="G287" s="29">
        <v>18</v>
      </c>
      <c r="H287" s="28">
        <v>0</v>
      </c>
      <c r="I287" s="30">
        <f>ROUND(G287*H287,P4)</f>
        <v>0</v>
      </c>
      <c r="L287" s="30">
        <v>0</v>
      </c>
      <c r="M287" s="24">
        <f>ROUND(G287*L287,P4)</f>
        <v>0</v>
      </c>
      <c r="N287" s="25" t="s">
        <v>3227</v>
      </c>
      <c r="O287" s="31">
        <f>M287*AA287</f>
        <v>0</v>
      </c>
      <c r="P287" s="1">
        <v>3</v>
      </c>
      <c r="AA287" s="1">
        <f>IF(P287=1,$O$3,IF(P287=2,$O$4,$O$5))</f>
        <v>0</v>
      </c>
    </row>
    <row r="288" ht="26.4">
      <c r="A288" s="1" t="s">
        <v>593</v>
      </c>
      <c r="E288" s="27" t="s">
        <v>9307</v>
      </c>
    </row>
    <row r="289">
      <c r="A289" s="1" t="s">
        <v>594</v>
      </c>
    </row>
    <row r="290">
      <c r="A290" s="1" t="s">
        <v>596</v>
      </c>
      <c r="E290" s="27" t="s">
        <v>589</v>
      </c>
    </row>
    <row r="291">
      <c r="A291" s="1" t="s">
        <v>587</v>
      </c>
      <c r="B291" s="1">
        <v>18</v>
      </c>
      <c r="C291" s="26" t="s">
        <v>8278</v>
      </c>
      <c r="D291" t="s">
        <v>589</v>
      </c>
      <c r="E291" s="27" t="s">
        <v>8279</v>
      </c>
      <c r="F291" s="28" t="s">
        <v>621</v>
      </c>
      <c r="G291" s="29">
        <v>2</v>
      </c>
      <c r="H291" s="28">
        <v>0</v>
      </c>
      <c r="I291" s="30">
        <f>ROUND(G291*H291,P4)</f>
        <v>0</v>
      </c>
      <c r="L291" s="30">
        <v>0</v>
      </c>
      <c r="M291" s="24">
        <f>ROUND(G291*L291,P4)</f>
        <v>0</v>
      </c>
      <c r="N291" s="25" t="s">
        <v>3227</v>
      </c>
      <c r="O291" s="31">
        <f>M291*AA291</f>
        <v>0</v>
      </c>
      <c r="P291" s="1">
        <v>3</v>
      </c>
      <c r="AA291" s="1">
        <f>IF(P291=1,$O$3,IF(P291=2,$O$4,$O$5))</f>
        <v>0</v>
      </c>
    </row>
    <row r="292">
      <c r="A292" s="1" t="s">
        <v>593</v>
      </c>
      <c r="E292" s="27" t="s">
        <v>8279</v>
      </c>
    </row>
    <row r="293">
      <c r="A293" s="1" t="s">
        <v>594</v>
      </c>
    </row>
    <row r="294">
      <c r="A294" s="1" t="s">
        <v>596</v>
      </c>
      <c r="E294" s="27" t="s">
        <v>589</v>
      </c>
    </row>
    <row r="295">
      <c r="A295" s="1" t="s">
        <v>587</v>
      </c>
      <c r="B295" s="1">
        <v>19</v>
      </c>
      <c r="C295" s="26" t="s">
        <v>8280</v>
      </c>
      <c r="D295" t="s">
        <v>589</v>
      </c>
      <c r="E295" s="27" t="s">
        <v>8281</v>
      </c>
      <c r="F295" s="28" t="s">
        <v>621</v>
      </c>
      <c r="G295" s="29">
        <v>2</v>
      </c>
      <c r="H295" s="28">
        <v>0</v>
      </c>
      <c r="I295" s="30">
        <f>ROUND(G295*H295,P4)</f>
        <v>0</v>
      </c>
      <c r="L295" s="30">
        <v>0</v>
      </c>
      <c r="M295" s="24">
        <f>ROUND(G295*L295,P4)</f>
        <v>0</v>
      </c>
      <c r="N295" s="25" t="s">
        <v>3227</v>
      </c>
      <c r="O295" s="31">
        <f>M295*AA295</f>
        <v>0</v>
      </c>
      <c r="P295" s="1">
        <v>3</v>
      </c>
      <c r="AA295" s="1">
        <f>IF(P295=1,$O$3,IF(P295=2,$O$4,$O$5))</f>
        <v>0</v>
      </c>
    </row>
    <row r="296">
      <c r="A296" s="1" t="s">
        <v>593</v>
      </c>
      <c r="E296" s="27" t="s">
        <v>8281</v>
      </c>
    </row>
    <row r="297">
      <c r="A297" s="1" t="s">
        <v>594</v>
      </c>
    </row>
    <row r="298">
      <c r="A298" s="1" t="s">
        <v>596</v>
      </c>
      <c r="E298" s="27" t="s">
        <v>589</v>
      </c>
    </row>
    <row r="299">
      <c r="A299" s="1" t="s">
        <v>587</v>
      </c>
      <c r="B299" s="1">
        <v>20</v>
      </c>
      <c r="C299" s="26" t="s">
        <v>8282</v>
      </c>
      <c r="D299" t="s">
        <v>589</v>
      </c>
      <c r="E299" s="27" t="s">
        <v>8283</v>
      </c>
      <c r="F299" s="28" t="s">
        <v>621</v>
      </c>
      <c r="G299" s="29">
        <v>18</v>
      </c>
      <c r="H299" s="28">
        <v>0</v>
      </c>
      <c r="I299" s="30">
        <f>ROUND(G299*H299,P4)</f>
        <v>0</v>
      </c>
      <c r="L299" s="30">
        <v>0</v>
      </c>
      <c r="M299" s="24">
        <f>ROUND(G299*L299,P4)</f>
        <v>0</v>
      </c>
      <c r="N299" s="25" t="s">
        <v>3227</v>
      </c>
      <c r="O299" s="31">
        <f>M299*AA299</f>
        <v>0</v>
      </c>
      <c r="P299" s="1">
        <v>3</v>
      </c>
      <c r="AA299" s="1">
        <f>IF(P299=1,$O$3,IF(P299=2,$O$4,$O$5))</f>
        <v>0</v>
      </c>
    </row>
    <row r="300">
      <c r="A300" s="1" t="s">
        <v>593</v>
      </c>
      <c r="E300" s="27" t="s">
        <v>8283</v>
      </c>
    </row>
    <row r="301">
      <c r="A301" s="1" t="s">
        <v>594</v>
      </c>
    </row>
    <row r="302">
      <c r="A302" s="1" t="s">
        <v>596</v>
      </c>
      <c r="E302" s="27" t="s">
        <v>589</v>
      </c>
    </row>
    <row r="303">
      <c r="A303" s="1" t="s">
        <v>587</v>
      </c>
      <c r="B303" s="1">
        <v>21</v>
      </c>
      <c r="C303" s="26" t="s">
        <v>8284</v>
      </c>
      <c r="D303" t="s">
        <v>589</v>
      </c>
      <c r="E303" s="27" t="s">
        <v>8285</v>
      </c>
      <c r="F303" s="28" t="s">
        <v>621</v>
      </c>
      <c r="G303" s="29">
        <v>18</v>
      </c>
      <c r="H303" s="28">
        <v>0</v>
      </c>
      <c r="I303" s="30">
        <f>ROUND(G303*H303,P4)</f>
        <v>0</v>
      </c>
      <c r="L303" s="30">
        <v>0</v>
      </c>
      <c r="M303" s="24">
        <f>ROUND(G303*L303,P4)</f>
        <v>0</v>
      </c>
      <c r="N303" s="25" t="s">
        <v>589</v>
      </c>
      <c r="O303" s="31">
        <f>M303*AA303</f>
        <v>0</v>
      </c>
      <c r="P303" s="1">
        <v>3</v>
      </c>
      <c r="AA303" s="1">
        <f>IF(P303=1,$O$3,IF(P303=2,$O$4,$O$5))</f>
        <v>0</v>
      </c>
    </row>
    <row r="304">
      <c r="A304" s="1" t="s">
        <v>593</v>
      </c>
      <c r="E304" s="27" t="s">
        <v>8285</v>
      </c>
    </row>
    <row r="305">
      <c r="A305" s="1" t="s">
        <v>594</v>
      </c>
    </row>
    <row r="306">
      <c r="A306" s="1" t="s">
        <v>596</v>
      </c>
      <c r="E306" s="27" t="s">
        <v>589</v>
      </c>
    </row>
    <row r="307">
      <c r="A307" s="1" t="s">
        <v>587</v>
      </c>
      <c r="B307" s="1">
        <v>22</v>
      </c>
      <c r="C307" s="26" t="s">
        <v>8286</v>
      </c>
      <c r="D307" t="s">
        <v>589</v>
      </c>
      <c r="E307" s="27" t="s">
        <v>8287</v>
      </c>
      <c r="F307" s="28" t="s">
        <v>621</v>
      </c>
      <c r="G307" s="29">
        <v>6</v>
      </c>
      <c r="H307" s="28">
        <v>0</v>
      </c>
      <c r="I307" s="30">
        <f>ROUND(G307*H307,P4)</f>
        <v>0</v>
      </c>
      <c r="L307" s="30">
        <v>0</v>
      </c>
      <c r="M307" s="24">
        <f>ROUND(G307*L307,P4)</f>
        <v>0</v>
      </c>
      <c r="N307" s="25" t="s">
        <v>3227</v>
      </c>
      <c r="O307" s="31">
        <f>M307*AA307</f>
        <v>0</v>
      </c>
      <c r="P307" s="1">
        <v>3</v>
      </c>
      <c r="AA307" s="1">
        <f>IF(P307=1,$O$3,IF(P307=2,$O$4,$O$5))</f>
        <v>0</v>
      </c>
    </row>
    <row r="308">
      <c r="A308" s="1" t="s">
        <v>593</v>
      </c>
      <c r="E308" s="27" t="s">
        <v>8287</v>
      </c>
    </row>
    <row r="309">
      <c r="A309" s="1" t="s">
        <v>594</v>
      </c>
    </row>
    <row r="310">
      <c r="A310" s="1" t="s">
        <v>596</v>
      </c>
      <c r="E310" s="27" t="s">
        <v>589</v>
      </c>
    </row>
    <row r="311">
      <c r="A311" s="1" t="s">
        <v>587</v>
      </c>
      <c r="B311" s="1">
        <v>23</v>
      </c>
      <c r="C311" s="26" t="s">
        <v>8288</v>
      </c>
      <c r="D311" t="s">
        <v>589</v>
      </c>
      <c r="E311" s="27" t="s">
        <v>8289</v>
      </c>
      <c r="F311" s="28" t="s">
        <v>621</v>
      </c>
      <c r="G311" s="29">
        <v>6</v>
      </c>
      <c r="H311" s="28">
        <v>0</v>
      </c>
      <c r="I311" s="30">
        <f>ROUND(G311*H311,P4)</f>
        <v>0</v>
      </c>
      <c r="L311" s="30">
        <v>0</v>
      </c>
      <c r="M311" s="24">
        <f>ROUND(G311*L311,P4)</f>
        <v>0</v>
      </c>
      <c r="N311" s="25" t="s">
        <v>3227</v>
      </c>
      <c r="O311" s="31">
        <f>M311*AA311</f>
        <v>0</v>
      </c>
      <c r="P311" s="1">
        <v>3</v>
      </c>
      <c r="AA311" s="1">
        <f>IF(P311=1,$O$3,IF(P311=2,$O$4,$O$5))</f>
        <v>0</v>
      </c>
    </row>
    <row r="312">
      <c r="A312" s="1" t="s">
        <v>593</v>
      </c>
      <c r="E312" s="27" t="s">
        <v>8289</v>
      </c>
    </row>
    <row r="313">
      <c r="A313" s="1" t="s">
        <v>594</v>
      </c>
    </row>
    <row r="314">
      <c r="A314" s="1" t="s">
        <v>596</v>
      </c>
      <c r="E314" s="27" t="s">
        <v>589</v>
      </c>
    </row>
    <row r="315">
      <c r="A315" s="1" t="s">
        <v>587</v>
      </c>
      <c r="B315" s="1">
        <v>24</v>
      </c>
      <c r="C315" s="26" t="s">
        <v>8290</v>
      </c>
      <c r="D315" t="s">
        <v>589</v>
      </c>
      <c r="E315" s="27" t="s">
        <v>8291</v>
      </c>
      <c r="F315" s="28" t="s">
        <v>621</v>
      </c>
      <c r="G315" s="29">
        <v>2</v>
      </c>
      <c r="H315" s="28">
        <v>0</v>
      </c>
      <c r="I315" s="30">
        <f>ROUND(G315*H315,P4)</f>
        <v>0</v>
      </c>
      <c r="L315" s="30">
        <v>0</v>
      </c>
      <c r="M315" s="24">
        <f>ROUND(G315*L315,P4)</f>
        <v>0</v>
      </c>
      <c r="N315" s="25" t="s">
        <v>3227</v>
      </c>
      <c r="O315" s="31">
        <f>M315*AA315</f>
        <v>0</v>
      </c>
      <c r="P315" s="1">
        <v>3</v>
      </c>
      <c r="AA315" s="1">
        <f>IF(P315=1,$O$3,IF(P315=2,$O$4,$O$5))</f>
        <v>0</v>
      </c>
    </row>
    <row r="316">
      <c r="A316" s="1" t="s">
        <v>593</v>
      </c>
      <c r="E316" s="27" t="s">
        <v>8291</v>
      </c>
    </row>
    <row r="317">
      <c r="A317" s="1" t="s">
        <v>594</v>
      </c>
    </row>
    <row r="318">
      <c r="A318" s="1" t="s">
        <v>596</v>
      </c>
      <c r="E318" s="27" t="s">
        <v>589</v>
      </c>
    </row>
    <row r="319">
      <c r="A319" s="1" t="s">
        <v>587</v>
      </c>
      <c r="B319" s="1">
        <v>25</v>
      </c>
      <c r="C319" s="26" t="s">
        <v>8292</v>
      </c>
      <c r="D319" t="s">
        <v>589</v>
      </c>
      <c r="E319" s="27" t="s">
        <v>8293</v>
      </c>
      <c r="F319" s="28" t="s">
        <v>4131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8293</v>
      </c>
    </row>
    <row r="321">
      <c r="A321" s="1" t="s">
        <v>594</v>
      </c>
    </row>
    <row r="322">
      <c r="A322" s="1" t="s">
        <v>596</v>
      </c>
      <c r="E322" s="27" t="s">
        <v>589</v>
      </c>
    </row>
    <row r="323">
      <c r="A323" s="1" t="s">
        <v>584</v>
      </c>
      <c r="C323" s="22" t="s">
        <v>8223</v>
      </c>
      <c r="E323" s="23" t="s">
        <v>9491</v>
      </c>
      <c r="L323" s="24">
        <f>SUMIFS(L324:L367,A324:A367,"P")</f>
        <v>0</v>
      </c>
      <c r="M323" s="24">
        <f>SUMIFS(M324:M367,A324:A367,"P")</f>
        <v>0</v>
      </c>
      <c r="N323" s="25"/>
    </row>
    <row r="324">
      <c r="A324" s="1" t="s">
        <v>587</v>
      </c>
      <c r="B324" s="1">
        <v>26</v>
      </c>
      <c r="C324" s="26" t="s">
        <v>8295</v>
      </c>
      <c r="D324" t="s">
        <v>589</v>
      </c>
      <c r="E324" s="27" t="s">
        <v>8275</v>
      </c>
      <c r="F324" s="28" t="s">
        <v>3050</v>
      </c>
      <c r="G324" s="29">
        <v>73</v>
      </c>
      <c r="H324" s="28">
        <v>0</v>
      </c>
      <c r="I324" s="30">
        <f>ROUND(G324*H324,P4)</f>
        <v>0</v>
      </c>
      <c r="L324" s="30">
        <v>0</v>
      </c>
      <c r="M324" s="24">
        <f>ROUND(G324*L324,P4)</f>
        <v>0</v>
      </c>
      <c r="N324" s="25" t="s">
        <v>3227</v>
      </c>
      <c r="O324" s="31">
        <f>M324*AA324</f>
        <v>0</v>
      </c>
      <c r="P324" s="1">
        <v>3</v>
      </c>
      <c r="AA324" s="1">
        <f>IF(P324=1,$O$3,IF(P324=2,$O$4,$O$5))</f>
        <v>0</v>
      </c>
    </row>
    <row r="325">
      <c r="A325" s="1" t="s">
        <v>593</v>
      </c>
      <c r="E325" s="27" t="s">
        <v>8275</v>
      </c>
    </row>
    <row r="326">
      <c r="A326" s="1" t="s">
        <v>594</v>
      </c>
    </row>
    <row r="327">
      <c r="A327" s="1" t="s">
        <v>596</v>
      </c>
      <c r="E327" s="27" t="s">
        <v>589</v>
      </c>
    </row>
    <row r="328">
      <c r="A328" s="1" t="s">
        <v>587</v>
      </c>
      <c r="B328" s="1">
        <v>27</v>
      </c>
      <c r="C328" s="26" t="s">
        <v>8297</v>
      </c>
      <c r="D328" t="s">
        <v>589</v>
      </c>
      <c r="E328" s="27" t="s">
        <v>9494</v>
      </c>
      <c r="F328" s="28" t="s">
        <v>621</v>
      </c>
      <c r="G328" s="29">
        <v>32</v>
      </c>
      <c r="H328" s="28">
        <v>0</v>
      </c>
      <c r="I328" s="30">
        <f>ROUND(G328*H328,P4)</f>
        <v>0</v>
      </c>
      <c r="L328" s="30">
        <v>0</v>
      </c>
      <c r="M328" s="24">
        <f>ROUND(G328*L328,P4)</f>
        <v>0</v>
      </c>
      <c r="N328" s="25" t="s">
        <v>3227</v>
      </c>
      <c r="O328" s="31">
        <f>M328*AA328</f>
        <v>0</v>
      </c>
      <c r="P328" s="1">
        <v>3</v>
      </c>
      <c r="AA328" s="1">
        <f>IF(P328=1,$O$3,IF(P328=2,$O$4,$O$5))</f>
        <v>0</v>
      </c>
    </row>
    <row r="329">
      <c r="A329" s="1" t="s">
        <v>593</v>
      </c>
      <c r="E329" s="27" t="s">
        <v>9494</v>
      </c>
    </row>
    <row r="330">
      <c r="A330" s="1" t="s">
        <v>594</v>
      </c>
    </row>
    <row r="331">
      <c r="A331" s="1" t="s">
        <v>596</v>
      </c>
      <c r="E331" s="27" t="s">
        <v>589</v>
      </c>
    </row>
    <row r="332" ht="26.4">
      <c r="A332" s="1" t="s">
        <v>587</v>
      </c>
      <c r="B332" s="1">
        <v>28</v>
      </c>
      <c r="C332" s="26" t="s">
        <v>8299</v>
      </c>
      <c r="D332" t="s">
        <v>589</v>
      </c>
      <c r="E332" s="27" t="s">
        <v>9496</v>
      </c>
      <c r="F332" s="28" t="s">
        <v>3050</v>
      </c>
      <c r="G332" s="29">
        <v>112</v>
      </c>
      <c r="H332" s="28">
        <v>0</v>
      </c>
      <c r="I332" s="30">
        <f>ROUND(G332*H332,P4)</f>
        <v>0</v>
      </c>
      <c r="L332" s="30">
        <v>0</v>
      </c>
      <c r="M332" s="24">
        <f>ROUND(G332*L332,P4)</f>
        <v>0</v>
      </c>
      <c r="N332" s="25" t="s">
        <v>3227</v>
      </c>
      <c r="O332" s="31">
        <f>M332*AA332</f>
        <v>0</v>
      </c>
      <c r="P332" s="1">
        <v>3</v>
      </c>
      <c r="AA332" s="1">
        <f>IF(P332=1,$O$3,IF(P332=2,$O$4,$O$5))</f>
        <v>0</v>
      </c>
    </row>
    <row r="333" ht="26.4">
      <c r="A333" s="1" t="s">
        <v>593</v>
      </c>
      <c r="E333" s="27" t="s">
        <v>9496</v>
      </c>
    </row>
    <row r="334">
      <c r="A334" s="1" t="s">
        <v>594</v>
      </c>
    </row>
    <row r="335">
      <c r="A335" s="1" t="s">
        <v>596</v>
      </c>
      <c r="E335" s="27" t="s">
        <v>589</v>
      </c>
    </row>
    <row r="336">
      <c r="A336" s="1" t="s">
        <v>587</v>
      </c>
      <c r="B336" s="1">
        <v>29</v>
      </c>
      <c r="C336" s="26" t="s">
        <v>8301</v>
      </c>
      <c r="D336" t="s">
        <v>589</v>
      </c>
      <c r="E336" s="27" t="s">
        <v>9498</v>
      </c>
      <c r="F336" s="28" t="s">
        <v>621</v>
      </c>
      <c r="G336" s="29">
        <v>13</v>
      </c>
      <c r="H336" s="28">
        <v>0</v>
      </c>
      <c r="I336" s="30">
        <f>ROUND(G336*H336,P4)</f>
        <v>0</v>
      </c>
      <c r="L336" s="30">
        <v>0</v>
      </c>
      <c r="M336" s="24">
        <f>ROUND(G336*L336,P4)</f>
        <v>0</v>
      </c>
      <c r="N336" s="25" t="s">
        <v>3227</v>
      </c>
      <c r="O336" s="31">
        <f>M336*AA336</f>
        <v>0</v>
      </c>
      <c r="P336" s="1">
        <v>3</v>
      </c>
      <c r="AA336" s="1">
        <f>IF(P336=1,$O$3,IF(P336=2,$O$4,$O$5))</f>
        <v>0</v>
      </c>
    </row>
    <row r="337">
      <c r="A337" s="1" t="s">
        <v>593</v>
      </c>
      <c r="E337" s="27" t="s">
        <v>9498</v>
      </c>
    </row>
    <row r="338">
      <c r="A338" s="1" t="s">
        <v>594</v>
      </c>
    </row>
    <row r="339">
      <c r="A339" s="1" t="s">
        <v>596</v>
      </c>
      <c r="E339" s="27" t="s">
        <v>589</v>
      </c>
    </row>
    <row r="340">
      <c r="A340" s="1" t="s">
        <v>587</v>
      </c>
      <c r="B340" s="1">
        <v>30</v>
      </c>
      <c r="C340" s="26" t="s">
        <v>8303</v>
      </c>
      <c r="D340" t="s">
        <v>589</v>
      </c>
      <c r="E340" s="27" t="s">
        <v>9500</v>
      </c>
      <c r="F340" s="28" t="s">
        <v>607</v>
      </c>
      <c r="G340" s="29">
        <v>107</v>
      </c>
      <c r="H340" s="28">
        <v>0</v>
      </c>
      <c r="I340" s="30">
        <f>ROUND(G340*H340,P4)</f>
        <v>0</v>
      </c>
      <c r="L340" s="30">
        <v>0</v>
      </c>
      <c r="M340" s="24">
        <f>ROUND(G340*L340,P4)</f>
        <v>0</v>
      </c>
      <c r="N340" s="25" t="s">
        <v>3227</v>
      </c>
      <c r="O340" s="31">
        <f>M340*AA340</f>
        <v>0</v>
      </c>
      <c r="P340" s="1">
        <v>3</v>
      </c>
      <c r="AA340" s="1">
        <f>IF(P340=1,$O$3,IF(P340=2,$O$4,$O$5))</f>
        <v>0</v>
      </c>
    </row>
    <row r="341">
      <c r="A341" s="1" t="s">
        <v>593</v>
      </c>
      <c r="E341" s="27" t="s">
        <v>9500</v>
      </c>
    </row>
    <row r="342">
      <c r="A342" s="1" t="s">
        <v>594</v>
      </c>
    </row>
    <row r="343">
      <c r="A343" s="1" t="s">
        <v>596</v>
      </c>
      <c r="E343" s="27" t="s">
        <v>589</v>
      </c>
    </row>
    <row r="344">
      <c r="A344" s="1" t="s">
        <v>587</v>
      </c>
      <c r="B344" s="1">
        <v>31</v>
      </c>
      <c r="C344" s="26" t="s">
        <v>8305</v>
      </c>
      <c r="D344" t="s">
        <v>589</v>
      </c>
      <c r="E344" s="27" t="s">
        <v>9502</v>
      </c>
      <c r="F344" s="28" t="s">
        <v>591</v>
      </c>
      <c r="G344" s="29">
        <v>32.100000000000001</v>
      </c>
      <c r="H344" s="28">
        <v>0</v>
      </c>
      <c r="I344" s="30">
        <f>ROUND(G344*H344,P4)</f>
        <v>0</v>
      </c>
      <c r="L344" s="30">
        <v>0</v>
      </c>
      <c r="M344" s="24">
        <f>ROUND(G344*L344,P4)</f>
        <v>0</v>
      </c>
      <c r="N344" s="25" t="s">
        <v>3227</v>
      </c>
      <c r="O344" s="31">
        <f>M344*AA344</f>
        <v>0</v>
      </c>
      <c r="P344" s="1">
        <v>3</v>
      </c>
      <c r="AA344" s="1">
        <f>IF(P344=1,$O$3,IF(P344=2,$O$4,$O$5))</f>
        <v>0</v>
      </c>
    </row>
    <row r="345">
      <c r="A345" s="1" t="s">
        <v>593</v>
      </c>
      <c r="E345" s="27" t="s">
        <v>9502</v>
      </c>
    </row>
    <row r="346">
      <c r="A346" s="1" t="s">
        <v>594</v>
      </c>
    </row>
    <row r="347">
      <c r="A347" s="1" t="s">
        <v>596</v>
      </c>
      <c r="E347" s="27" t="s">
        <v>589</v>
      </c>
    </row>
    <row r="348">
      <c r="A348" s="1" t="s">
        <v>587</v>
      </c>
      <c r="B348" s="1">
        <v>32</v>
      </c>
      <c r="C348" s="26" t="s">
        <v>8307</v>
      </c>
      <c r="D348" t="s">
        <v>589</v>
      </c>
      <c r="E348" s="27" t="s">
        <v>9504</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9504</v>
      </c>
    </row>
    <row r="350">
      <c r="A350" s="1" t="s">
        <v>594</v>
      </c>
    </row>
    <row r="351">
      <c r="A351" s="1" t="s">
        <v>596</v>
      </c>
      <c r="E351" s="27" t="s">
        <v>589</v>
      </c>
    </row>
    <row r="352">
      <c r="A352" s="1" t="s">
        <v>587</v>
      </c>
      <c r="B352" s="1">
        <v>33</v>
      </c>
      <c r="C352" s="26" t="s">
        <v>8309</v>
      </c>
      <c r="D352" t="s">
        <v>589</v>
      </c>
      <c r="E352" s="27" t="s">
        <v>9506</v>
      </c>
      <c r="F352" s="28" t="s">
        <v>621</v>
      </c>
      <c r="G352" s="29">
        <v>2</v>
      </c>
      <c r="H352" s="28">
        <v>0</v>
      </c>
      <c r="I352" s="30">
        <f>ROUND(G352*H352,P4)</f>
        <v>0</v>
      </c>
      <c r="L352" s="30">
        <v>0</v>
      </c>
      <c r="M352" s="24">
        <f>ROUND(G352*L352,P4)</f>
        <v>0</v>
      </c>
      <c r="N352" s="25" t="s">
        <v>3227</v>
      </c>
      <c r="O352" s="31">
        <f>M352*AA352</f>
        <v>0</v>
      </c>
      <c r="P352" s="1">
        <v>3</v>
      </c>
      <c r="AA352" s="1">
        <f>IF(P352=1,$O$3,IF(P352=2,$O$4,$O$5))</f>
        <v>0</v>
      </c>
    </row>
    <row r="353">
      <c r="A353" s="1" t="s">
        <v>593</v>
      </c>
      <c r="E353" s="27" t="s">
        <v>9506</v>
      </c>
    </row>
    <row r="354">
      <c r="A354" s="1" t="s">
        <v>594</v>
      </c>
    </row>
    <row r="355">
      <c r="A355" s="1" t="s">
        <v>596</v>
      </c>
      <c r="E355" s="27" t="s">
        <v>589</v>
      </c>
    </row>
    <row r="356">
      <c r="A356" s="1" t="s">
        <v>587</v>
      </c>
      <c r="B356" s="1">
        <v>34</v>
      </c>
      <c r="C356" s="26" t="s">
        <v>8311</v>
      </c>
      <c r="D356" t="s">
        <v>589</v>
      </c>
      <c r="E356" s="27" t="s">
        <v>9508</v>
      </c>
      <c r="F356" s="28" t="s">
        <v>614</v>
      </c>
      <c r="G356" s="29">
        <v>0.59999999999999998</v>
      </c>
      <c r="H356" s="28">
        <v>0</v>
      </c>
      <c r="I356" s="30">
        <f>ROUND(G356*H356,P4)</f>
        <v>0</v>
      </c>
      <c r="L356" s="30">
        <v>0</v>
      </c>
      <c r="M356" s="24">
        <f>ROUND(G356*L356,P4)</f>
        <v>0</v>
      </c>
      <c r="N356" s="25" t="s">
        <v>3227</v>
      </c>
      <c r="O356" s="31">
        <f>M356*AA356</f>
        <v>0</v>
      </c>
      <c r="P356" s="1">
        <v>3</v>
      </c>
      <c r="AA356" s="1">
        <f>IF(P356=1,$O$3,IF(P356=2,$O$4,$O$5))</f>
        <v>0</v>
      </c>
    </row>
    <row r="357">
      <c r="A357" s="1" t="s">
        <v>593</v>
      </c>
      <c r="E357" s="27" t="s">
        <v>9508</v>
      </c>
    </row>
    <row r="358">
      <c r="A358" s="1" t="s">
        <v>594</v>
      </c>
    </row>
    <row r="359">
      <c r="A359" s="1" t="s">
        <v>596</v>
      </c>
      <c r="E359" s="27" t="s">
        <v>589</v>
      </c>
    </row>
    <row r="360">
      <c r="A360" s="1" t="s">
        <v>587</v>
      </c>
      <c r="B360" s="1">
        <v>35</v>
      </c>
      <c r="C360" s="26" t="s">
        <v>8500</v>
      </c>
      <c r="D360" t="s">
        <v>589</v>
      </c>
      <c r="E360" s="27" t="s">
        <v>9510</v>
      </c>
      <c r="F360" s="28" t="s">
        <v>591</v>
      </c>
      <c r="G360" s="29">
        <v>1</v>
      </c>
      <c r="H360" s="28">
        <v>0</v>
      </c>
      <c r="I360" s="30">
        <f>ROUND(G360*H360,P4)</f>
        <v>0</v>
      </c>
      <c r="L360" s="30">
        <v>0</v>
      </c>
      <c r="M360" s="24">
        <f>ROUND(G360*L360,P4)</f>
        <v>0</v>
      </c>
      <c r="N360" s="25" t="s">
        <v>3227</v>
      </c>
      <c r="O360" s="31">
        <f>M360*AA360</f>
        <v>0</v>
      </c>
      <c r="P360" s="1">
        <v>3</v>
      </c>
      <c r="AA360" s="1">
        <f>IF(P360=1,$O$3,IF(P360=2,$O$4,$O$5))</f>
        <v>0</v>
      </c>
    </row>
    <row r="361">
      <c r="A361" s="1" t="s">
        <v>593</v>
      </c>
      <c r="E361" s="27" t="s">
        <v>9510</v>
      </c>
    </row>
    <row r="362">
      <c r="A362" s="1" t="s">
        <v>594</v>
      </c>
    </row>
    <row r="363">
      <c r="A363" s="1" t="s">
        <v>596</v>
      </c>
      <c r="E363" s="27" t="s">
        <v>589</v>
      </c>
    </row>
    <row r="364" ht="26.4">
      <c r="A364" s="1" t="s">
        <v>587</v>
      </c>
      <c r="B364" s="1">
        <v>36</v>
      </c>
      <c r="C364" s="26" t="s">
        <v>8315</v>
      </c>
      <c r="D364" t="s">
        <v>589</v>
      </c>
      <c r="E364" s="27" t="s">
        <v>9512</v>
      </c>
      <c r="F364" s="28" t="s">
        <v>607</v>
      </c>
      <c r="G364" s="29">
        <v>4</v>
      </c>
      <c r="H364" s="28">
        <v>0</v>
      </c>
      <c r="I364" s="30">
        <f>ROUND(G364*H364,P4)</f>
        <v>0</v>
      </c>
      <c r="L364" s="30">
        <v>0</v>
      </c>
      <c r="M364" s="24">
        <f>ROUND(G364*L364,P4)</f>
        <v>0</v>
      </c>
      <c r="N364" s="25" t="s">
        <v>3227</v>
      </c>
      <c r="O364" s="31">
        <f>M364*AA364</f>
        <v>0</v>
      </c>
      <c r="P364" s="1">
        <v>3</v>
      </c>
      <c r="AA364" s="1">
        <f>IF(P364=1,$O$3,IF(P364=2,$O$4,$O$5))</f>
        <v>0</v>
      </c>
    </row>
    <row r="365" ht="26.4">
      <c r="A365" s="1" t="s">
        <v>593</v>
      </c>
      <c r="E365" s="27" t="s">
        <v>9512</v>
      </c>
    </row>
    <row r="366">
      <c r="A366" s="1" t="s">
        <v>594</v>
      </c>
    </row>
    <row r="367">
      <c r="A367" s="1" t="s">
        <v>596</v>
      </c>
      <c r="E367" s="27" t="s">
        <v>589</v>
      </c>
    </row>
    <row r="368">
      <c r="A368" s="1" t="s">
        <v>584</v>
      </c>
      <c r="C368" s="22" t="s">
        <v>8313</v>
      </c>
      <c r="E368" s="23" t="s">
        <v>8314</v>
      </c>
      <c r="L368" s="24">
        <f>SUMIFS(L369:L424,A369:A424,"P")</f>
        <v>0</v>
      </c>
      <c r="M368" s="24">
        <f>SUMIFS(M369:M424,A369:A424,"P")</f>
        <v>0</v>
      </c>
      <c r="N368" s="25"/>
    </row>
    <row r="369">
      <c r="A369" s="1" t="s">
        <v>587</v>
      </c>
      <c r="B369" s="1">
        <v>37</v>
      </c>
      <c r="C369" s="26" t="s">
        <v>8319</v>
      </c>
      <c r="D369" t="s">
        <v>589</v>
      </c>
      <c r="E369" s="27" t="s">
        <v>8316</v>
      </c>
      <c r="F369" s="28" t="s">
        <v>607</v>
      </c>
      <c r="G369" s="29">
        <v>12</v>
      </c>
      <c r="H369" s="28">
        <v>0</v>
      </c>
      <c r="I369" s="30">
        <f>ROUND(G369*H369,P4)</f>
        <v>0</v>
      </c>
      <c r="L369" s="30">
        <v>0</v>
      </c>
      <c r="M369" s="24">
        <f>ROUND(G369*L369,P4)</f>
        <v>0</v>
      </c>
      <c r="N369" s="25" t="s">
        <v>3227</v>
      </c>
      <c r="O369" s="31">
        <f>M369*AA369</f>
        <v>0</v>
      </c>
      <c r="P369" s="1">
        <v>3</v>
      </c>
      <c r="AA369" s="1">
        <f>IF(P369=1,$O$3,IF(P369=2,$O$4,$O$5))</f>
        <v>0</v>
      </c>
    </row>
    <row r="370">
      <c r="A370" s="1" t="s">
        <v>593</v>
      </c>
      <c r="E370" s="27" t="s">
        <v>8316</v>
      </c>
    </row>
    <row r="371">
      <c r="A371" s="1" t="s">
        <v>594</v>
      </c>
    </row>
    <row r="372">
      <c r="A372" s="1" t="s">
        <v>596</v>
      </c>
      <c r="E372" s="27" t="s">
        <v>589</v>
      </c>
    </row>
    <row r="373">
      <c r="A373" s="1" t="s">
        <v>587</v>
      </c>
      <c r="B373" s="1">
        <v>38</v>
      </c>
      <c r="C373" s="26" t="s">
        <v>8321</v>
      </c>
      <c r="D373" t="s">
        <v>589</v>
      </c>
      <c r="E373" s="27" t="s">
        <v>8318</v>
      </c>
      <c r="F373" s="28" t="s">
        <v>4131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8318</v>
      </c>
    </row>
    <row r="375">
      <c r="A375" s="1" t="s">
        <v>594</v>
      </c>
    </row>
    <row r="376">
      <c r="A376" s="1" t="s">
        <v>596</v>
      </c>
      <c r="E376" s="27" t="s">
        <v>589</v>
      </c>
    </row>
    <row r="377">
      <c r="A377" s="1" t="s">
        <v>587</v>
      </c>
      <c r="B377" s="1">
        <v>39</v>
      </c>
      <c r="C377" s="26" t="s">
        <v>8323</v>
      </c>
      <c r="D377" t="s">
        <v>589</v>
      </c>
      <c r="E377" s="27" t="s">
        <v>8320</v>
      </c>
      <c r="F377" s="28" t="s">
        <v>607</v>
      </c>
      <c r="G377" s="29">
        <v>12</v>
      </c>
      <c r="H377" s="28">
        <v>0</v>
      </c>
      <c r="I377" s="30">
        <f>ROUND(G377*H377,P4)</f>
        <v>0</v>
      </c>
      <c r="L377" s="30">
        <v>0</v>
      </c>
      <c r="M377" s="24">
        <f>ROUND(G377*L377,P4)</f>
        <v>0</v>
      </c>
      <c r="N377" s="25" t="s">
        <v>3227</v>
      </c>
      <c r="O377" s="31">
        <f>M377*AA377</f>
        <v>0</v>
      </c>
      <c r="P377" s="1">
        <v>3</v>
      </c>
      <c r="AA377" s="1">
        <f>IF(P377=1,$O$3,IF(P377=2,$O$4,$O$5))</f>
        <v>0</v>
      </c>
    </row>
    <row r="378">
      <c r="A378" s="1" t="s">
        <v>593</v>
      </c>
      <c r="E378" s="27" t="s">
        <v>8320</v>
      </c>
    </row>
    <row r="379">
      <c r="A379" s="1" t="s">
        <v>594</v>
      </c>
    </row>
    <row r="380">
      <c r="A380" s="1" t="s">
        <v>596</v>
      </c>
      <c r="E380" s="27" t="s">
        <v>589</v>
      </c>
    </row>
    <row r="381">
      <c r="A381" s="1" t="s">
        <v>587</v>
      </c>
      <c r="B381" s="1">
        <v>40</v>
      </c>
      <c r="C381" s="26" t="s">
        <v>8325</v>
      </c>
      <c r="D381" t="s">
        <v>589</v>
      </c>
      <c r="E381" s="27" t="s">
        <v>8322</v>
      </c>
      <c r="F381" s="28" t="s">
        <v>621</v>
      </c>
      <c r="G381" s="29">
        <v>1</v>
      </c>
      <c r="H381" s="28">
        <v>0</v>
      </c>
      <c r="I381" s="30">
        <f>ROUND(G381*H381,P4)</f>
        <v>0</v>
      </c>
      <c r="L381" s="30">
        <v>0</v>
      </c>
      <c r="M381" s="24">
        <f>ROUND(G381*L381,P4)</f>
        <v>0</v>
      </c>
      <c r="N381" s="25" t="s">
        <v>3227</v>
      </c>
      <c r="O381" s="31">
        <f>M381*AA381</f>
        <v>0</v>
      </c>
      <c r="P381" s="1">
        <v>3</v>
      </c>
      <c r="AA381" s="1">
        <f>IF(P381=1,$O$3,IF(P381=2,$O$4,$O$5))</f>
        <v>0</v>
      </c>
    </row>
    <row r="382">
      <c r="A382" s="1" t="s">
        <v>593</v>
      </c>
      <c r="E382" s="27" t="s">
        <v>8322</v>
      </c>
    </row>
    <row r="383">
      <c r="A383" s="1" t="s">
        <v>594</v>
      </c>
    </row>
    <row r="384">
      <c r="A384" s="1" t="s">
        <v>596</v>
      </c>
      <c r="E384" s="27" t="s">
        <v>589</v>
      </c>
    </row>
    <row r="385">
      <c r="A385" s="1" t="s">
        <v>587</v>
      </c>
      <c r="B385" s="1">
        <v>41</v>
      </c>
      <c r="C385" s="26" t="s">
        <v>8327</v>
      </c>
      <c r="D385" t="s">
        <v>589</v>
      </c>
      <c r="E385" s="27" t="s">
        <v>9518</v>
      </c>
      <c r="F385" s="28" t="s">
        <v>621</v>
      </c>
      <c r="G385" s="29">
        <v>2</v>
      </c>
      <c r="H385" s="28">
        <v>0</v>
      </c>
      <c r="I385" s="30">
        <f>ROUND(G385*H385,P4)</f>
        <v>0</v>
      </c>
      <c r="L385" s="30">
        <v>0</v>
      </c>
      <c r="M385" s="24">
        <f>ROUND(G385*L385,P4)</f>
        <v>0</v>
      </c>
      <c r="N385" s="25" t="s">
        <v>3227</v>
      </c>
      <c r="O385" s="31">
        <f>M385*AA385</f>
        <v>0</v>
      </c>
      <c r="P385" s="1">
        <v>3</v>
      </c>
      <c r="AA385" s="1">
        <f>IF(P385=1,$O$3,IF(P385=2,$O$4,$O$5))</f>
        <v>0</v>
      </c>
    </row>
    <row r="386">
      <c r="A386" s="1" t="s">
        <v>593</v>
      </c>
      <c r="E386" s="27" t="s">
        <v>9518</v>
      </c>
    </row>
    <row r="387">
      <c r="A387" s="1" t="s">
        <v>594</v>
      </c>
    </row>
    <row r="388">
      <c r="A388" s="1" t="s">
        <v>596</v>
      </c>
      <c r="E388" s="27" t="s">
        <v>589</v>
      </c>
    </row>
    <row r="389">
      <c r="A389" s="1" t="s">
        <v>587</v>
      </c>
      <c r="B389" s="1">
        <v>42</v>
      </c>
      <c r="C389" s="26" t="s">
        <v>8329</v>
      </c>
      <c r="D389" t="s">
        <v>589</v>
      </c>
      <c r="E389" s="27" t="s">
        <v>8324</v>
      </c>
      <c r="F389" s="28" t="s">
        <v>607</v>
      </c>
      <c r="G389" s="29">
        <v>22</v>
      </c>
      <c r="H389" s="28">
        <v>0</v>
      </c>
      <c r="I389" s="30">
        <f>ROUND(G389*H389,P4)</f>
        <v>0</v>
      </c>
      <c r="L389" s="30">
        <v>0</v>
      </c>
      <c r="M389" s="24">
        <f>ROUND(G389*L389,P4)</f>
        <v>0</v>
      </c>
      <c r="N389" s="25" t="s">
        <v>589</v>
      </c>
      <c r="O389" s="31">
        <f>M389*AA389</f>
        <v>0</v>
      </c>
      <c r="P389" s="1">
        <v>3</v>
      </c>
      <c r="AA389" s="1">
        <f>IF(P389=1,$O$3,IF(P389=2,$O$4,$O$5))</f>
        <v>0</v>
      </c>
    </row>
    <row r="390">
      <c r="A390" s="1" t="s">
        <v>593</v>
      </c>
      <c r="E390" s="27" t="s">
        <v>8324</v>
      </c>
    </row>
    <row r="391">
      <c r="A391" s="1" t="s">
        <v>594</v>
      </c>
    </row>
    <row r="392">
      <c r="A392" s="1" t="s">
        <v>596</v>
      </c>
      <c r="E392" s="27" t="s">
        <v>589</v>
      </c>
    </row>
    <row r="393">
      <c r="A393" s="1" t="s">
        <v>587</v>
      </c>
      <c r="B393" s="1">
        <v>43</v>
      </c>
      <c r="C393" s="26" t="s">
        <v>8331</v>
      </c>
      <c r="D393" t="s">
        <v>589</v>
      </c>
      <c r="E393" s="27" t="s">
        <v>8328</v>
      </c>
      <c r="F393" s="28" t="s">
        <v>607</v>
      </c>
      <c r="G393" s="29">
        <v>29</v>
      </c>
      <c r="H393" s="28">
        <v>0</v>
      </c>
      <c r="I393" s="30">
        <f>ROUND(G393*H393,P4)</f>
        <v>0</v>
      </c>
      <c r="L393" s="30">
        <v>0</v>
      </c>
      <c r="M393" s="24">
        <f>ROUND(G393*L393,P4)</f>
        <v>0</v>
      </c>
      <c r="N393" s="25" t="s">
        <v>3227</v>
      </c>
      <c r="O393" s="31">
        <f>M393*AA393</f>
        <v>0</v>
      </c>
      <c r="P393" s="1">
        <v>3</v>
      </c>
      <c r="AA393" s="1">
        <f>IF(P393=1,$O$3,IF(P393=2,$O$4,$O$5))</f>
        <v>0</v>
      </c>
    </row>
    <row r="394">
      <c r="A394" s="1" t="s">
        <v>593</v>
      </c>
      <c r="E394" s="27" t="s">
        <v>8328</v>
      </c>
    </row>
    <row r="395">
      <c r="A395" s="1" t="s">
        <v>594</v>
      </c>
    </row>
    <row r="396">
      <c r="A396" s="1" t="s">
        <v>596</v>
      </c>
      <c r="E396" s="27" t="s">
        <v>589</v>
      </c>
    </row>
    <row r="397">
      <c r="A397" s="1" t="s">
        <v>587</v>
      </c>
      <c r="B397" s="1">
        <v>44</v>
      </c>
      <c r="C397" s="26" t="s">
        <v>8333</v>
      </c>
      <c r="D397" t="s">
        <v>589</v>
      </c>
      <c r="E397" s="27" t="s">
        <v>8326</v>
      </c>
      <c r="F397" s="28" t="s">
        <v>607</v>
      </c>
      <c r="G397" s="29">
        <v>4</v>
      </c>
      <c r="H397" s="28">
        <v>0</v>
      </c>
      <c r="I397" s="30">
        <f>ROUND(G397*H397,P4)</f>
        <v>0</v>
      </c>
      <c r="L397" s="30">
        <v>0</v>
      </c>
      <c r="M397" s="24">
        <f>ROUND(G397*L397,P4)</f>
        <v>0</v>
      </c>
      <c r="N397" s="25" t="s">
        <v>3227</v>
      </c>
      <c r="O397" s="31">
        <f>M397*AA397</f>
        <v>0</v>
      </c>
      <c r="P397" s="1">
        <v>3</v>
      </c>
      <c r="AA397" s="1">
        <f>IF(P397=1,$O$3,IF(P397=2,$O$4,$O$5))</f>
        <v>0</v>
      </c>
    </row>
    <row r="398">
      <c r="A398" s="1" t="s">
        <v>593</v>
      </c>
      <c r="E398" s="27" t="s">
        <v>8326</v>
      </c>
    </row>
    <row r="399">
      <c r="A399" s="1" t="s">
        <v>594</v>
      </c>
    </row>
    <row r="400">
      <c r="A400" s="1" t="s">
        <v>596</v>
      </c>
      <c r="E400" s="27" t="s">
        <v>589</v>
      </c>
    </row>
    <row r="401">
      <c r="A401" s="1" t="s">
        <v>587</v>
      </c>
      <c r="B401" s="1">
        <v>45</v>
      </c>
      <c r="C401" s="26" t="s">
        <v>8335</v>
      </c>
      <c r="D401" t="s">
        <v>589</v>
      </c>
      <c r="E401" s="27" t="s">
        <v>8330</v>
      </c>
      <c r="F401" s="28" t="s">
        <v>4131</v>
      </c>
      <c r="G401" s="29">
        <v>52</v>
      </c>
      <c r="H401" s="28">
        <v>0</v>
      </c>
      <c r="I401" s="30">
        <f>ROUND(G401*H401,P4)</f>
        <v>0</v>
      </c>
      <c r="L401" s="30">
        <v>0</v>
      </c>
      <c r="M401" s="24">
        <f>ROUND(G401*L401,P4)</f>
        <v>0</v>
      </c>
      <c r="N401" s="25" t="s">
        <v>3227</v>
      </c>
      <c r="O401" s="31">
        <f>M401*AA401</f>
        <v>0</v>
      </c>
      <c r="P401" s="1">
        <v>3</v>
      </c>
      <c r="AA401" s="1">
        <f>IF(P401=1,$O$3,IF(P401=2,$O$4,$O$5))</f>
        <v>0</v>
      </c>
    </row>
    <row r="402">
      <c r="A402" s="1" t="s">
        <v>593</v>
      </c>
      <c r="E402" s="27" t="s">
        <v>8330</v>
      </c>
    </row>
    <row r="403">
      <c r="A403" s="1" t="s">
        <v>594</v>
      </c>
    </row>
    <row r="404">
      <c r="A404" s="1" t="s">
        <v>596</v>
      </c>
      <c r="E404" s="27" t="s">
        <v>589</v>
      </c>
    </row>
    <row r="405">
      <c r="A405" s="1" t="s">
        <v>587</v>
      </c>
      <c r="B405" s="1">
        <v>46</v>
      </c>
      <c r="C405" s="26" t="s">
        <v>8337</v>
      </c>
      <c r="D405" t="s">
        <v>589</v>
      </c>
      <c r="E405" s="27" t="s">
        <v>8332</v>
      </c>
      <c r="F405" s="28" t="s">
        <v>621</v>
      </c>
      <c r="G405" s="29">
        <v>12</v>
      </c>
      <c r="H405" s="28">
        <v>0</v>
      </c>
      <c r="I405" s="30">
        <f>ROUND(G405*H405,P4)</f>
        <v>0</v>
      </c>
      <c r="L405" s="30">
        <v>0</v>
      </c>
      <c r="M405" s="24">
        <f>ROUND(G405*L405,P4)</f>
        <v>0</v>
      </c>
      <c r="N405" s="25" t="s">
        <v>3227</v>
      </c>
      <c r="O405" s="31">
        <f>M405*AA405</f>
        <v>0</v>
      </c>
      <c r="P405" s="1">
        <v>3</v>
      </c>
      <c r="AA405" s="1">
        <f>IF(P405=1,$O$3,IF(P405=2,$O$4,$O$5))</f>
        <v>0</v>
      </c>
    </row>
    <row r="406">
      <c r="A406" s="1" t="s">
        <v>593</v>
      </c>
      <c r="E406" s="27" t="s">
        <v>8332</v>
      </c>
    </row>
    <row r="407">
      <c r="A407" s="1" t="s">
        <v>594</v>
      </c>
    </row>
    <row r="408">
      <c r="A408" s="1" t="s">
        <v>596</v>
      </c>
      <c r="E408" s="27" t="s">
        <v>589</v>
      </c>
    </row>
    <row r="409">
      <c r="A409" s="1" t="s">
        <v>587</v>
      </c>
      <c r="B409" s="1">
        <v>47</v>
      </c>
      <c r="C409" s="26" t="s">
        <v>8503</v>
      </c>
      <c r="D409" t="s">
        <v>589</v>
      </c>
      <c r="E409" s="27" t="s">
        <v>8336</v>
      </c>
      <c r="F409" s="28" t="s">
        <v>621</v>
      </c>
      <c r="G409" s="29">
        <v>2</v>
      </c>
      <c r="H409" s="28">
        <v>0</v>
      </c>
      <c r="I409" s="30">
        <f>ROUND(G409*H409,P4)</f>
        <v>0</v>
      </c>
      <c r="L409" s="30">
        <v>0</v>
      </c>
      <c r="M409" s="24">
        <f>ROUND(G409*L409,P4)</f>
        <v>0</v>
      </c>
      <c r="N409" s="25" t="s">
        <v>3227</v>
      </c>
      <c r="O409" s="31">
        <f>M409*AA409</f>
        <v>0</v>
      </c>
      <c r="P409" s="1">
        <v>3</v>
      </c>
      <c r="AA409" s="1">
        <f>IF(P409=1,$O$3,IF(P409=2,$O$4,$O$5))</f>
        <v>0</v>
      </c>
    </row>
    <row r="410">
      <c r="A410" s="1" t="s">
        <v>593</v>
      </c>
      <c r="E410" s="27" t="s">
        <v>8336</v>
      </c>
    </row>
    <row r="411">
      <c r="A411" s="1" t="s">
        <v>594</v>
      </c>
    </row>
    <row r="412">
      <c r="A412" s="1" t="s">
        <v>596</v>
      </c>
      <c r="E412" s="27" t="s">
        <v>589</v>
      </c>
    </row>
    <row r="413">
      <c r="A413" s="1" t="s">
        <v>587</v>
      </c>
      <c r="B413" s="1">
        <v>48</v>
      </c>
      <c r="C413" s="26" t="s">
        <v>8341</v>
      </c>
      <c r="D413" t="s">
        <v>589</v>
      </c>
      <c r="E413" s="27" t="s">
        <v>8334</v>
      </c>
      <c r="F413" s="28" t="s">
        <v>621</v>
      </c>
      <c r="G413" s="29">
        <v>2</v>
      </c>
      <c r="H413" s="28">
        <v>0</v>
      </c>
      <c r="I413" s="30">
        <f>ROUND(G413*H413,P4)</f>
        <v>0</v>
      </c>
      <c r="L413" s="30">
        <v>0</v>
      </c>
      <c r="M413" s="24">
        <f>ROUND(G413*L413,P4)</f>
        <v>0</v>
      </c>
      <c r="N413" s="25" t="s">
        <v>3227</v>
      </c>
      <c r="O413" s="31">
        <f>M413*AA413</f>
        <v>0</v>
      </c>
      <c r="P413" s="1">
        <v>3</v>
      </c>
      <c r="AA413" s="1">
        <f>IF(P413=1,$O$3,IF(P413=2,$O$4,$O$5))</f>
        <v>0</v>
      </c>
    </row>
    <row r="414">
      <c r="A414" s="1" t="s">
        <v>593</v>
      </c>
      <c r="E414" s="27" t="s">
        <v>8334</v>
      </c>
    </row>
    <row r="415">
      <c r="A415" s="1" t="s">
        <v>594</v>
      </c>
    </row>
    <row r="416">
      <c r="A416" s="1" t="s">
        <v>596</v>
      </c>
      <c r="E416" s="27" t="s">
        <v>589</v>
      </c>
    </row>
    <row r="417">
      <c r="A417" s="1" t="s">
        <v>587</v>
      </c>
      <c r="B417" s="1">
        <v>49</v>
      </c>
      <c r="C417" s="26" t="s">
        <v>8343</v>
      </c>
      <c r="D417" t="s">
        <v>589</v>
      </c>
      <c r="E417" s="27" t="s">
        <v>8338</v>
      </c>
      <c r="F417" s="28" t="s">
        <v>607</v>
      </c>
      <c r="G417" s="29">
        <v>1</v>
      </c>
      <c r="H417" s="28">
        <v>0</v>
      </c>
      <c r="I417" s="30">
        <f>ROUND(G417*H417,P4)</f>
        <v>0</v>
      </c>
      <c r="L417" s="30">
        <v>0</v>
      </c>
      <c r="M417" s="24">
        <f>ROUND(G417*L417,P4)</f>
        <v>0</v>
      </c>
      <c r="N417" s="25" t="s">
        <v>3227</v>
      </c>
      <c r="O417" s="31">
        <f>M417*AA417</f>
        <v>0</v>
      </c>
      <c r="P417" s="1">
        <v>3</v>
      </c>
      <c r="AA417" s="1">
        <f>IF(P417=1,$O$3,IF(P417=2,$O$4,$O$5))</f>
        <v>0</v>
      </c>
    </row>
    <row r="418">
      <c r="A418" s="1" t="s">
        <v>593</v>
      </c>
      <c r="E418" s="27" t="s">
        <v>8338</v>
      </c>
    </row>
    <row r="419">
      <c r="A419" s="1" t="s">
        <v>594</v>
      </c>
    </row>
    <row r="420">
      <c r="A420" s="1" t="s">
        <v>596</v>
      </c>
      <c r="E420" s="27" t="s">
        <v>589</v>
      </c>
    </row>
    <row r="421">
      <c r="A421" s="1" t="s">
        <v>587</v>
      </c>
      <c r="B421" s="1">
        <v>50</v>
      </c>
      <c r="C421" s="26" t="s">
        <v>8345</v>
      </c>
      <c r="D421" t="s">
        <v>589</v>
      </c>
      <c r="E421" s="27" t="s">
        <v>8501</v>
      </c>
      <c r="F421" s="28" t="s">
        <v>621</v>
      </c>
      <c r="G421" s="29">
        <v>1</v>
      </c>
      <c r="H421" s="28">
        <v>0</v>
      </c>
      <c r="I421" s="30">
        <f>ROUND(G421*H421,P4)</f>
        <v>0</v>
      </c>
      <c r="L421" s="30">
        <v>0</v>
      </c>
      <c r="M421" s="24">
        <f>ROUND(G421*L421,P4)</f>
        <v>0</v>
      </c>
      <c r="N421" s="25" t="s">
        <v>3227</v>
      </c>
      <c r="O421" s="31">
        <f>M421*AA421</f>
        <v>0</v>
      </c>
      <c r="P421" s="1">
        <v>3</v>
      </c>
      <c r="AA421" s="1">
        <f>IF(P421=1,$O$3,IF(P421=2,$O$4,$O$5))</f>
        <v>0</v>
      </c>
    </row>
    <row r="422">
      <c r="A422" s="1" t="s">
        <v>593</v>
      </c>
      <c r="E422" s="27" t="s">
        <v>8501</v>
      </c>
    </row>
    <row r="423">
      <c r="A423" s="1" t="s">
        <v>594</v>
      </c>
    </row>
    <row r="424">
      <c r="A424" s="1" t="s">
        <v>596</v>
      </c>
      <c r="E424" s="27" t="s">
        <v>589</v>
      </c>
    </row>
    <row r="425">
      <c r="A425" s="1" t="s">
        <v>584</v>
      </c>
      <c r="C425" s="22" t="s">
        <v>8339</v>
      </c>
      <c r="E425" s="23" t="s">
        <v>8340</v>
      </c>
      <c r="L425" s="24">
        <f>SUMIFS(L426:L465,A426:A465,"P")</f>
        <v>0</v>
      </c>
      <c r="M425" s="24">
        <f>SUMIFS(M426:M465,A426:A465,"P")</f>
        <v>0</v>
      </c>
      <c r="N425" s="25"/>
    </row>
    <row r="426">
      <c r="A426" s="1" t="s">
        <v>587</v>
      </c>
      <c r="B426" s="1">
        <v>51</v>
      </c>
      <c r="C426" s="26" t="s">
        <v>8349</v>
      </c>
      <c r="D426" t="s">
        <v>589</v>
      </c>
      <c r="E426" s="27" t="s">
        <v>8342</v>
      </c>
      <c r="F426" s="28" t="s">
        <v>607</v>
      </c>
      <c r="G426" s="29">
        <v>18</v>
      </c>
      <c r="H426" s="28">
        <v>0</v>
      </c>
      <c r="I426" s="30">
        <f>ROUND(G426*H426,P4)</f>
        <v>0</v>
      </c>
      <c r="L426" s="30">
        <v>0</v>
      </c>
      <c r="M426" s="24">
        <f>ROUND(G426*L426,P4)</f>
        <v>0</v>
      </c>
      <c r="N426" s="25" t="s">
        <v>3227</v>
      </c>
      <c r="O426" s="31">
        <f>M426*AA426</f>
        <v>0</v>
      </c>
      <c r="P426" s="1">
        <v>3</v>
      </c>
      <c r="AA426" s="1">
        <f>IF(P426=1,$O$3,IF(P426=2,$O$4,$O$5))</f>
        <v>0</v>
      </c>
    </row>
    <row r="427">
      <c r="A427" s="1" t="s">
        <v>593</v>
      </c>
      <c r="E427" s="27" t="s">
        <v>8342</v>
      </c>
    </row>
    <row r="428">
      <c r="A428" s="1" t="s">
        <v>594</v>
      </c>
    </row>
    <row r="429">
      <c r="A429" s="1" t="s">
        <v>596</v>
      </c>
      <c r="E429" s="27" t="s">
        <v>589</v>
      </c>
    </row>
    <row r="430">
      <c r="A430" s="1" t="s">
        <v>587</v>
      </c>
      <c r="B430" s="1">
        <v>52</v>
      </c>
      <c r="C430" s="26" t="s">
        <v>8351</v>
      </c>
      <c r="D430" t="s">
        <v>589</v>
      </c>
      <c r="E430" s="27" t="s">
        <v>8344</v>
      </c>
      <c r="F430" s="28" t="s">
        <v>607</v>
      </c>
      <c r="G430" s="29">
        <v>16</v>
      </c>
      <c r="H430" s="28">
        <v>0</v>
      </c>
      <c r="I430" s="30">
        <f>ROUND(G430*H430,P4)</f>
        <v>0</v>
      </c>
      <c r="L430" s="30">
        <v>0</v>
      </c>
      <c r="M430" s="24">
        <f>ROUND(G430*L430,P4)</f>
        <v>0</v>
      </c>
      <c r="N430" s="25" t="s">
        <v>3227</v>
      </c>
      <c r="O430" s="31">
        <f>M430*AA430</f>
        <v>0</v>
      </c>
      <c r="P430" s="1">
        <v>3</v>
      </c>
      <c r="AA430" s="1">
        <f>IF(P430=1,$O$3,IF(P430=2,$O$4,$O$5))</f>
        <v>0</v>
      </c>
    </row>
    <row r="431">
      <c r="A431" s="1" t="s">
        <v>593</v>
      </c>
      <c r="E431" s="27" t="s">
        <v>8344</v>
      </c>
    </row>
    <row r="432">
      <c r="A432" s="1" t="s">
        <v>594</v>
      </c>
    </row>
    <row r="433">
      <c r="A433" s="1" t="s">
        <v>596</v>
      </c>
      <c r="E433" s="27" t="s">
        <v>589</v>
      </c>
    </row>
    <row r="434">
      <c r="A434" s="1" t="s">
        <v>587</v>
      </c>
      <c r="B434" s="1">
        <v>53</v>
      </c>
      <c r="C434" s="26" t="s">
        <v>8353</v>
      </c>
      <c r="D434" t="s">
        <v>589</v>
      </c>
      <c r="E434" s="27" t="s">
        <v>8346</v>
      </c>
      <c r="F434" s="28" t="s">
        <v>621</v>
      </c>
      <c r="G434" s="29">
        <v>2</v>
      </c>
      <c r="H434" s="28">
        <v>0</v>
      </c>
      <c r="I434" s="30">
        <f>ROUND(G434*H434,P4)</f>
        <v>0</v>
      </c>
      <c r="L434" s="30">
        <v>0</v>
      </c>
      <c r="M434" s="24">
        <f>ROUND(G434*L434,P4)</f>
        <v>0</v>
      </c>
      <c r="N434" s="25" t="s">
        <v>3227</v>
      </c>
      <c r="O434" s="31">
        <f>M434*AA434</f>
        <v>0</v>
      </c>
      <c r="P434" s="1">
        <v>3</v>
      </c>
      <c r="AA434" s="1">
        <f>IF(P434=1,$O$3,IF(P434=2,$O$4,$O$5))</f>
        <v>0</v>
      </c>
    </row>
    <row r="435">
      <c r="A435" s="1" t="s">
        <v>593</v>
      </c>
      <c r="E435" s="27" t="s">
        <v>8346</v>
      </c>
    </row>
    <row r="436">
      <c r="A436" s="1" t="s">
        <v>594</v>
      </c>
    </row>
    <row r="437">
      <c r="A437" s="1" t="s">
        <v>596</v>
      </c>
      <c r="E437" s="27" t="s">
        <v>589</v>
      </c>
    </row>
    <row r="438">
      <c r="A438" s="1" t="s">
        <v>587</v>
      </c>
      <c r="B438" s="1">
        <v>54</v>
      </c>
      <c r="C438" s="26" t="s">
        <v>8355</v>
      </c>
      <c r="D438" t="s">
        <v>589</v>
      </c>
      <c r="E438" s="27" t="s">
        <v>9223</v>
      </c>
      <c r="F438" s="28" t="s">
        <v>621</v>
      </c>
      <c r="G438" s="29">
        <v>2</v>
      </c>
      <c r="H438" s="28">
        <v>0</v>
      </c>
      <c r="I438" s="30">
        <f>ROUND(G438*H438,P4)</f>
        <v>0</v>
      </c>
      <c r="L438" s="30">
        <v>0</v>
      </c>
      <c r="M438" s="24">
        <f>ROUND(G438*L438,P4)</f>
        <v>0</v>
      </c>
      <c r="N438" s="25" t="s">
        <v>3227</v>
      </c>
      <c r="O438" s="31">
        <f>M438*AA438</f>
        <v>0</v>
      </c>
      <c r="P438" s="1">
        <v>3</v>
      </c>
      <c r="AA438" s="1">
        <f>IF(P438=1,$O$3,IF(P438=2,$O$4,$O$5))</f>
        <v>0</v>
      </c>
    </row>
    <row r="439">
      <c r="A439" s="1" t="s">
        <v>593</v>
      </c>
      <c r="E439" s="27" t="s">
        <v>9223</v>
      </c>
    </row>
    <row r="440">
      <c r="A440" s="1" t="s">
        <v>594</v>
      </c>
    </row>
    <row r="441">
      <c r="A441" s="1" t="s">
        <v>596</v>
      </c>
      <c r="E441" s="27" t="s">
        <v>589</v>
      </c>
    </row>
    <row r="442">
      <c r="A442" s="1" t="s">
        <v>587</v>
      </c>
      <c r="B442" s="1">
        <v>55</v>
      </c>
      <c r="C442" s="26" t="s">
        <v>8357</v>
      </c>
      <c r="D442" t="s">
        <v>589</v>
      </c>
      <c r="E442" s="27" t="s">
        <v>8350</v>
      </c>
      <c r="F442" s="28" t="s">
        <v>621</v>
      </c>
      <c r="G442" s="29">
        <v>18</v>
      </c>
      <c r="H442" s="28">
        <v>0</v>
      </c>
      <c r="I442" s="30">
        <f>ROUND(G442*H442,P4)</f>
        <v>0</v>
      </c>
      <c r="L442" s="30">
        <v>0</v>
      </c>
      <c r="M442" s="24">
        <f>ROUND(G442*L442,P4)</f>
        <v>0</v>
      </c>
      <c r="N442" s="25" t="s">
        <v>3227</v>
      </c>
      <c r="O442" s="31">
        <f>M442*AA442</f>
        <v>0</v>
      </c>
      <c r="P442" s="1">
        <v>3</v>
      </c>
      <c r="AA442" s="1">
        <f>IF(P442=1,$O$3,IF(P442=2,$O$4,$O$5))</f>
        <v>0</v>
      </c>
    </row>
    <row r="443">
      <c r="A443" s="1" t="s">
        <v>593</v>
      </c>
      <c r="E443" s="27" t="s">
        <v>8350</v>
      </c>
    </row>
    <row r="444">
      <c r="A444" s="1" t="s">
        <v>594</v>
      </c>
    </row>
    <row r="445">
      <c r="A445" s="1" t="s">
        <v>596</v>
      </c>
      <c r="E445" s="27" t="s">
        <v>589</v>
      </c>
    </row>
    <row r="446">
      <c r="A446" s="1" t="s">
        <v>587</v>
      </c>
      <c r="B446" s="1">
        <v>56</v>
      </c>
      <c r="C446" s="26" t="s">
        <v>8359</v>
      </c>
      <c r="D446" t="s">
        <v>589</v>
      </c>
      <c r="E446" s="27" t="s">
        <v>8352</v>
      </c>
      <c r="F446" s="28" t="s">
        <v>621</v>
      </c>
      <c r="G446" s="29">
        <v>18</v>
      </c>
      <c r="H446" s="28">
        <v>0</v>
      </c>
      <c r="I446" s="30">
        <f>ROUND(G446*H446,P4)</f>
        <v>0</v>
      </c>
      <c r="L446" s="30">
        <v>0</v>
      </c>
      <c r="M446" s="24">
        <f>ROUND(G446*L446,P4)</f>
        <v>0</v>
      </c>
      <c r="N446" s="25" t="s">
        <v>3227</v>
      </c>
      <c r="O446" s="31">
        <f>M446*AA446</f>
        <v>0</v>
      </c>
      <c r="P446" s="1">
        <v>3</v>
      </c>
      <c r="AA446" s="1">
        <f>IF(P446=1,$O$3,IF(P446=2,$O$4,$O$5))</f>
        <v>0</v>
      </c>
    </row>
    <row r="447">
      <c r="A447" s="1" t="s">
        <v>593</v>
      </c>
      <c r="E447" s="27" t="s">
        <v>8352</v>
      </c>
    </row>
    <row r="448">
      <c r="A448" s="1" t="s">
        <v>594</v>
      </c>
    </row>
    <row r="449">
      <c r="A449" s="1" t="s">
        <v>596</v>
      </c>
      <c r="E449" s="27" t="s">
        <v>589</v>
      </c>
    </row>
    <row r="450">
      <c r="A450" s="1" t="s">
        <v>587</v>
      </c>
      <c r="B450" s="1">
        <v>57</v>
      </c>
      <c r="C450" s="26" t="s">
        <v>8505</v>
      </c>
      <c r="D450" t="s">
        <v>589</v>
      </c>
      <c r="E450" s="27" t="s">
        <v>8354</v>
      </c>
      <c r="F450" s="28" t="s">
        <v>621</v>
      </c>
      <c r="G450" s="29">
        <v>6</v>
      </c>
      <c r="H450" s="28">
        <v>0</v>
      </c>
      <c r="I450" s="30">
        <f>ROUND(G450*H450,P4)</f>
        <v>0</v>
      </c>
      <c r="L450" s="30">
        <v>0</v>
      </c>
      <c r="M450" s="24">
        <f>ROUND(G450*L450,P4)</f>
        <v>0</v>
      </c>
      <c r="N450" s="25" t="s">
        <v>3227</v>
      </c>
      <c r="O450" s="31">
        <f>M450*AA450</f>
        <v>0</v>
      </c>
      <c r="P450" s="1">
        <v>3</v>
      </c>
      <c r="AA450" s="1">
        <f>IF(P450=1,$O$3,IF(P450=2,$O$4,$O$5))</f>
        <v>0</v>
      </c>
    </row>
    <row r="451">
      <c r="A451" s="1" t="s">
        <v>593</v>
      </c>
      <c r="E451" s="27" t="s">
        <v>8354</v>
      </c>
    </row>
    <row r="452">
      <c r="A452" s="1" t="s">
        <v>594</v>
      </c>
    </row>
    <row r="453">
      <c r="A453" s="1" t="s">
        <v>596</v>
      </c>
      <c r="E453" s="27" t="s">
        <v>589</v>
      </c>
    </row>
    <row r="454">
      <c r="A454" s="1" t="s">
        <v>587</v>
      </c>
      <c r="B454" s="1">
        <v>58</v>
      </c>
      <c r="C454" s="26" t="s">
        <v>8363</v>
      </c>
      <c r="D454" t="s">
        <v>589</v>
      </c>
      <c r="E454" s="27" t="s">
        <v>8356</v>
      </c>
      <c r="F454" s="28" t="s">
        <v>621</v>
      </c>
      <c r="G454" s="29">
        <v>6</v>
      </c>
      <c r="H454" s="28">
        <v>0</v>
      </c>
      <c r="I454" s="30">
        <f>ROUND(G454*H454,P4)</f>
        <v>0</v>
      </c>
      <c r="L454" s="30">
        <v>0</v>
      </c>
      <c r="M454" s="24">
        <f>ROUND(G454*L454,P4)</f>
        <v>0</v>
      </c>
      <c r="N454" s="25" t="s">
        <v>3227</v>
      </c>
      <c r="O454" s="31">
        <f>M454*AA454</f>
        <v>0</v>
      </c>
      <c r="P454" s="1">
        <v>3</v>
      </c>
      <c r="AA454" s="1">
        <f>IF(P454=1,$O$3,IF(P454=2,$O$4,$O$5))</f>
        <v>0</v>
      </c>
    </row>
    <row r="455">
      <c r="A455" s="1" t="s">
        <v>593</v>
      </c>
      <c r="E455" s="27" t="s">
        <v>8356</v>
      </c>
    </row>
    <row r="456">
      <c r="A456" s="1" t="s">
        <v>594</v>
      </c>
    </row>
    <row r="457">
      <c r="A457" s="1" t="s">
        <v>596</v>
      </c>
      <c r="E457" s="27" t="s">
        <v>589</v>
      </c>
    </row>
    <row r="458" ht="26.4">
      <c r="A458" s="1" t="s">
        <v>587</v>
      </c>
      <c r="B458" s="1">
        <v>59</v>
      </c>
      <c r="C458" s="26" t="s">
        <v>8365</v>
      </c>
      <c r="D458" t="s">
        <v>589</v>
      </c>
      <c r="E458" s="27" t="s">
        <v>8358</v>
      </c>
      <c r="F458" s="28" t="s">
        <v>621</v>
      </c>
      <c r="G458" s="29">
        <v>2</v>
      </c>
      <c r="H458" s="28">
        <v>0</v>
      </c>
      <c r="I458" s="30">
        <f>ROUND(G458*H458,P4)</f>
        <v>0</v>
      </c>
      <c r="L458" s="30">
        <v>0</v>
      </c>
      <c r="M458" s="24">
        <f>ROUND(G458*L458,P4)</f>
        <v>0</v>
      </c>
      <c r="N458" s="25" t="s">
        <v>3227</v>
      </c>
      <c r="O458" s="31">
        <f>M458*AA458</f>
        <v>0</v>
      </c>
      <c r="P458" s="1">
        <v>3</v>
      </c>
      <c r="AA458" s="1">
        <f>IF(P458=1,$O$3,IF(P458=2,$O$4,$O$5))</f>
        <v>0</v>
      </c>
    </row>
    <row r="459" ht="26.4">
      <c r="A459" s="1" t="s">
        <v>593</v>
      </c>
      <c r="E459" s="27" t="s">
        <v>8358</v>
      </c>
    </row>
    <row r="460">
      <c r="A460" s="1" t="s">
        <v>594</v>
      </c>
    </row>
    <row r="461">
      <c r="A461" s="1" t="s">
        <v>596</v>
      </c>
      <c r="E461" s="27" t="s">
        <v>589</v>
      </c>
    </row>
    <row r="462">
      <c r="A462" s="1" t="s">
        <v>587</v>
      </c>
      <c r="B462" s="1">
        <v>60</v>
      </c>
      <c r="C462" s="26" t="s">
        <v>8367</v>
      </c>
      <c r="D462" t="s">
        <v>589</v>
      </c>
      <c r="E462" s="27" t="s">
        <v>8360</v>
      </c>
      <c r="F462" s="28" t="s">
        <v>4131</v>
      </c>
      <c r="G462" s="29">
        <v>2</v>
      </c>
      <c r="H462" s="28">
        <v>0</v>
      </c>
      <c r="I462" s="30">
        <f>ROUND(G462*H462,P4)</f>
        <v>0</v>
      </c>
      <c r="L462" s="30">
        <v>0</v>
      </c>
      <c r="M462" s="24">
        <f>ROUND(G462*L462,P4)</f>
        <v>0</v>
      </c>
      <c r="N462" s="25" t="s">
        <v>3227</v>
      </c>
      <c r="O462" s="31">
        <f>M462*AA462</f>
        <v>0</v>
      </c>
      <c r="P462" s="1">
        <v>3</v>
      </c>
      <c r="AA462" s="1">
        <f>IF(P462=1,$O$3,IF(P462=2,$O$4,$O$5))</f>
        <v>0</v>
      </c>
    </row>
    <row r="463">
      <c r="A463" s="1" t="s">
        <v>593</v>
      </c>
      <c r="E463" s="27" t="s">
        <v>8360</v>
      </c>
    </row>
    <row r="464">
      <c r="A464" s="1" t="s">
        <v>594</v>
      </c>
    </row>
    <row r="465">
      <c r="A465" s="1" t="s">
        <v>596</v>
      </c>
      <c r="E465" s="27" t="s">
        <v>589</v>
      </c>
    </row>
    <row r="466">
      <c r="A466" s="1" t="s">
        <v>584</v>
      </c>
      <c r="C466" s="22" t="s">
        <v>8361</v>
      </c>
      <c r="E466" s="23" t="s">
        <v>9539</v>
      </c>
      <c r="L466" s="24">
        <f>SUMIFS(L467:L486,A467:A486,"P")</f>
        <v>0</v>
      </c>
      <c r="M466" s="24">
        <f>SUMIFS(M467:M486,A467:A486,"P")</f>
        <v>0</v>
      </c>
      <c r="N466" s="25"/>
    </row>
    <row r="467">
      <c r="A467" s="1" t="s">
        <v>587</v>
      </c>
      <c r="B467" s="1">
        <v>61</v>
      </c>
      <c r="C467" s="26" t="s">
        <v>8371</v>
      </c>
      <c r="D467" t="s">
        <v>589</v>
      </c>
      <c r="E467" s="27" t="s">
        <v>9541</v>
      </c>
      <c r="F467" s="28" t="s">
        <v>621</v>
      </c>
      <c r="G467" s="29">
        <v>32</v>
      </c>
      <c r="H467" s="28">
        <v>0</v>
      </c>
      <c r="I467" s="30">
        <f>ROUND(G467*H467,P4)</f>
        <v>0</v>
      </c>
      <c r="L467" s="30">
        <v>0</v>
      </c>
      <c r="M467" s="24">
        <f>ROUND(G467*L467,P4)</f>
        <v>0</v>
      </c>
      <c r="N467" s="25" t="s">
        <v>3227</v>
      </c>
      <c r="O467" s="31">
        <f>M467*AA467</f>
        <v>0</v>
      </c>
      <c r="P467" s="1">
        <v>3</v>
      </c>
      <c r="AA467" s="1">
        <f>IF(P467=1,$O$3,IF(P467=2,$O$4,$O$5))</f>
        <v>0</v>
      </c>
    </row>
    <row r="468">
      <c r="A468" s="1" t="s">
        <v>593</v>
      </c>
      <c r="E468" s="27" t="s">
        <v>9541</v>
      </c>
    </row>
    <row r="469">
      <c r="A469" s="1" t="s">
        <v>594</v>
      </c>
    </row>
    <row r="470">
      <c r="A470" s="1" t="s">
        <v>596</v>
      </c>
      <c r="E470" s="27" t="s">
        <v>589</v>
      </c>
    </row>
    <row r="471">
      <c r="A471" s="1" t="s">
        <v>587</v>
      </c>
      <c r="B471" s="1">
        <v>62</v>
      </c>
      <c r="C471" s="26" t="s">
        <v>8373</v>
      </c>
      <c r="D471" t="s">
        <v>589</v>
      </c>
      <c r="E471" s="27" t="s">
        <v>9543</v>
      </c>
      <c r="F471" s="28" t="s">
        <v>3050</v>
      </c>
      <c r="G471" s="29">
        <v>112</v>
      </c>
      <c r="H471" s="28">
        <v>0</v>
      </c>
      <c r="I471" s="30">
        <f>ROUND(G471*H471,P4)</f>
        <v>0</v>
      </c>
      <c r="L471" s="30">
        <v>0</v>
      </c>
      <c r="M471" s="24">
        <f>ROUND(G471*L471,P4)</f>
        <v>0</v>
      </c>
      <c r="N471" s="25" t="s">
        <v>3227</v>
      </c>
      <c r="O471" s="31">
        <f>M471*AA471</f>
        <v>0</v>
      </c>
      <c r="P471" s="1">
        <v>3</v>
      </c>
      <c r="AA471" s="1">
        <f>IF(P471=1,$O$3,IF(P471=2,$O$4,$O$5))</f>
        <v>0</v>
      </c>
    </row>
    <row r="472">
      <c r="A472" s="1" t="s">
        <v>593</v>
      </c>
      <c r="E472" s="27" t="s">
        <v>9543</v>
      </c>
    </row>
    <row r="473">
      <c r="A473" s="1" t="s">
        <v>594</v>
      </c>
    </row>
    <row r="474">
      <c r="A474" s="1" t="s">
        <v>596</v>
      </c>
      <c r="E474" s="27" t="s">
        <v>589</v>
      </c>
    </row>
    <row r="475">
      <c r="A475" s="1" t="s">
        <v>587</v>
      </c>
      <c r="B475" s="1">
        <v>63</v>
      </c>
      <c r="C475" s="26" t="s">
        <v>8375</v>
      </c>
      <c r="D475" t="s">
        <v>589</v>
      </c>
      <c r="E475" s="27" t="s">
        <v>9545</v>
      </c>
      <c r="F475" s="28" t="s">
        <v>621</v>
      </c>
      <c r="G475" s="29">
        <v>13</v>
      </c>
      <c r="H475" s="28">
        <v>0</v>
      </c>
      <c r="I475" s="30">
        <f>ROUND(G475*H475,P4)</f>
        <v>0</v>
      </c>
      <c r="L475" s="30">
        <v>0</v>
      </c>
      <c r="M475" s="24">
        <f>ROUND(G475*L475,P4)</f>
        <v>0</v>
      </c>
      <c r="N475" s="25" t="s">
        <v>3227</v>
      </c>
      <c r="O475" s="31">
        <f>M475*AA475</f>
        <v>0</v>
      </c>
      <c r="P475" s="1">
        <v>3</v>
      </c>
      <c r="AA475" s="1">
        <f>IF(P475=1,$O$3,IF(P475=2,$O$4,$O$5))</f>
        <v>0</v>
      </c>
    </row>
    <row r="476">
      <c r="A476" s="1" t="s">
        <v>593</v>
      </c>
      <c r="E476" s="27" t="s">
        <v>9545</v>
      </c>
    </row>
    <row r="477">
      <c r="A477" s="1" t="s">
        <v>594</v>
      </c>
    </row>
    <row r="478">
      <c r="A478" s="1" t="s">
        <v>596</v>
      </c>
      <c r="E478" s="27" t="s">
        <v>589</v>
      </c>
    </row>
    <row r="479">
      <c r="A479" s="1" t="s">
        <v>587</v>
      </c>
      <c r="B479" s="1">
        <v>64</v>
      </c>
      <c r="C479" s="26" t="s">
        <v>8377</v>
      </c>
      <c r="D479" t="s">
        <v>589</v>
      </c>
      <c r="E479" s="27" t="s">
        <v>9547</v>
      </c>
      <c r="F479" s="28" t="s">
        <v>621</v>
      </c>
      <c r="G479" s="29">
        <v>2</v>
      </c>
      <c r="H479" s="28">
        <v>0</v>
      </c>
      <c r="I479" s="30">
        <f>ROUND(G479*H479,P4)</f>
        <v>0</v>
      </c>
      <c r="L479" s="30">
        <v>0</v>
      </c>
      <c r="M479" s="24">
        <f>ROUND(G479*L479,P4)</f>
        <v>0</v>
      </c>
      <c r="N479" s="25" t="s">
        <v>3227</v>
      </c>
      <c r="O479" s="31">
        <f>M479*AA479</f>
        <v>0</v>
      </c>
      <c r="P479" s="1">
        <v>3</v>
      </c>
      <c r="AA479" s="1">
        <f>IF(P479=1,$O$3,IF(P479=2,$O$4,$O$5))</f>
        <v>0</v>
      </c>
    </row>
    <row r="480">
      <c r="A480" s="1" t="s">
        <v>593</v>
      </c>
      <c r="E480" s="27" t="s">
        <v>9547</v>
      </c>
    </row>
    <row r="481">
      <c r="A481" s="1" t="s">
        <v>594</v>
      </c>
    </row>
    <row r="482">
      <c r="A482" s="1" t="s">
        <v>596</v>
      </c>
      <c r="E482" s="27" t="s">
        <v>589</v>
      </c>
    </row>
    <row r="483">
      <c r="A483" s="1" t="s">
        <v>587</v>
      </c>
      <c r="B483" s="1">
        <v>65</v>
      </c>
      <c r="C483" s="26" t="s">
        <v>8379</v>
      </c>
      <c r="D483" t="s">
        <v>589</v>
      </c>
      <c r="E483" s="27" t="s">
        <v>9506</v>
      </c>
      <c r="F483" s="28" t="s">
        <v>621</v>
      </c>
      <c r="G483" s="29">
        <v>2</v>
      </c>
      <c r="H483" s="28">
        <v>0</v>
      </c>
      <c r="I483" s="30">
        <f>ROUND(G483*H483,P4)</f>
        <v>0</v>
      </c>
      <c r="L483" s="30">
        <v>0</v>
      </c>
      <c r="M483" s="24">
        <f>ROUND(G483*L483,P4)</f>
        <v>0</v>
      </c>
      <c r="N483" s="25" t="s">
        <v>3227</v>
      </c>
      <c r="O483" s="31">
        <f>M483*AA483</f>
        <v>0</v>
      </c>
      <c r="P483" s="1">
        <v>3</v>
      </c>
      <c r="AA483" s="1">
        <f>IF(P483=1,$O$3,IF(P483=2,$O$4,$O$5))</f>
        <v>0</v>
      </c>
    </row>
    <row r="484">
      <c r="A484" s="1" t="s">
        <v>593</v>
      </c>
      <c r="E484" s="27" t="s">
        <v>9506</v>
      </c>
    </row>
    <row r="485">
      <c r="A485" s="1" t="s">
        <v>594</v>
      </c>
    </row>
    <row r="486">
      <c r="A486" s="1" t="s">
        <v>596</v>
      </c>
      <c r="E486" s="27" t="s">
        <v>589</v>
      </c>
    </row>
    <row r="487">
      <c r="A487" s="1" t="s">
        <v>584</v>
      </c>
      <c r="C487" s="22" t="s">
        <v>8385</v>
      </c>
      <c r="E487" s="23" t="s">
        <v>8386</v>
      </c>
      <c r="L487" s="24">
        <f>SUMIFS(L488:L511,A488:A511,"P")</f>
        <v>0</v>
      </c>
      <c r="M487" s="24">
        <f>SUMIFS(M488:M511,A488:A511,"P")</f>
        <v>0</v>
      </c>
      <c r="N487" s="25"/>
    </row>
    <row r="488">
      <c r="A488" s="1" t="s">
        <v>587</v>
      </c>
      <c r="B488" s="1">
        <v>66</v>
      </c>
      <c r="C488" s="26" t="s">
        <v>8383</v>
      </c>
      <c r="D488" t="s">
        <v>589</v>
      </c>
      <c r="E488" s="27" t="s">
        <v>3168</v>
      </c>
      <c r="F488" s="28" t="s">
        <v>4131</v>
      </c>
      <c r="G488" s="29">
        <v>1</v>
      </c>
      <c r="H488" s="28">
        <v>0</v>
      </c>
      <c r="I488" s="30">
        <f>ROUND(G488*H488,P4)</f>
        <v>0</v>
      </c>
      <c r="L488" s="30">
        <v>0</v>
      </c>
      <c r="M488" s="24">
        <f>ROUND(G488*L488,P4)</f>
        <v>0</v>
      </c>
      <c r="N488" s="25" t="s">
        <v>3227</v>
      </c>
      <c r="O488" s="31">
        <f>M488*AA488</f>
        <v>0</v>
      </c>
      <c r="P488" s="1">
        <v>3</v>
      </c>
      <c r="AA488" s="1">
        <f>IF(P488=1,$O$3,IF(P488=2,$O$4,$O$5))</f>
        <v>0</v>
      </c>
    </row>
    <row r="489">
      <c r="A489" s="1" t="s">
        <v>593</v>
      </c>
      <c r="E489" s="27" t="s">
        <v>3168</v>
      </c>
    </row>
    <row r="490">
      <c r="A490" s="1" t="s">
        <v>594</v>
      </c>
    </row>
    <row r="491">
      <c r="A491" s="1" t="s">
        <v>596</v>
      </c>
      <c r="E491" s="27" t="s">
        <v>589</v>
      </c>
    </row>
    <row r="492" ht="26.4">
      <c r="A492" s="1" t="s">
        <v>587</v>
      </c>
      <c r="B492" s="1">
        <v>67</v>
      </c>
      <c r="C492" s="26" t="s">
        <v>9305</v>
      </c>
      <c r="D492" t="s">
        <v>589</v>
      </c>
      <c r="E492" s="27" t="s">
        <v>6500</v>
      </c>
      <c r="F492" s="28" t="s">
        <v>4131</v>
      </c>
      <c r="G492" s="29">
        <v>1</v>
      </c>
      <c r="H492" s="28">
        <v>0</v>
      </c>
      <c r="I492" s="30">
        <f>ROUND(G492*H492,P4)</f>
        <v>0</v>
      </c>
      <c r="L492" s="30">
        <v>0</v>
      </c>
      <c r="M492" s="24">
        <f>ROUND(G492*L492,P4)</f>
        <v>0</v>
      </c>
      <c r="N492" s="25" t="s">
        <v>3227</v>
      </c>
      <c r="O492" s="31">
        <f>M492*AA492</f>
        <v>0</v>
      </c>
      <c r="P492" s="1">
        <v>3</v>
      </c>
      <c r="AA492" s="1">
        <f>IF(P492=1,$O$3,IF(P492=2,$O$4,$O$5))</f>
        <v>0</v>
      </c>
    </row>
    <row r="493" ht="26.4">
      <c r="A493" s="1" t="s">
        <v>593</v>
      </c>
      <c r="E493" s="27" t="s">
        <v>6500</v>
      </c>
    </row>
    <row r="494">
      <c r="A494" s="1" t="s">
        <v>594</v>
      </c>
    </row>
    <row r="495">
      <c r="A495" s="1" t="s">
        <v>596</v>
      </c>
      <c r="E495" s="27" t="s">
        <v>589</v>
      </c>
    </row>
    <row r="496" ht="26.4">
      <c r="A496" s="1" t="s">
        <v>587</v>
      </c>
      <c r="B496" s="1">
        <v>68</v>
      </c>
      <c r="C496" s="26" t="s">
        <v>8387</v>
      </c>
      <c r="D496" t="s">
        <v>589</v>
      </c>
      <c r="E496" s="27" t="s">
        <v>1553</v>
      </c>
      <c r="F496" s="28" t="s">
        <v>4131</v>
      </c>
      <c r="G496" s="29">
        <v>1</v>
      </c>
      <c r="H496" s="28">
        <v>0</v>
      </c>
      <c r="I496" s="30">
        <f>ROUND(G496*H496,P4)</f>
        <v>0</v>
      </c>
      <c r="L496" s="30">
        <v>0</v>
      </c>
      <c r="M496" s="24">
        <f>ROUND(G496*L496,P4)</f>
        <v>0</v>
      </c>
      <c r="N496" s="25" t="s">
        <v>3227</v>
      </c>
      <c r="O496" s="31">
        <f>M496*AA496</f>
        <v>0</v>
      </c>
      <c r="P496" s="1">
        <v>3</v>
      </c>
      <c r="AA496" s="1">
        <f>IF(P496=1,$O$3,IF(P496=2,$O$4,$O$5))</f>
        <v>0</v>
      </c>
    </row>
    <row r="497" ht="26.4">
      <c r="A497" s="1" t="s">
        <v>593</v>
      </c>
      <c r="E497" s="27" t="s">
        <v>1553</v>
      </c>
    </row>
    <row r="498">
      <c r="A498" s="1" t="s">
        <v>594</v>
      </c>
    </row>
    <row r="499">
      <c r="A499" s="1" t="s">
        <v>596</v>
      </c>
      <c r="E499" s="27" t="s">
        <v>589</v>
      </c>
    </row>
    <row r="500">
      <c r="A500" s="1" t="s">
        <v>587</v>
      </c>
      <c r="B500" s="1">
        <v>69</v>
      </c>
      <c r="C500" s="26" t="s">
        <v>8388</v>
      </c>
      <c r="D500" t="s">
        <v>589</v>
      </c>
      <c r="E500" s="27" t="s">
        <v>2941</v>
      </c>
      <c r="F500" s="28" t="s">
        <v>835</v>
      </c>
      <c r="G500" s="29">
        <v>88</v>
      </c>
      <c r="H500" s="28">
        <v>0</v>
      </c>
      <c r="I500" s="30">
        <f>ROUND(G500*H500,P4)</f>
        <v>0</v>
      </c>
      <c r="L500" s="30">
        <v>0</v>
      </c>
      <c r="M500" s="24">
        <f>ROUND(G500*L500,P4)</f>
        <v>0</v>
      </c>
      <c r="N500" s="25" t="s">
        <v>3227</v>
      </c>
      <c r="O500" s="31">
        <f>M500*AA500</f>
        <v>0</v>
      </c>
      <c r="P500" s="1">
        <v>3</v>
      </c>
      <c r="AA500" s="1">
        <f>IF(P500=1,$O$3,IF(P500=2,$O$4,$O$5))</f>
        <v>0</v>
      </c>
    </row>
    <row r="501">
      <c r="A501" s="1" t="s">
        <v>593</v>
      </c>
      <c r="E501" s="27" t="s">
        <v>2941</v>
      </c>
    </row>
    <row r="502">
      <c r="A502" s="1" t="s">
        <v>594</v>
      </c>
    </row>
    <row r="503">
      <c r="A503" s="1" t="s">
        <v>596</v>
      </c>
      <c r="E503" s="27" t="s">
        <v>589</v>
      </c>
    </row>
    <row r="504">
      <c r="A504" s="1" t="s">
        <v>587</v>
      </c>
      <c r="B504" s="1">
        <v>70</v>
      </c>
      <c r="C504" s="26" t="s">
        <v>8389</v>
      </c>
      <c r="D504" t="s">
        <v>589</v>
      </c>
      <c r="E504" s="27" t="s">
        <v>1557</v>
      </c>
      <c r="F504" s="28" t="s">
        <v>835</v>
      </c>
      <c r="G504" s="29">
        <v>16</v>
      </c>
      <c r="H504" s="28">
        <v>0</v>
      </c>
      <c r="I504" s="30">
        <f>ROUND(G504*H504,P4)</f>
        <v>0</v>
      </c>
      <c r="L504" s="30">
        <v>0</v>
      </c>
      <c r="M504" s="24">
        <f>ROUND(G504*L504,P4)</f>
        <v>0</v>
      </c>
      <c r="N504" s="25" t="s">
        <v>3227</v>
      </c>
      <c r="O504" s="31">
        <f>M504*AA504</f>
        <v>0</v>
      </c>
      <c r="P504" s="1">
        <v>3</v>
      </c>
      <c r="AA504" s="1">
        <f>IF(P504=1,$O$3,IF(P504=2,$O$4,$O$5))</f>
        <v>0</v>
      </c>
    </row>
    <row r="505">
      <c r="A505" s="1" t="s">
        <v>593</v>
      </c>
      <c r="E505" s="27" t="s">
        <v>1557</v>
      </c>
    </row>
    <row r="506">
      <c r="A506" s="1" t="s">
        <v>594</v>
      </c>
    </row>
    <row r="507">
      <c r="A507" s="1" t="s">
        <v>596</v>
      </c>
      <c r="E507" s="27" t="s">
        <v>589</v>
      </c>
    </row>
    <row r="508">
      <c r="A508" s="1" t="s">
        <v>587</v>
      </c>
      <c r="B508" s="1">
        <v>71</v>
      </c>
      <c r="C508" s="26" t="s">
        <v>8390</v>
      </c>
      <c r="D508" t="s">
        <v>589</v>
      </c>
      <c r="E508" s="27" t="s">
        <v>1561</v>
      </c>
      <c r="F508" s="28" t="s">
        <v>835</v>
      </c>
      <c r="G508" s="29">
        <v>8</v>
      </c>
      <c r="H508" s="28">
        <v>0</v>
      </c>
      <c r="I508" s="30">
        <f>ROUND(G508*H508,P4)</f>
        <v>0</v>
      </c>
      <c r="L508" s="30">
        <v>0</v>
      </c>
      <c r="M508" s="24">
        <f>ROUND(G508*L508,P4)</f>
        <v>0</v>
      </c>
      <c r="N508" s="25" t="s">
        <v>3227</v>
      </c>
      <c r="O508" s="31">
        <f>M508*AA508</f>
        <v>0</v>
      </c>
      <c r="P508" s="1">
        <v>3</v>
      </c>
      <c r="AA508" s="1">
        <f>IF(P508=1,$O$3,IF(P508=2,$O$4,$O$5))</f>
        <v>0</v>
      </c>
    </row>
    <row r="509">
      <c r="A509" s="1" t="s">
        <v>593</v>
      </c>
      <c r="E509" s="27" t="s">
        <v>1561</v>
      </c>
    </row>
    <row r="510">
      <c r="A510" s="1" t="s">
        <v>594</v>
      </c>
    </row>
    <row r="511">
      <c r="A511" s="1" t="s">
        <v>596</v>
      </c>
      <c r="E511" s="27" t="s">
        <v>589</v>
      </c>
    </row>
    <row r="512">
      <c r="A512" s="1" t="s">
        <v>584</v>
      </c>
      <c r="C512" s="22" t="s">
        <v>9298</v>
      </c>
      <c r="E512" s="23" t="s">
        <v>8504</v>
      </c>
      <c r="L512" s="24">
        <f>SUMIFS(L513:L520,A513:A520,"P")</f>
        <v>0</v>
      </c>
      <c r="M512" s="24">
        <f>SUMIFS(M513:M520,A513:A520,"P")</f>
        <v>0</v>
      </c>
      <c r="N512" s="25"/>
    </row>
    <row r="513">
      <c r="A513" s="1" t="s">
        <v>587</v>
      </c>
      <c r="B513" s="1">
        <v>72</v>
      </c>
      <c r="C513" s="26" t="s">
        <v>8392</v>
      </c>
      <c r="D513" t="s">
        <v>589</v>
      </c>
      <c r="E513" s="27" t="s">
        <v>3212</v>
      </c>
      <c r="F513" s="28" t="s">
        <v>4131</v>
      </c>
      <c r="G513" s="29">
        <v>10</v>
      </c>
      <c r="H513" s="28">
        <v>0</v>
      </c>
      <c r="I513" s="30">
        <f>ROUND(G513*H513,P4)</f>
        <v>0</v>
      </c>
      <c r="L513" s="30">
        <v>0</v>
      </c>
      <c r="M513" s="24">
        <f>ROUND(G513*L513,P4)</f>
        <v>0</v>
      </c>
      <c r="N513" s="25" t="s">
        <v>3227</v>
      </c>
      <c r="O513" s="31">
        <f>M513*AA513</f>
        <v>0</v>
      </c>
      <c r="P513" s="1">
        <v>3</v>
      </c>
      <c r="AA513" s="1">
        <f>IF(P513=1,$O$3,IF(P513=2,$O$4,$O$5))</f>
        <v>0</v>
      </c>
    </row>
    <row r="514">
      <c r="A514" s="1" t="s">
        <v>593</v>
      </c>
      <c r="E514" s="27" t="s">
        <v>3212</v>
      </c>
    </row>
    <row r="515">
      <c r="A515" s="1" t="s">
        <v>594</v>
      </c>
    </row>
    <row r="516">
      <c r="A516" s="1" t="s">
        <v>596</v>
      </c>
      <c r="E516" s="27" t="s">
        <v>589</v>
      </c>
    </row>
    <row r="517">
      <c r="A517" s="1" t="s">
        <v>587</v>
      </c>
      <c r="B517" s="1">
        <v>73</v>
      </c>
      <c r="C517" s="26" t="s">
        <v>9308</v>
      </c>
      <c r="D517" t="s">
        <v>589</v>
      </c>
      <c r="E517" s="27" t="s">
        <v>8395</v>
      </c>
      <c r="F517" s="28" t="s">
        <v>591</v>
      </c>
      <c r="G517" s="29">
        <v>4</v>
      </c>
      <c r="H517" s="28">
        <v>0</v>
      </c>
      <c r="I517" s="30">
        <f>ROUND(G517*H517,P4)</f>
        <v>0</v>
      </c>
      <c r="L517" s="30">
        <v>0</v>
      </c>
      <c r="M517" s="24">
        <f>ROUND(G517*L517,P4)</f>
        <v>0</v>
      </c>
      <c r="N517" s="25" t="s">
        <v>3227</v>
      </c>
      <c r="O517" s="31">
        <f>M517*AA517</f>
        <v>0</v>
      </c>
      <c r="P517" s="1">
        <v>3</v>
      </c>
      <c r="AA517" s="1">
        <f>IF(P517=1,$O$3,IF(P517=2,$O$4,$O$5))</f>
        <v>0</v>
      </c>
    </row>
    <row r="518">
      <c r="A518" s="1" t="s">
        <v>593</v>
      </c>
      <c r="E518" s="27" t="s">
        <v>8395</v>
      </c>
    </row>
    <row r="519">
      <c r="A519" s="1" t="s">
        <v>594</v>
      </c>
    </row>
    <row r="520">
      <c r="A520" s="1" t="s">
        <v>596</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9562</v>
      </c>
      <c r="E8" s="23" t="s">
        <v>429</v>
      </c>
      <c r="L8" s="24">
        <f>L9+L136+L233</f>
        <v>0</v>
      </c>
      <c r="M8" s="24">
        <f>M9+M136+M233</f>
        <v>0</v>
      </c>
      <c r="N8" s="25"/>
    </row>
    <row r="9">
      <c r="A9" s="1" t="s">
        <v>6985</v>
      </c>
      <c r="C9" s="22" t="s">
        <v>9563</v>
      </c>
      <c r="E9" s="23" t="s">
        <v>8050</v>
      </c>
      <c r="L9" s="24">
        <f>L10+L43+L100+L105+L118+L127</f>
        <v>0</v>
      </c>
      <c r="M9" s="24">
        <f>M10+M43+M100+M105+M118+M127</f>
        <v>0</v>
      </c>
      <c r="N9" s="25"/>
    </row>
    <row r="10">
      <c r="A10" s="1" t="s">
        <v>584</v>
      </c>
      <c r="C10" s="22" t="s">
        <v>585</v>
      </c>
      <c r="E10" s="23" t="s">
        <v>9382</v>
      </c>
      <c r="L10" s="24">
        <f>SUMIFS(L11:L42,A11:A42,"P")</f>
        <v>0</v>
      </c>
      <c r="M10" s="24">
        <f>SUMIFS(M11:M42,A11:A42,"P")</f>
        <v>0</v>
      </c>
      <c r="N10" s="25"/>
    </row>
    <row r="11" ht="26.4">
      <c r="A11" s="1" t="s">
        <v>587</v>
      </c>
      <c r="B11" s="1">
        <v>1</v>
      </c>
      <c r="C11" s="26" t="s">
        <v>9386</v>
      </c>
      <c r="D11" t="s">
        <v>589</v>
      </c>
      <c r="E11" s="27" t="s">
        <v>9387</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9387</v>
      </c>
    </row>
    <row r="13" ht="26.4">
      <c r="A13" s="1" t="s">
        <v>594</v>
      </c>
      <c r="E13" s="32" t="s">
        <v>9388</v>
      </c>
    </row>
    <row r="14" ht="356.4">
      <c r="A14" s="1" t="s">
        <v>596</v>
      </c>
      <c r="E14" s="27" t="s">
        <v>597</v>
      </c>
    </row>
    <row r="15" ht="26.4">
      <c r="A15" s="1" t="s">
        <v>587</v>
      </c>
      <c r="B15" s="1">
        <v>2</v>
      </c>
      <c r="C15" s="26" t="s">
        <v>6538</v>
      </c>
      <c r="D15" t="s">
        <v>589</v>
      </c>
      <c r="E15" s="27" t="s">
        <v>6539</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6539</v>
      </c>
    </row>
    <row r="17" ht="26.4">
      <c r="A17" s="1" t="s">
        <v>594</v>
      </c>
      <c r="E17" s="32" t="s">
        <v>9389</v>
      </c>
    </row>
    <row r="18" ht="356.4">
      <c r="A18" s="1" t="s">
        <v>596</v>
      </c>
      <c r="E18" s="27" t="s">
        <v>597</v>
      </c>
    </row>
    <row r="19" ht="26.4">
      <c r="A19" s="1" t="s">
        <v>587</v>
      </c>
      <c r="B19" s="1">
        <v>3</v>
      </c>
      <c r="C19" s="26" t="s">
        <v>9390</v>
      </c>
      <c r="D19" t="s">
        <v>589</v>
      </c>
      <c r="E19" s="27" t="s">
        <v>9391</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9391</v>
      </c>
    </row>
    <row r="21" ht="26.4">
      <c r="A21" s="1" t="s">
        <v>594</v>
      </c>
      <c r="E21" s="32" t="s">
        <v>9392</v>
      </c>
    </row>
    <row r="22" ht="92.4">
      <c r="A22" s="1" t="s">
        <v>596</v>
      </c>
      <c r="E22" s="27" t="s">
        <v>9393</v>
      </c>
    </row>
    <row r="23" ht="26.4">
      <c r="A23" s="1" t="s">
        <v>587</v>
      </c>
      <c r="B23" s="1">
        <v>4</v>
      </c>
      <c r="C23" s="26" t="s">
        <v>9394</v>
      </c>
      <c r="D23" t="s">
        <v>589</v>
      </c>
      <c r="E23" s="27" t="s">
        <v>9395</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9395</v>
      </c>
    </row>
    <row r="25" ht="26.4">
      <c r="A25" s="1" t="s">
        <v>594</v>
      </c>
      <c r="E25" s="32" t="s">
        <v>9396</v>
      </c>
    </row>
    <row r="26" ht="382.8">
      <c r="A26" s="1" t="s">
        <v>596</v>
      </c>
      <c r="E26" s="27" t="s">
        <v>3769</v>
      </c>
    </row>
    <row r="27" ht="26.4">
      <c r="A27" s="1" t="s">
        <v>587</v>
      </c>
      <c r="B27" s="1">
        <v>5</v>
      </c>
      <c r="C27" s="26" t="s">
        <v>4114</v>
      </c>
      <c r="D27" t="s">
        <v>589</v>
      </c>
      <c r="E27" s="27" t="s">
        <v>4115</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4115</v>
      </c>
    </row>
    <row r="29" ht="26.4">
      <c r="A29" s="1" t="s">
        <v>594</v>
      </c>
      <c r="E29" s="32" t="s">
        <v>9397</v>
      </c>
    </row>
    <row r="30" ht="382.8">
      <c r="A30" s="1" t="s">
        <v>596</v>
      </c>
      <c r="E30" s="27" t="s">
        <v>2577</v>
      </c>
    </row>
    <row r="31" ht="26.4">
      <c r="A31" s="1" t="s">
        <v>587</v>
      </c>
      <c r="B31" s="1">
        <v>6</v>
      </c>
      <c r="C31" s="26" t="s">
        <v>2578</v>
      </c>
      <c r="D31" t="s">
        <v>589</v>
      </c>
      <c r="E31" s="27" t="s">
        <v>2579</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2579</v>
      </c>
    </row>
    <row r="33" ht="26.4">
      <c r="A33" s="1" t="s">
        <v>594</v>
      </c>
      <c r="E33" s="32" t="s">
        <v>9398</v>
      </c>
    </row>
    <row r="34" ht="316.8">
      <c r="A34" s="1" t="s">
        <v>596</v>
      </c>
      <c r="E34" s="27" t="s">
        <v>2581</v>
      </c>
    </row>
    <row r="35" ht="26.4">
      <c r="A35" s="1" t="s">
        <v>587</v>
      </c>
      <c r="B35" s="1">
        <v>7</v>
      </c>
      <c r="C35" s="26" t="s">
        <v>9399</v>
      </c>
      <c r="D35" t="s">
        <v>589</v>
      </c>
      <c r="E35" s="27" t="s">
        <v>9400</v>
      </c>
      <c r="F35" s="28" t="s">
        <v>621</v>
      </c>
      <c r="G35" s="29">
        <v>60</v>
      </c>
      <c r="H35" s="28">
        <v>0</v>
      </c>
      <c r="I35" s="30">
        <f>ROUND(G35*H35,P4)</f>
        <v>0</v>
      </c>
      <c r="L35" s="30">
        <v>0</v>
      </c>
      <c r="M35" s="24">
        <f>ROUND(G35*L35,P4)</f>
        <v>0</v>
      </c>
      <c r="N35" s="25" t="s">
        <v>592</v>
      </c>
      <c r="O35" s="31">
        <f>M35*AA35</f>
        <v>0</v>
      </c>
      <c r="P35" s="1">
        <v>3</v>
      </c>
      <c r="AA35" s="1">
        <f>IF(P35=1,$O$3,IF(P35=2,$O$4,$O$5))</f>
        <v>0</v>
      </c>
    </row>
    <row r="36">
      <c r="A36" s="1" t="s">
        <v>593</v>
      </c>
      <c r="E36" s="27" t="s">
        <v>9400</v>
      </c>
    </row>
    <row r="37">
      <c r="A37" s="1" t="s">
        <v>594</v>
      </c>
    </row>
    <row r="38" ht="92.4">
      <c r="A38" s="1" t="s">
        <v>596</v>
      </c>
      <c r="E38" s="27" t="s">
        <v>9401</v>
      </c>
    </row>
    <row r="39">
      <c r="A39" s="1" t="s">
        <v>587</v>
      </c>
      <c r="B39" s="1">
        <v>8</v>
      </c>
      <c r="C39" s="26" t="s">
        <v>9402</v>
      </c>
      <c r="D39" t="s">
        <v>589</v>
      </c>
      <c r="E39" s="27" t="s">
        <v>9403</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9403</v>
      </c>
    </row>
    <row r="41" ht="26.4">
      <c r="A41" s="1" t="s">
        <v>594</v>
      </c>
      <c r="E41" s="32" t="s">
        <v>9404</v>
      </c>
    </row>
    <row r="42">
      <c r="A42" s="1" t="s">
        <v>596</v>
      </c>
      <c r="E42" s="27" t="s">
        <v>589</v>
      </c>
    </row>
    <row r="43">
      <c r="A43" s="1" t="s">
        <v>584</v>
      </c>
      <c r="C43" s="22" t="s">
        <v>2572</v>
      </c>
      <c r="E43" s="23" t="s">
        <v>4125</v>
      </c>
      <c r="L43" s="24">
        <f>SUMIFS(L44:L99,A44:A99,"P")</f>
        <v>0</v>
      </c>
      <c r="M43" s="24">
        <f>SUMIFS(M44:M99,A44:A99,"P")</f>
        <v>0</v>
      </c>
      <c r="N43" s="25"/>
    </row>
    <row r="44" ht="26.4">
      <c r="A44" s="1" t="s">
        <v>587</v>
      </c>
      <c r="B44" s="1">
        <v>9</v>
      </c>
      <c r="C44" s="26" t="s">
        <v>9405</v>
      </c>
      <c r="D44" t="s">
        <v>589</v>
      </c>
      <c r="E44" s="27" t="s">
        <v>9406</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9406</v>
      </c>
    </row>
    <row r="46" ht="26.4">
      <c r="A46" s="1" t="s">
        <v>594</v>
      </c>
      <c r="E46" s="32" t="s">
        <v>9407</v>
      </c>
    </row>
    <row r="47" ht="409.5">
      <c r="A47" s="1" t="s">
        <v>596</v>
      </c>
      <c r="E47" s="27" t="s">
        <v>9408</v>
      </c>
    </row>
    <row r="48" ht="26.4">
      <c r="A48" s="1" t="s">
        <v>587</v>
      </c>
      <c r="B48" s="1">
        <v>10</v>
      </c>
      <c r="C48" s="26" t="s">
        <v>9409</v>
      </c>
      <c r="D48" t="s">
        <v>589</v>
      </c>
      <c r="E48" s="27" t="s">
        <v>9410</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9410</v>
      </c>
    </row>
    <row r="50" ht="26.4">
      <c r="A50" s="1" t="s">
        <v>594</v>
      </c>
      <c r="E50" s="32" t="s">
        <v>9411</v>
      </c>
    </row>
    <row r="51" ht="237.6">
      <c r="A51" s="1" t="s">
        <v>596</v>
      </c>
      <c r="E51" s="27" t="s">
        <v>9412</v>
      </c>
    </row>
    <row r="52" ht="26.4">
      <c r="A52" s="1" t="s">
        <v>587</v>
      </c>
      <c r="B52" s="1">
        <v>11</v>
      </c>
      <c r="C52" s="26" t="s">
        <v>9413</v>
      </c>
      <c r="D52" t="s">
        <v>589</v>
      </c>
      <c r="E52" s="27" t="s">
        <v>9414</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9414</v>
      </c>
    </row>
    <row r="54" ht="26.4">
      <c r="A54" s="1" t="s">
        <v>594</v>
      </c>
      <c r="E54" s="32" t="s">
        <v>9415</v>
      </c>
    </row>
    <row r="55" ht="198">
      <c r="A55" s="1" t="s">
        <v>596</v>
      </c>
      <c r="E55" s="27" t="s">
        <v>9416</v>
      </c>
    </row>
    <row r="56" ht="26.4">
      <c r="A56" s="1" t="s">
        <v>587</v>
      </c>
      <c r="B56" s="1">
        <v>12</v>
      </c>
      <c r="C56" s="26" t="s">
        <v>9417</v>
      </c>
      <c r="D56" t="s">
        <v>589</v>
      </c>
      <c r="E56" s="27" t="s">
        <v>9418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9418</v>
      </c>
    </row>
    <row r="58">
      <c r="A58" s="1" t="s">
        <v>594</v>
      </c>
    </row>
    <row r="59" ht="145.2">
      <c r="A59" s="1" t="s">
        <v>596</v>
      </c>
      <c r="E59" s="27" t="s">
        <v>9419</v>
      </c>
    </row>
    <row r="60" ht="26.4">
      <c r="A60" s="1" t="s">
        <v>587</v>
      </c>
      <c r="B60" s="1">
        <v>13</v>
      </c>
      <c r="C60" s="26" t="s">
        <v>9420</v>
      </c>
      <c r="D60" t="s">
        <v>589</v>
      </c>
      <c r="E60" s="27" t="s">
        <v>9421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9421</v>
      </c>
    </row>
    <row r="62" ht="26.4">
      <c r="A62" s="1" t="s">
        <v>594</v>
      </c>
      <c r="E62" s="32" t="s">
        <v>9422</v>
      </c>
    </row>
    <row r="63" ht="105.6">
      <c r="A63" s="1" t="s">
        <v>596</v>
      </c>
      <c r="E63" s="27" t="s">
        <v>6758</v>
      </c>
    </row>
    <row r="64" ht="26.4">
      <c r="A64" s="1" t="s">
        <v>587</v>
      </c>
      <c r="B64" s="1">
        <v>14</v>
      </c>
      <c r="C64" s="26" t="s">
        <v>9423</v>
      </c>
      <c r="D64" t="s">
        <v>589</v>
      </c>
      <c r="E64" s="27" t="s">
        <v>9424</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9424</v>
      </c>
    </row>
    <row r="66">
      <c r="A66" s="1" t="s">
        <v>594</v>
      </c>
    </row>
    <row r="67" ht="105.6">
      <c r="A67" s="1" t="s">
        <v>596</v>
      </c>
      <c r="E67" s="27" t="s">
        <v>6758</v>
      </c>
    </row>
    <row r="68" ht="26.4">
      <c r="A68" s="1" t="s">
        <v>587</v>
      </c>
      <c r="B68" s="1">
        <v>15</v>
      </c>
      <c r="C68" s="26" t="s">
        <v>5625</v>
      </c>
      <c r="D68" t="s">
        <v>589</v>
      </c>
      <c r="E68" s="27" t="s">
        <v>5626</v>
      </c>
      <c r="F68" s="28" t="s">
        <v>3050</v>
      </c>
      <c r="G68" s="29">
        <v>27</v>
      </c>
      <c r="H68" s="28">
        <v>0</v>
      </c>
      <c r="I68" s="30">
        <f>ROUND(G68*H68,P4)</f>
        <v>0</v>
      </c>
      <c r="L68" s="30">
        <v>0</v>
      </c>
      <c r="M68" s="24">
        <f>ROUND(G68*L68,P4)</f>
        <v>0</v>
      </c>
      <c r="N68" s="25" t="s">
        <v>592</v>
      </c>
      <c r="O68" s="31">
        <f>M68*AA68</f>
        <v>0</v>
      </c>
      <c r="P68" s="1">
        <v>3</v>
      </c>
      <c r="AA68" s="1">
        <f>IF(P68=1,$O$3,IF(P68=2,$O$4,$O$5))</f>
        <v>0</v>
      </c>
    </row>
    <row r="69">
      <c r="A69" s="1" t="s">
        <v>593</v>
      </c>
      <c r="E69" s="27" t="s">
        <v>5626</v>
      </c>
    </row>
    <row r="70" ht="26.4">
      <c r="A70" s="1" t="s">
        <v>594</v>
      </c>
      <c r="E70" s="32" t="s">
        <v>9425</v>
      </c>
    </row>
    <row r="71" ht="396">
      <c r="A71" s="1" t="s">
        <v>596</v>
      </c>
      <c r="E71" s="27" t="s">
        <v>5628</v>
      </c>
    </row>
    <row r="72" ht="26.4">
      <c r="A72" s="1" t="s">
        <v>587</v>
      </c>
      <c r="B72" s="1">
        <v>16</v>
      </c>
      <c r="C72" s="26" t="s">
        <v>9426</v>
      </c>
      <c r="D72" t="s">
        <v>589</v>
      </c>
      <c r="E72" s="27" t="s">
        <v>9427</v>
      </c>
      <c r="F72" s="28" t="s">
        <v>3050</v>
      </c>
      <c r="G72" s="29">
        <v>1400</v>
      </c>
      <c r="H72" s="28">
        <v>0</v>
      </c>
      <c r="I72" s="30">
        <f>ROUND(G72*H72,P4)</f>
        <v>0</v>
      </c>
      <c r="L72" s="30">
        <v>0</v>
      </c>
      <c r="M72" s="24">
        <f>ROUND(G72*L72,P4)</f>
        <v>0</v>
      </c>
      <c r="N72" s="25" t="s">
        <v>592</v>
      </c>
      <c r="O72" s="31">
        <f>M72*AA72</f>
        <v>0</v>
      </c>
      <c r="P72" s="1">
        <v>3</v>
      </c>
      <c r="AA72" s="1">
        <f>IF(P72=1,$O$3,IF(P72=2,$O$4,$O$5))</f>
        <v>0</v>
      </c>
    </row>
    <row r="73">
      <c r="A73" s="1" t="s">
        <v>593</v>
      </c>
      <c r="E73" s="27" t="s">
        <v>9427</v>
      </c>
    </row>
    <row r="74" ht="26.4">
      <c r="A74" s="1" t="s">
        <v>594</v>
      </c>
      <c r="E74" s="32" t="s">
        <v>9428</v>
      </c>
    </row>
    <row r="75" ht="396">
      <c r="A75" s="1" t="s">
        <v>596</v>
      </c>
      <c r="E75" s="27" t="s">
        <v>5628</v>
      </c>
    </row>
    <row r="76" ht="26.4">
      <c r="A76" s="1" t="s">
        <v>587</v>
      </c>
      <c r="B76" s="1">
        <v>17</v>
      </c>
      <c r="C76" s="26" t="s">
        <v>9429</v>
      </c>
      <c r="D76" t="s">
        <v>589</v>
      </c>
      <c r="E76" s="27" t="s">
        <v>9430</v>
      </c>
      <c r="F76" s="28" t="s">
        <v>695</v>
      </c>
      <c r="G76" s="29">
        <v>1.6839999999999999</v>
      </c>
      <c r="H76" s="28">
        <v>0</v>
      </c>
      <c r="I76" s="30">
        <f>ROUND(G76*H76,P4)</f>
        <v>0</v>
      </c>
      <c r="L76" s="30">
        <v>0</v>
      </c>
      <c r="M76" s="24">
        <f>ROUND(G76*L76,P4)</f>
        <v>0</v>
      </c>
      <c r="N76" s="25" t="s">
        <v>589</v>
      </c>
      <c r="O76" s="31">
        <f>M76*AA76</f>
        <v>0</v>
      </c>
      <c r="P76" s="1">
        <v>3</v>
      </c>
      <c r="AA76" s="1">
        <f>IF(P76=1,$O$3,IF(P76=2,$O$4,$O$5))</f>
        <v>0</v>
      </c>
    </row>
    <row r="77" ht="26.4">
      <c r="A77" s="1" t="s">
        <v>593</v>
      </c>
      <c r="E77" s="27" t="s">
        <v>9430</v>
      </c>
    </row>
    <row r="78">
      <c r="A78" s="1" t="s">
        <v>594</v>
      </c>
    </row>
    <row r="79">
      <c r="A79" s="1" t="s">
        <v>596</v>
      </c>
      <c r="E79" s="27" t="s">
        <v>589</v>
      </c>
    </row>
    <row r="80">
      <c r="A80" s="1" t="s">
        <v>587</v>
      </c>
      <c r="B80" s="1">
        <v>18</v>
      </c>
      <c r="C80" s="26" t="s">
        <v>9431</v>
      </c>
      <c r="D80" t="s">
        <v>589</v>
      </c>
      <c r="E80" s="27" t="s">
        <v>9432</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9432</v>
      </c>
    </row>
    <row r="82" ht="26.4">
      <c r="A82" s="1" t="s">
        <v>594</v>
      </c>
      <c r="E82" s="32" t="s">
        <v>9433</v>
      </c>
    </row>
    <row r="83">
      <c r="A83" s="1" t="s">
        <v>596</v>
      </c>
      <c r="E83" s="27" t="s">
        <v>589</v>
      </c>
    </row>
    <row r="84">
      <c r="A84" s="1" t="s">
        <v>587</v>
      </c>
      <c r="B84" s="1">
        <v>19</v>
      </c>
      <c r="C84" s="26" t="s">
        <v>9434</v>
      </c>
      <c r="D84" t="s">
        <v>589</v>
      </c>
      <c r="E84" s="27" t="s">
        <v>9435</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9435</v>
      </c>
    </row>
    <row r="86" ht="26.4">
      <c r="A86" s="1" t="s">
        <v>594</v>
      </c>
      <c r="E86" s="32" t="s">
        <v>9436</v>
      </c>
    </row>
    <row r="87">
      <c r="A87" s="1" t="s">
        <v>596</v>
      </c>
      <c r="E87" s="27" t="s">
        <v>589</v>
      </c>
    </row>
    <row r="88">
      <c r="A88" s="1" t="s">
        <v>587</v>
      </c>
      <c r="B88" s="1">
        <v>20</v>
      </c>
      <c r="C88" s="26" t="s">
        <v>9437</v>
      </c>
      <c r="D88" t="s">
        <v>589</v>
      </c>
      <c r="E88" s="27" t="s">
        <v>9438</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9438</v>
      </c>
    </row>
    <row r="90">
      <c r="A90" s="1" t="s">
        <v>594</v>
      </c>
    </row>
    <row r="91">
      <c r="A91" s="1" t="s">
        <v>596</v>
      </c>
      <c r="E91" s="27" t="s">
        <v>589</v>
      </c>
    </row>
    <row r="92">
      <c r="A92" s="1" t="s">
        <v>587</v>
      </c>
      <c r="B92" s="1">
        <v>21</v>
      </c>
      <c r="C92" s="26" t="s">
        <v>9439</v>
      </c>
      <c r="D92" t="s">
        <v>589</v>
      </c>
      <c r="E92" s="27" t="s">
        <v>9440</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9440</v>
      </c>
    </row>
    <row r="94" ht="26.4">
      <c r="A94" s="1" t="s">
        <v>594</v>
      </c>
      <c r="E94" s="32" t="s">
        <v>9441</v>
      </c>
    </row>
    <row r="95">
      <c r="A95" s="1" t="s">
        <v>596</v>
      </c>
      <c r="E95" s="27" t="s">
        <v>589</v>
      </c>
    </row>
    <row r="96">
      <c r="A96" s="1" t="s">
        <v>587</v>
      </c>
      <c r="B96" s="1">
        <v>22</v>
      </c>
      <c r="C96" s="26" t="s">
        <v>9442</v>
      </c>
      <c r="D96" t="s">
        <v>589</v>
      </c>
      <c r="E96" s="27" t="s">
        <v>9443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9443</v>
      </c>
    </row>
    <row r="98" ht="26.4">
      <c r="A98" s="1" t="s">
        <v>594</v>
      </c>
      <c r="E98" s="32" t="s">
        <v>9441</v>
      </c>
    </row>
    <row r="99">
      <c r="A99" s="1" t="s">
        <v>596</v>
      </c>
      <c r="E99" s="27" t="s">
        <v>589</v>
      </c>
    </row>
    <row r="100">
      <c r="A100" s="1" t="s">
        <v>584</v>
      </c>
      <c r="C100" s="22" t="s">
        <v>2997</v>
      </c>
      <c r="E100" s="23" t="s">
        <v>3792</v>
      </c>
      <c r="L100" s="24">
        <f>SUMIFS(L101:L104,A101:A104,"P")</f>
        <v>0</v>
      </c>
      <c r="M100" s="24">
        <f>SUMIFS(M101:M104,A101:A104,"P")</f>
        <v>0</v>
      </c>
      <c r="N100" s="25"/>
    </row>
    <row r="101" ht="26.4">
      <c r="A101" s="1" t="s">
        <v>587</v>
      </c>
      <c r="B101" s="1">
        <v>23</v>
      </c>
      <c r="C101" s="26" t="s">
        <v>9444</v>
      </c>
      <c r="D101" t="s">
        <v>589</v>
      </c>
      <c r="E101" s="27" t="s">
        <v>9445</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9445</v>
      </c>
    </row>
    <row r="103" ht="26.4">
      <c r="A103" s="1" t="s">
        <v>594</v>
      </c>
      <c r="E103" s="32" t="s">
        <v>9446</v>
      </c>
    </row>
    <row r="104" ht="79.2">
      <c r="A104" s="1" t="s">
        <v>596</v>
      </c>
      <c r="E104" s="27" t="s">
        <v>9447</v>
      </c>
    </row>
    <row r="105">
      <c r="A105" s="1" t="s">
        <v>584</v>
      </c>
      <c r="C105" s="22" t="s">
        <v>2018</v>
      </c>
      <c r="E105" s="23" t="s">
        <v>4023</v>
      </c>
      <c r="L105" s="24">
        <f>SUMIFS(L106:L117,A106:A117,"P")</f>
        <v>0</v>
      </c>
      <c r="M105" s="24">
        <f>SUMIFS(M106:M117,A106:A117,"P")</f>
        <v>0</v>
      </c>
      <c r="N105" s="25"/>
    </row>
    <row r="106" ht="26.4">
      <c r="A106" s="1" t="s">
        <v>587</v>
      </c>
      <c r="B106" s="1">
        <v>24</v>
      </c>
      <c r="C106" s="26" t="s">
        <v>9448</v>
      </c>
      <c r="D106" t="s">
        <v>589</v>
      </c>
      <c r="E106" s="27" t="s">
        <v>9449</v>
      </c>
      <c r="F106" s="28" t="s">
        <v>9450</v>
      </c>
      <c r="G106" s="29">
        <v>13.699999999999999</v>
      </c>
      <c r="H106" s="28">
        <v>0</v>
      </c>
      <c r="I106" s="30">
        <f>ROUND(G106*H106,P4)</f>
        <v>0</v>
      </c>
      <c r="L106" s="30">
        <v>0</v>
      </c>
      <c r="M106" s="24">
        <f>ROUND(G106*L106,P4)</f>
        <v>0</v>
      </c>
      <c r="N106" s="25" t="s">
        <v>592</v>
      </c>
      <c r="O106" s="31">
        <f>M106*AA106</f>
        <v>0</v>
      </c>
      <c r="P106" s="1">
        <v>3</v>
      </c>
      <c r="AA106" s="1">
        <f>IF(P106=1,$O$3,IF(P106=2,$O$4,$O$5))</f>
        <v>0</v>
      </c>
    </row>
    <row r="107" ht="26.4">
      <c r="A107" s="1" t="s">
        <v>593</v>
      </c>
      <c r="E107" s="27" t="s">
        <v>9449</v>
      </c>
    </row>
    <row r="108" ht="26.4">
      <c r="A108" s="1" t="s">
        <v>594</v>
      </c>
      <c r="E108" s="32" t="s">
        <v>9451</v>
      </c>
    </row>
    <row r="109" ht="250.8">
      <c r="A109" s="1" t="s">
        <v>596</v>
      </c>
      <c r="E109" s="27" t="s">
        <v>9452</v>
      </c>
    </row>
    <row r="110">
      <c r="A110" s="1" t="s">
        <v>587</v>
      </c>
      <c r="B110" s="1">
        <v>25</v>
      </c>
      <c r="C110" s="26" t="s">
        <v>8178</v>
      </c>
      <c r="D110" t="s">
        <v>589</v>
      </c>
      <c r="E110" s="27" t="s">
        <v>8179</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8179</v>
      </c>
    </row>
    <row r="112">
      <c r="A112" s="1" t="s">
        <v>594</v>
      </c>
      <c r="E112" s="32" t="s">
        <v>3994</v>
      </c>
    </row>
    <row r="113">
      <c r="A113" s="1" t="s">
        <v>596</v>
      </c>
      <c r="E113" s="27" t="s">
        <v>589</v>
      </c>
    </row>
    <row r="114">
      <c r="A114" s="1" t="s">
        <v>587</v>
      </c>
      <c r="B114" s="1">
        <v>26</v>
      </c>
      <c r="C114" s="26" t="s">
        <v>9453</v>
      </c>
      <c r="D114" t="s">
        <v>589</v>
      </c>
      <c r="E114" s="27" t="s">
        <v>9454</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9454</v>
      </c>
    </row>
    <row r="116">
      <c r="A116" s="1" t="s">
        <v>594</v>
      </c>
      <c r="E116" s="32" t="s">
        <v>3860</v>
      </c>
    </row>
    <row r="117">
      <c r="A117" s="1" t="s">
        <v>596</v>
      </c>
      <c r="E117" s="27" t="s">
        <v>589</v>
      </c>
    </row>
    <row r="118">
      <c r="A118" s="1" t="s">
        <v>584</v>
      </c>
      <c r="C118" s="22" t="s">
        <v>690</v>
      </c>
      <c r="E118" s="23" t="s">
        <v>691</v>
      </c>
      <c r="L118" s="24">
        <f>SUMIFS(L119:L126,A119:A126,"P")</f>
        <v>0</v>
      </c>
      <c r="M118" s="24">
        <f>SUMIFS(M119:M126,A119:A126,"P")</f>
        <v>0</v>
      </c>
      <c r="N118" s="25"/>
    </row>
    <row r="119" ht="39.6">
      <c r="A119" s="1" t="s">
        <v>587</v>
      </c>
      <c r="B119" s="1">
        <v>27</v>
      </c>
      <c r="C119" s="26" t="s">
        <v>6596</v>
      </c>
      <c r="D119" t="s">
        <v>6597</v>
      </c>
      <c r="E119" s="27" t="s">
        <v>6598</v>
      </c>
      <c r="F119" s="28" t="s">
        <v>695</v>
      </c>
      <c r="G119" s="29">
        <v>51.402999999999999</v>
      </c>
      <c r="H119" s="28">
        <v>0</v>
      </c>
      <c r="I119" s="30">
        <f>ROUND(G119*H119,P4)</f>
        <v>0</v>
      </c>
      <c r="L119" s="30">
        <v>0</v>
      </c>
      <c r="M119" s="24">
        <f>ROUND(G119*L119,P4)</f>
        <v>0</v>
      </c>
      <c r="N119" s="25" t="s">
        <v>589</v>
      </c>
      <c r="O119" s="31">
        <f>M119*AA119</f>
        <v>0</v>
      </c>
      <c r="P119" s="1">
        <v>3</v>
      </c>
      <c r="AA119" s="1">
        <f>IF(P119=1,$O$3,IF(P119=2,$O$4,$O$5))</f>
        <v>0</v>
      </c>
    </row>
    <row r="120" ht="39.6">
      <c r="A120" s="1" t="s">
        <v>593</v>
      </c>
      <c r="E120" s="27" t="s">
        <v>696</v>
      </c>
    </row>
    <row r="121">
      <c r="A121" s="1" t="s">
        <v>594</v>
      </c>
      <c r="E121" s="32" t="s">
        <v>9564</v>
      </c>
    </row>
    <row r="122" ht="158.4">
      <c r="A122" s="1" t="s">
        <v>596</v>
      </c>
      <c r="E122" s="27" t="s">
        <v>698</v>
      </c>
    </row>
    <row r="123" ht="26.4">
      <c r="A123" s="1" t="s">
        <v>587</v>
      </c>
      <c r="B123" s="1">
        <v>28</v>
      </c>
      <c r="C123" s="26" t="s">
        <v>4718</v>
      </c>
      <c r="D123" t="s">
        <v>4719</v>
      </c>
      <c r="E123" s="27" t="s">
        <v>4720</v>
      </c>
      <c r="F123" s="28" t="s">
        <v>695</v>
      </c>
      <c r="G123" s="29">
        <v>2.1000000000000001</v>
      </c>
      <c r="H123" s="28">
        <v>0</v>
      </c>
      <c r="I123" s="30">
        <f>ROUND(G123*H123,P4)</f>
        <v>0</v>
      </c>
      <c r="L123" s="30">
        <v>0</v>
      </c>
      <c r="M123" s="24">
        <f>ROUND(G123*L123,P4)</f>
        <v>0</v>
      </c>
      <c r="N123" s="25" t="s">
        <v>589</v>
      </c>
      <c r="O123" s="31">
        <f>M123*AA123</f>
        <v>0</v>
      </c>
      <c r="P123" s="1">
        <v>3</v>
      </c>
      <c r="AA123" s="1">
        <f>IF(P123=1,$O$3,IF(P123=2,$O$4,$O$5))</f>
        <v>0</v>
      </c>
    </row>
    <row r="124" ht="39.6">
      <c r="A124" s="1" t="s">
        <v>593</v>
      </c>
      <c r="E124" s="27" t="s">
        <v>702</v>
      </c>
    </row>
    <row r="125">
      <c r="A125" s="1" t="s">
        <v>594</v>
      </c>
      <c r="E125" s="32" t="s">
        <v>9559</v>
      </c>
    </row>
    <row r="126" ht="158.4">
      <c r="A126" s="1" t="s">
        <v>596</v>
      </c>
      <c r="E126" s="27" t="s">
        <v>698</v>
      </c>
    </row>
    <row r="127">
      <c r="A127" s="1" t="s">
        <v>584</v>
      </c>
      <c r="C127" s="22" t="s">
        <v>4062</v>
      </c>
      <c r="E127" s="23" t="s">
        <v>4242</v>
      </c>
      <c r="L127" s="24">
        <f>SUMIFS(L128:L135,A128:A135,"P")</f>
        <v>0</v>
      </c>
      <c r="M127" s="24">
        <f>SUMIFS(M128:M135,A128:A135,"P")</f>
        <v>0</v>
      </c>
      <c r="N127" s="25"/>
    </row>
    <row r="128">
      <c r="A128" s="1" t="s">
        <v>587</v>
      </c>
      <c r="B128" s="1">
        <v>29</v>
      </c>
      <c r="C128" s="26" t="s">
        <v>8182</v>
      </c>
      <c r="D128" t="s">
        <v>589</v>
      </c>
      <c r="E128" s="27" t="s">
        <v>8183</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8184</v>
      </c>
    </row>
    <row r="130">
      <c r="A130" s="1" t="s">
        <v>594</v>
      </c>
      <c r="E130" s="32" t="s">
        <v>3994</v>
      </c>
    </row>
    <row r="131">
      <c r="A131" s="1" t="s">
        <v>596</v>
      </c>
      <c r="E131" s="27" t="s">
        <v>589</v>
      </c>
    </row>
    <row r="132">
      <c r="A132" s="1" t="s">
        <v>587</v>
      </c>
      <c r="B132" s="1">
        <v>30</v>
      </c>
      <c r="C132" s="26" t="s">
        <v>9457</v>
      </c>
      <c r="D132" t="s">
        <v>589</v>
      </c>
      <c r="E132" s="27" t="s">
        <v>9458</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9459</v>
      </c>
    </row>
    <row r="134" ht="26.4">
      <c r="A134" s="1" t="s">
        <v>594</v>
      </c>
      <c r="E134" s="32" t="s">
        <v>9441</v>
      </c>
    </row>
    <row r="135">
      <c r="A135" s="1" t="s">
        <v>596</v>
      </c>
      <c r="E135" s="27" t="s">
        <v>589</v>
      </c>
    </row>
    <row r="136">
      <c r="A136" s="1" t="s">
        <v>6985</v>
      </c>
      <c r="C136" s="22" t="s">
        <v>9565</v>
      </c>
      <c r="E136" s="23" t="s">
        <v>8186</v>
      </c>
      <c r="L136" s="24">
        <f>L137+L142+L203+L208</f>
        <v>0</v>
      </c>
      <c r="M136" s="24">
        <f>M137+M142+M203+M208</f>
        <v>0</v>
      </c>
      <c r="N136" s="25"/>
    </row>
    <row r="137">
      <c r="A137" s="1" t="s">
        <v>584</v>
      </c>
      <c r="C137" s="22" t="s">
        <v>8187</v>
      </c>
      <c r="E137" s="23" t="s">
        <v>8188</v>
      </c>
      <c r="L137" s="24">
        <f>SUMIFS(L138:L141,A138:A141,"P")</f>
        <v>0</v>
      </c>
      <c r="M137" s="24">
        <f>SUMIFS(M138:M141,A138:A141,"P")</f>
        <v>0</v>
      </c>
      <c r="N137" s="25"/>
    </row>
    <row r="138" ht="26.4">
      <c r="A138" s="1" t="s">
        <v>587</v>
      </c>
      <c r="B138" s="1">
        <v>1</v>
      </c>
      <c r="C138" s="26" t="s">
        <v>1454</v>
      </c>
      <c r="D138" t="s">
        <v>589</v>
      </c>
      <c r="E138" s="27" t="s">
        <v>9461</v>
      </c>
      <c r="F138" s="28" t="s">
        <v>4131</v>
      </c>
      <c r="G138" s="29">
        <v>2</v>
      </c>
      <c r="H138" s="28">
        <v>0</v>
      </c>
      <c r="I138" s="30">
        <f>ROUND(G138*H138,P4)</f>
        <v>0</v>
      </c>
      <c r="L138" s="30">
        <v>0</v>
      </c>
      <c r="M138" s="24">
        <f>ROUND(G138*L138,P4)</f>
        <v>0</v>
      </c>
      <c r="N138" s="25" t="s">
        <v>589</v>
      </c>
      <c r="O138" s="31">
        <f>M138*AA138</f>
        <v>0</v>
      </c>
      <c r="P138" s="1">
        <v>3</v>
      </c>
      <c r="AA138" s="1">
        <f>IF(P138=1,$O$3,IF(P138=2,$O$4,$O$5))</f>
        <v>0</v>
      </c>
    </row>
    <row r="139" ht="26.4">
      <c r="A139" s="1" t="s">
        <v>593</v>
      </c>
      <c r="E139" s="27" t="s">
        <v>9461</v>
      </c>
    </row>
    <row r="140">
      <c r="A140" s="1" t="s">
        <v>594</v>
      </c>
    </row>
    <row r="141">
      <c r="A141" s="1" t="s">
        <v>596</v>
      </c>
      <c r="E141" s="27" t="s">
        <v>589</v>
      </c>
    </row>
    <row r="142">
      <c r="A142" s="1" t="s">
        <v>584</v>
      </c>
      <c r="C142" s="22" t="s">
        <v>8190</v>
      </c>
      <c r="E142" s="23" t="s">
        <v>8191</v>
      </c>
      <c r="L142" s="24">
        <f>SUMIFS(L143:L202,A143:A202,"P")</f>
        <v>0</v>
      </c>
      <c r="M142" s="24">
        <f>SUMIFS(M143:M202,A143:A202,"P")</f>
        <v>0</v>
      </c>
      <c r="N142" s="25"/>
    </row>
    <row r="143">
      <c r="A143" s="1" t="s">
        <v>587</v>
      </c>
      <c r="B143" s="1">
        <v>2</v>
      </c>
      <c r="C143" s="26" t="s">
        <v>8192</v>
      </c>
      <c r="D143" t="s">
        <v>589</v>
      </c>
      <c r="E143" s="27" t="s">
        <v>8193</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8193</v>
      </c>
    </row>
    <row r="145">
      <c r="A145" s="1" t="s">
        <v>594</v>
      </c>
    </row>
    <row r="146">
      <c r="A146" s="1" t="s">
        <v>596</v>
      </c>
      <c r="E146" s="27" t="s">
        <v>589</v>
      </c>
    </row>
    <row r="147">
      <c r="A147" s="1" t="s">
        <v>587</v>
      </c>
      <c r="B147" s="1">
        <v>3</v>
      </c>
      <c r="C147" s="26" t="s">
        <v>8194</v>
      </c>
      <c r="D147" t="s">
        <v>589</v>
      </c>
      <c r="E147" s="27" t="s">
        <v>8195</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8195</v>
      </c>
    </row>
    <row r="149">
      <c r="A149" s="1" t="s">
        <v>594</v>
      </c>
    </row>
    <row r="150">
      <c r="A150" s="1" t="s">
        <v>596</v>
      </c>
      <c r="E150" s="27" t="s">
        <v>589</v>
      </c>
    </row>
    <row r="151">
      <c r="A151" s="1" t="s">
        <v>587</v>
      </c>
      <c r="B151" s="1">
        <v>4</v>
      </c>
      <c r="C151" s="26" t="s">
        <v>8196</v>
      </c>
      <c r="D151" t="s">
        <v>589</v>
      </c>
      <c r="E151" s="27" t="s">
        <v>8197</v>
      </c>
      <c r="F151" s="28" t="s">
        <v>8198</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8197</v>
      </c>
    </row>
    <row r="153">
      <c r="A153" s="1" t="s">
        <v>594</v>
      </c>
    </row>
    <row r="154">
      <c r="A154" s="1" t="s">
        <v>596</v>
      </c>
      <c r="E154" s="27" t="s">
        <v>589</v>
      </c>
    </row>
    <row r="155">
      <c r="A155" s="1" t="s">
        <v>587</v>
      </c>
      <c r="B155" s="1">
        <v>5</v>
      </c>
      <c r="C155" s="26" t="s">
        <v>8199</v>
      </c>
      <c r="D155" t="s">
        <v>589</v>
      </c>
      <c r="E155" s="27" t="s">
        <v>8200</v>
      </c>
      <c r="F155" s="28" t="s">
        <v>8198</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8200</v>
      </c>
    </row>
    <row r="157">
      <c r="A157" s="1" t="s">
        <v>594</v>
      </c>
    </row>
    <row r="158">
      <c r="A158" s="1" t="s">
        <v>596</v>
      </c>
      <c r="E158" s="27" t="s">
        <v>589</v>
      </c>
    </row>
    <row r="159">
      <c r="A159" s="1" t="s">
        <v>587</v>
      </c>
      <c r="B159" s="1">
        <v>6</v>
      </c>
      <c r="C159" s="26" t="s">
        <v>8201</v>
      </c>
      <c r="D159" t="s">
        <v>589</v>
      </c>
      <c r="E159" s="27" t="s">
        <v>9462</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9462</v>
      </c>
    </row>
    <row r="161">
      <c r="A161" s="1" t="s">
        <v>594</v>
      </c>
    </row>
    <row r="162">
      <c r="A162" s="1" t="s">
        <v>596</v>
      </c>
      <c r="E162" s="27" t="s">
        <v>589</v>
      </c>
    </row>
    <row r="163">
      <c r="A163" s="1" t="s">
        <v>587</v>
      </c>
      <c r="B163" s="1">
        <v>7</v>
      </c>
      <c r="C163" s="26" t="s">
        <v>8203</v>
      </c>
      <c r="D163" t="s">
        <v>589</v>
      </c>
      <c r="E163" s="27" t="s">
        <v>8202</v>
      </c>
      <c r="F163" s="28" t="s">
        <v>4131</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8202</v>
      </c>
    </row>
    <row r="165">
      <c r="A165" s="1" t="s">
        <v>594</v>
      </c>
    </row>
    <row r="166">
      <c r="A166" s="1" t="s">
        <v>596</v>
      </c>
      <c r="E166" s="27" t="s">
        <v>589</v>
      </c>
    </row>
    <row r="167">
      <c r="A167" s="1" t="s">
        <v>587</v>
      </c>
      <c r="B167" s="1">
        <v>8</v>
      </c>
      <c r="C167" s="26" t="s">
        <v>8225</v>
      </c>
      <c r="D167" t="s">
        <v>589</v>
      </c>
      <c r="E167" s="27" t="s">
        <v>8204</v>
      </c>
      <c r="F167" s="28" t="s">
        <v>3050</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8204</v>
      </c>
    </row>
    <row r="169">
      <c r="A169" s="1" t="s">
        <v>594</v>
      </c>
    </row>
    <row r="170">
      <c r="A170" s="1" t="s">
        <v>596</v>
      </c>
      <c r="E170" s="27" t="s">
        <v>589</v>
      </c>
    </row>
    <row r="171" ht="39.6">
      <c r="A171" s="1" t="s">
        <v>587</v>
      </c>
      <c r="B171" s="1">
        <v>9</v>
      </c>
      <c r="C171" s="26" t="s">
        <v>8205</v>
      </c>
      <c r="D171" t="s">
        <v>589</v>
      </c>
      <c r="E171" s="27" t="s">
        <v>9463</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9464</v>
      </c>
    </row>
    <row r="173">
      <c r="A173" s="1" t="s">
        <v>594</v>
      </c>
    </row>
    <row r="174">
      <c r="A174" s="1" t="s">
        <v>596</v>
      </c>
      <c r="E174" s="27" t="s">
        <v>589</v>
      </c>
    </row>
    <row r="175">
      <c r="A175" s="1" t="s">
        <v>587</v>
      </c>
      <c r="B175" s="1">
        <v>10</v>
      </c>
      <c r="C175" s="26" t="s">
        <v>8208</v>
      </c>
      <c r="D175" t="s">
        <v>589</v>
      </c>
      <c r="E175" s="27" t="s">
        <v>8209</v>
      </c>
      <c r="F175" s="28" t="s">
        <v>4131</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8209</v>
      </c>
    </row>
    <row r="177">
      <c r="A177" s="1" t="s">
        <v>594</v>
      </c>
    </row>
    <row r="178">
      <c r="A178" s="1" t="s">
        <v>596</v>
      </c>
      <c r="E178" s="27" t="s">
        <v>589</v>
      </c>
    </row>
    <row r="179">
      <c r="A179" s="1" t="s">
        <v>587</v>
      </c>
      <c r="B179" s="1">
        <v>11</v>
      </c>
      <c r="C179" s="26" t="s">
        <v>8210</v>
      </c>
      <c r="D179" t="s">
        <v>589</v>
      </c>
      <c r="E179" s="27" t="s">
        <v>8211</v>
      </c>
      <c r="F179" s="28" t="s">
        <v>4131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8211</v>
      </c>
    </row>
    <row r="181">
      <c r="A181" s="1" t="s">
        <v>594</v>
      </c>
    </row>
    <row r="182">
      <c r="A182" s="1" t="s">
        <v>596</v>
      </c>
      <c r="E182" s="27" t="s">
        <v>589</v>
      </c>
    </row>
    <row r="183">
      <c r="A183" s="1" t="s">
        <v>587</v>
      </c>
      <c r="B183" s="1">
        <v>12</v>
      </c>
      <c r="C183" s="26" t="s">
        <v>8213</v>
      </c>
      <c r="D183" t="s">
        <v>589</v>
      </c>
      <c r="E183" s="27" t="s">
        <v>9465</v>
      </c>
      <c r="F183" s="28" t="s">
        <v>8198</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9465</v>
      </c>
    </row>
    <row r="185">
      <c r="A185" s="1" t="s">
        <v>594</v>
      </c>
    </row>
    <row r="186">
      <c r="A186" s="1" t="s">
        <v>596</v>
      </c>
      <c r="E186" s="27" t="s">
        <v>589</v>
      </c>
    </row>
    <row r="187">
      <c r="A187" s="1" t="s">
        <v>587</v>
      </c>
      <c r="B187" s="1">
        <v>13</v>
      </c>
      <c r="C187" s="26" t="s">
        <v>8215</v>
      </c>
      <c r="D187" t="s">
        <v>589</v>
      </c>
      <c r="E187" s="27" t="s">
        <v>8216</v>
      </c>
      <c r="F187" s="28" t="s">
        <v>8198</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8216</v>
      </c>
    </row>
    <row r="189">
      <c r="A189" s="1" t="s">
        <v>594</v>
      </c>
    </row>
    <row r="190">
      <c r="A190" s="1" t="s">
        <v>596</v>
      </c>
      <c r="E190" s="27" t="s">
        <v>589</v>
      </c>
    </row>
    <row r="191">
      <c r="A191" s="1" t="s">
        <v>587</v>
      </c>
      <c r="B191" s="1">
        <v>14</v>
      </c>
      <c r="C191" s="26" t="s">
        <v>8217</v>
      </c>
      <c r="D191" t="s">
        <v>589</v>
      </c>
      <c r="E191" s="27" t="s">
        <v>9466</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9466</v>
      </c>
    </row>
    <row r="193">
      <c r="A193" s="1" t="s">
        <v>594</v>
      </c>
    </row>
    <row r="194">
      <c r="A194" s="1" t="s">
        <v>596</v>
      </c>
      <c r="E194" s="27" t="s">
        <v>589</v>
      </c>
    </row>
    <row r="195">
      <c r="A195" s="1" t="s">
        <v>587</v>
      </c>
      <c r="B195" s="1">
        <v>15</v>
      </c>
      <c r="C195" s="26" t="s">
        <v>8219</v>
      </c>
      <c r="D195" t="s">
        <v>589</v>
      </c>
      <c r="E195" s="27" t="s">
        <v>8220</v>
      </c>
      <c r="F195" s="28" t="s">
        <v>4131</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8220</v>
      </c>
    </row>
    <row r="197">
      <c r="A197" s="1" t="s">
        <v>594</v>
      </c>
    </row>
    <row r="198">
      <c r="A198" s="1" t="s">
        <v>596</v>
      </c>
      <c r="E198" s="27" t="s">
        <v>589</v>
      </c>
    </row>
    <row r="199">
      <c r="A199" s="1" t="s">
        <v>587</v>
      </c>
      <c r="B199" s="1">
        <v>16</v>
      </c>
      <c r="C199" s="26" t="s">
        <v>8221</v>
      </c>
      <c r="D199" t="s">
        <v>589</v>
      </c>
      <c r="E199" s="27" t="s">
        <v>8222</v>
      </c>
      <c r="F199" s="28" t="s">
        <v>3050</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8222</v>
      </c>
    </row>
    <row r="201">
      <c r="A201" s="1" t="s">
        <v>594</v>
      </c>
    </row>
    <row r="202">
      <c r="A202" s="1" t="s">
        <v>596</v>
      </c>
      <c r="E202" s="27" t="s">
        <v>589</v>
      </c>
    </row>
    <row r="203">
      <c r="A203" s="1" t="s">
        <v>584</v>
      </c>
      <c r="C203" s="22" t="s">
        <v>8223</v>
      </c>
      <c r="E203" s="23" t="s">
        <v>8224</v>
      </c>
      <c r="L203" s="24">
        <f>SUMIFS(L204:L207,A204:A207,"P")</f>
        <v>0</v>
      </c>
      <c r="M203" s="24">
        <f>SUMIFS(M204:M207,A204:A207,"P")</f>
        <v>0</v>
      </c>
      <c r="N203" s="25"/>
    </row>
    <row r="204">
      <c r="A204" s="1" t="s">
        <v>587</v>
      </c>
      <c r="B204" s="1">
        <v>17</v>
      </c>
      <c r="C204" s="26" t="s">
        <v>8228</v>
      </c>
      <c r="D204" t="s">
        <v>589</v>
      </c>
      <c r="E204" s="27" t="s">
        <v>9371</v>
      </c>
      <c r="F204" s="28" t="s">
        <v>4131</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9371</v>
      </c>
    </row>
    <row r="206">
      <c r="A206" s="1" t="s">
        <v>594</v>
      </c>
    </row>
    <row r="207">
      <c r="A207" s="1" t="s">
        <v>596</v>
      </c>
      <c r="E207" s="27" t="s">
        <v>589</v>
      </c>
    </row>
    <row r="208">
      <c r="A208" s="1" t="s">
        <v>584</v>
      </c>
      <c r="C208" s="22" t="s">
        <v>4062</v>
      </c>
      <c r="E208" s="23" t="s">
        <v>4242</v>
      </c>
      <c r="L208" s="24">
        <f>SUMIFS(L209:L232,A209:A232,"P")</f>
        <v>0</v>
      </c>
      <c r="M208" s="24">
        <f>SUMIFS(M209:M232,A209:A232,"P")</f>
        <v>0</v>
      </c>
      <c r="N208" s="25"/>
    </row>
    <row r="209">
      <c r="A209" s="1" t="s">
        <v>587</v>
      </c>
      <c r="B209" s="1">
        <v>18</v>
      </c>
      <c r="C209" s="26" t="s">
        <v>8230</v>
      </c>
      <c r="D209" t="s">
        <v>589</v>
      </c>
      <c r="E209" s="27" t="s">
        <v>8231</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8231</v>
      </c>
    </row>
    <row r="211">
      <c r="A211" s="1" t="s">
        <v>594</v>
      </c>
    </row>
    <row r="212">
      <c r="A212" s="1" t="s">
        <v>596</v>
      </c>
      <c r="E212" s="27" t="s">
        <v>589</v>
      </c>
    </row>
    <row r="213">
      <c r="A213" s="1" t="s">
        <v>587</v>
      </c>
      <c r="B213" s="1">
        <v>20</v>
      </c>
      <c r="C213" s="26" t="s">
        <v>8232</v>
      </c>
      <c r="D213" t="s">
        <v>589</v>
      </c>
      <c r="E213" s="27" t="s">
        <v>7691</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7691</v>
      </c>
    </row>
    <row r="215">
      <c r="A215" s="1" t="s">
        <v>594</v>
      </c>
    </row>
    <row r="216">
      <c r="A216" s="1" t="s">
        <v>596</v>
      </c>
      <c r="E216" s="27" t="s">
        <v>589</v>
      </c>
    </row>
    <row r="217">
      <c r="A217" s="1" t="s">
        <v>587</v>
      </c>
      <c r="B217" s="1">
        <v>21</v>
      </c>
      <c r="C217" s="26" t="s">
        <v>8233</v>
      </c>
      <c r="D217" t="s">
        <v>589</v>
      </c>
      <c r="E217" s="27" t="s">
        <v>8234</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8234</v>
      </c>
    </row>
    <row r="219">
      <c r="A219" s="1" t="s">
        <v>594</v>
      </c>
    </row>
    <row r="220">
      <c r="A220" s="1" t="s">
        <v>596</v>
      </c>
      <c r="E220" s="27" t="s">
        <v>589</v>
      </c>
    </row>
    <row r="221">
      <c r="A221" s="1" t="s">
        <v>587</v>
      </c>
      <c r="B221" s="1">
        <v>22</v>
      </c>
      <c r="C221" s="26" t="s">
        <v>8235</v>
      </c>
      <c r="D221" t="s">
        <v>589</v>
      </c>
      <c r="E221" s="27" t="s">
        <v>8236</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8236</v>
      </c>
    </row>
    <row r="223">
      <c r="A223" s="1" t="s">
        <v>594</v>
      </c>
    </row>
    <row r="224">
      <c r="A224" s="1" t="s">
        <v>596</v>
      </c>
      <c r="E224" s="27" t="s">
        <v>589</v>
      </c>
    </row>
    <row r="225">
      <c r="A225" s="1" t="s">
        <v>587</v>
      </c>
      <c r="B225" s="1">
        <v>23</v>
      </c>
      <c r="C225" s="26" t="s">
        <v>8237</v>
      </c>
      <c r="D225" t="s">
        <v>589</v>
      </c>
      <c r="E225" s="27" t="s">
        <v>8238</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8238</v>
      </c>
    </row>
    <row r="227">
      <c r="A227" s="1" t="s">
        <v>594</v>
      </c>
    </row>
    <row r="228">
      <c r="A228" s="1" t="s">
        <v>596</v>
      </c>
      <c r="E228" s="27" t="s">
        <v>589</v>
      </c>
    </row>
    <row r="229">
      <c r="A229" s="1" t="s">
        <v>587</v>
      </c>
      <c r="B229" s="1">
        <v>24</v>
      </c>
      <c r="C229" s="26" t="s">
        <v>8239</v>
      </c>
      <c r="D229" t="s">
        <v>589</v>
      </c>
      <c r="E229" s="27" t="s">
        <v>8240</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8240</v>
      </c>
    </row>
    <row r="231">
      <c r="A231" s="1" t="s">
        <v>594</v>
      </c>
    </row>
    <row r="232">
      <c r="A232" s="1" t="s">
        <v>596</v>
      </c>
      <c r="E232" s="27" t="s">
        <v>589</v>
      </c>
    </row>
    <row r="233">
      <c r="A233" s="1" t="s">
        <v>6985</v>
      </c>
      <c r="C233" s="22" t="s">
        <v>9566</v>
      </c>
      <c r="E233" s="23" t="s">
        <v>8242</v>
      </c>
      <c r="L233" s="24">
        <f>L234+L299+L336+L381+L438+L483+L504+L529</f>
        <v>0</v>
      </c>
      <c r="M233" s="24">
        <f>M234+M299+M336+M381+M438+M483+M504+M529</f>
        <v>0</v>
      </c>
      <c r="N233" s="25"/>
    </row>
    <row r="234">
      <c r="A234" s="1" t="s">
        <v>584</v>
      </c>
      <c r="C234" s="22" t="s">
        <v>8187</v>
      </c>
      <c r="E234" s="23" t="s">
        <v>8243</v>
      </c>
      <c r="L234" s="24">
        <f>SUMIFS(L235:L298,A235:A298,"P")</f>
        <v>0</v>
      </c>
      <c r="M234" s="24">
        <f>SUMIFS(M235:M298,A235:A298,"P")</f>
        <v>0</v>
      </c>
      <c r="N234" s="25"/>
    </row>
    <row r="235">
      <c r="A235" s="1" t="s">
        <v>587</v>
      </c>
      <c r="B235" s="1">
        <v>1</v>
      </c>
      <c r="C235" s="26" t="s">
        <v>8244</v>
      </c>
      <c r="D235" t="s">
        <v>589</v>
      </c>
      <c r="E235" s="27" t="s">
        <v>8260</v>
      </c>
      <c r="F235" s="28" t="s">
        <v>607</v>
      </c>
      <c r="G235" s="29">
        <v>12</v>
      </c>
      <c r="H235" s="28">
        <v>0</v>
      </c>
      <c r="I235" s="30">
        <f>ROUND(G235*H235,P4)</f>
        <v>0</v>
      </c>
      <c r="L235" s="30">
        <v>0</v>
      </c>
      <c r="M235" s="24">
        <f>ROUND(G235*L235,P4)</f>
        <v>0</v>
      </c>
      <c r="N235" s="25" t="s">
        <v>3227</v>
      </c>
      <c r="O235" s="31">
        <f>M235*AA235</f>
        <v>0</v>
      </c>
      <c r="P235" s="1">
        <v>3</v>
      </c>
      <c r="AA235" s="1">
        <f>IF(P235=1,$O$3,IF(P235=2,$O$4,$O$5))</f>
        <v>0</v>
      </c>
    </row>
    <row r="236">
      <c r="A236" s="1" t="s">
        <v>593</v>
      </c>
      <c r="E236" s="27" t="s">
        <v>8260</v>
      </c>
    </row>
    <row r="237">
      <c r="A237" s="1" t="s">
        <v>594</v>
      </c>
    </row>
    <row r="238">
      <c r="A238" s="1" t="s">
        <v>596</v>
      </c>
      <c r="E238" s="27" t="s">
        <v>589</v>
      </c>
    </row>
    <row r="239">
      <c r="A239" s="1" t="s">
        <v>587</v>
      </c>
      <c r="B239" s="1">
        <v>2</v>
      </c>
      <c r="C239" s="26" t="s">
        <v>8245</v>
      </c>
      <c r="D239" t="s">
        <v>589</v>
      </c>
      <c r="E239" s="27" t="s">
        <v>8250</v>
      </c>
      <c r="F239" s="28" t="s">
        <v>621</v>
      </c>
      <c r="G239" s="29">
        <v>12</v>
      </c>
      <c r="H239" s="28">
        <v>0</v>
      </c>
      <c r="I239" s="30">
        <f>ROUND(G239*H239,P4)</f>
        <v>0</v>
      </c>
      <c r="L239" s="30">
        <v>0</v>
      </c>
      <c r="M239" s="24">
        <f>ROUND(G239*L239,P4)</f>
        <v>0</v>
      </c>
      <c r="N239" s="25" t="s">
        <v>3227</v>
      </c>
      <c r="O239" s="31">
        <f>M239*AA239</f>
        <v>0</v>
      </c>
      <c r="P239" s="1">
        <v>3</v>
      </c>
      <c r="AA239" s="1">
        <f>IF(P239=1,$O$3,IF(P239=2,$O$4,$O$5))</f>
        <v>0</v>
      </c>
    </row>
    <row r="240">
      <c r="A240" s="1" t="s">
        <v>593</v>
      </c>
      <c r="E240" s="27" t="s">
        <v>8250</v>
      </c>
    </row>
    <row r="241">
      <c r="A241" s="1" t="s">
        <v>594</v>
      </c>
    </row>
    <row r="242">
      <c r="A242" s="1" t="s">
        <v>596</v>
      </c>
      <c r="E242" s="27" t="s">
        <v>589</v>
      </c>
    </row>
    <row r="243">
      <c r="A243" s="1" t="s">
        <v>587</v>
      </c>
      <c r="B243" s="1">
        <v>3</v>
      </c>
      <c r="C243" s="26" t="s">
        <v>8247</v>
      </c>
      <c r="D243" t="s">
        <v>589</v>
      </c>
      <c r="E243" s="27" t="s">
        <v>8254</v>
      </c>
      <c r="F243" s="28" t="s">
        <v>621</v>
      </c>
      <c r="G243" s="29">
        <v>2</v>
      </c>
      <c r="H243" s="28">
        <v>0</v>
      </c>
      <c r="I243" s="30">
        <f>ROUND(G243*H243,P4)</f>
        <v>0</v>
      </c>
      <c r="L243" s="30">
        <v>0</v>
      </c>
      <c r="M243" s="24">
        <f>ROUND(G243*L243,P4)</f>
        <v>0</v>
      </c>
      <c r="N243" s="25" t="s">
        <v>3227</v>
      </c>
      <c r="O243" s="31">
        <f>M243*AA243</f>
        <v>0</v>
      </c>
      <c r="P243" s="1">
        <v>3</v>
      </c>
      <c r="AA243" s="1">
        <f>IF(P243=1,$O$3,IF(P243=2,$O$4,$O$5))</f>
        <v>0</v>
      </c>
    </row>
    <row r="244">
      <c r="A244" s="1" t="s">
        <v>593</v>
      </c>
      <c r="E244" s="27" t="s">
        <v>8254</v>
      </c>
    </row>
    <row r="245">
      <c r="A245" s="1" t="s">
        <v>594</v>
      </c>
    </row>
    <row r="246">
      <c r="A246" s="1" t="s">
        <v>596</v>
      </c>
      <c r="E246" s="27" t="s">
        <v>589</v>
      </c>
    </row>
    <row r="247" ht="26.4">
      <c r="A247" s="1" t="s">
        <v>587</v>
      </c>
      <c r="B247" s="1">
        <v>4</v>
      </c>
      <c r="C247" s="26" t="s">
        <v>8249</v>
      </c>
      <c r="D247" t="s">
        <v>589</v>
      </c>
      <c r="E247" s="27" t="s">
        <v>8252</v>
      </c>
      <c r="F247" s="28" t="s">
        <v>621</v>
      </c>
      <c r="G247" s="29">
        <v>2</v>
      </c>
      <c r="H247" s="28">
        <v>0</v>
      </c>
      <c r="I247" s="30">
        <f>ROUND(G247*H247,P4)</f>
        <v>0</v>
      </c>
      <c r="L247" s="30">
        <v>0</v>
      </c>
      <c r="M247" s="24">
        <f>ROUND(G247*L247,P4)</f>
        <v>0</v>
      </c>
      <c r="N247" s="25" t="s">
        <v>3227</v>
      </c>
      <c r="O247" s="31">
        <f>M247*AA247</f>
        <v>0</v>
      </c>
      <c r="P247" s="1">
        <v>3</v>
      </c>
      <c r="AA247" s="1">
        <f>IF(P247=1,$O$3,IF(P247=2,$O$4,$O$5))</f>
        <v>0</v>
      </c>
    </row>
    <row r="248" ht="26.4">
      <c r="A248" s="1" t="s">
        <v>593</v>
      </c>
      <c r="E248" s="27" t="s">
        <v>8252</v>
      </c>
    </row>
    <row r="249">
      <c r="A249" s="1" t="s">
        <v>594</v>
      </c>
    </row>
    <row r="250">
      <c r="A250" s="1" t="s">
        <v>596</v>
      </c>
      <c r="E250" s="27" t="s">
        <v>589</v>
      </c>
    </row>
    <row r="251">
      <c r="A251" s="1" t="s">
        <v>587</v>
      </c>
      <c r="B251" s="1">
        <v>5</v>
      </c>
      <c r="C251" s="26" t="s">
        <v>8251</v>
      </c>
      <c r="D251" t="s">
        <v>589</v>
      </c>
      <c r="E251" s="27" t="s">
        <v>8256</v>
      </c>
      <c r="F251" s="28" t="s">
        <v>607</v>
      </c>
      <c r="G251" s="29">
        <v>1</v>
      </c>
      <c r="H251" s="28">
        <v>0</v>
      </c>
      <c r="I251" s="30">
        <f>ROUND(G251*H251,P4)</f>
        <v>0</v>
      </c>
      <c r="L251" s="30">
        <v>0</v>
      </c>
      <c r="M251" s="24">
        <f>ROUND(G251*L251,P4)</f>
        <v>0</v>
      </c>
      <c r="N251" s="25" t="s">
        <v>3227</v>
      </c>
      <c r="O251" s="31">
        <f>M251*AA251</f>
        <v>0</v>
      </c>
      <c r="P251" s="1">
        <v>3</v>
      </c>
      <c r="AA251" s="1">
        <f>IF(P251=1,$O$3,IF(P251=2,$O$4,$O$5))</f>
        <v>0</v>
      </c>
    </row>
    <row r="252">
      <c r="A252" s="1" t="s">
        <v>593</v>
      </c>
      <c r="E252" s="27" t="s">
        <v>8256</v>
      </c>
    </row>
    <row r="253">
      <c r="A253" s="1" t="s">
        <v>594</v>
      </c>
    </row>
    <row r="254">
      <c r="A254" s="1" t="s">
        <v>596</v>
      </c>
      <c r="E254" s="27" t="s">
        <v>589</v>
      </c>
    </row>
    <row r="255">
      <c r="A255" s="1" t="s">
        <v>587</v>
      </c>
      <c r="B255" s="1">
        <v>6</v>
      </c>
      <c r="C255" s="26" t="s">
        <v>8253</v>
      </c>
      <c r="D255" t="s">
        <v>589</v>
      </c>
      <c r="E255" s="27" t="s">
        <v>8498</v>
      </c>
      <c r="F255" s="28" t="s">
        <v>621</v>
      </c>
      <c r="G255" s="29">
        <v>1</v>
      </c>
      <c r="H255" s="28">
        <v>0</v>
      </c>
      <c r="I255" s="30">
        <f>ROUND(G255*H255,P4)</f>
        <v>0</v>
      </c>
      <c r="L255" s="30">
        <v>0</v>
      </c>
      <c r="M255" s="24">
        <f>ROUND(G255*L255,P4)</f>
        <v>0</v>
      </c>
      <c r="N255" s="25" t="s">
        <v>3227</v>
      </c>
      <c r="O255" s="31">
        <f>M255*AA255</f>
        <v>0</v>
      </c>
      <c r="P255" s="1">
        <v>3</v>
      </c>
      <c r="AA255" s="1">
        <f>IF(P255=1,$O$3,IF(P255=2,$O$4,$O$5))</f>
        <v>0</v>
      </c>
    </row>
    <row r="256">
      <c r="A256" s="1" t="s">
        <v>593</v>
      </c>
      <c r="E256" s="27" t="s">
        <v>8498</v>
      </c>
    </row>
    <row r="257">
      <c r="A257" s="1" t="s">
        <v>594</v>
      </c>
    </row>
    <row r="258">
      <c r="A258" s="1" t="s">
        <v>596</v>
      </c>
      <c r="E258" s="27" t="s">
        <v>589</v>
      </c>
    </row>
    <row r="259">
      <c r="A259" s="1" t="s">
        <v>587</v>
      </c>
      <c r="B259" s="1">
        <v>7</v>
      </c>
      <c r="C259" s="26" t="s">
        <v>8255</v>
      </c>
      <c r="D259" t="s">
        <v>589</v>
      </c>
      <c r="E259" s="27" t="s">
        <v>8256</v>
      </c>
      <c r="F259" s="28" t="s">
        <v>607</v>
      </c>
      <c r="G259" s="29">
        <v>1</v>
      </c>
      <c r="H259" s="28">
        <v>0</v>
      </c>
      <c r="I259" s="30">
        <f>ROUND(G259*H259,P4)</f>
        <v>0</v>
      </c>
      <c r="L259" s="30">
        <v>0</v>
      </c>
      <c r="M259" s="24">
        <f>ROUND(G259*L259,P4)</f>
        <v>0</v>
      </c>
      <c r="N259" s="25" t="s">
        <v>3227</v>
      </c>
      <c r="O259" s="31">
        <f>M259*AA259</f>
        <v>0</v>
      </c>
      <c r="P259" s="1">
        <v>3</v>
      </c>
      <c r="AA259" s="1">
        <f>IF(P259=1,$O$3,IF(P259=2,$O$4,$O$5))</f>
        <v>0</v>
      </c>
    </row>
    <row r="260">
      <c r="A260" s="1" t="s">
        <v>593</v>
      </c>
      <c r="E260" s="27" t="s">
        <v>8256</v>
      </c>
    </row>
    <row r="261">
      <c r="A261" s="1" t="s">
        <v>594</v>
      </c>
    </row>
    <row r="262">
      <c r="A262" s="1" t="s">
        <v>596</v>
      </c>
      <c r="E262" s="27" t="s">
        <v>589</v>
      </c>
    </row>
    <row r="263">
      <c r="A263" s="1" t="s">
        <v>587</v>
      </c>
      <c r="B263" s="1">
        <v>8</v>
      </c>
      <c r="C263" s="26" t="s">
        <v>8497</v>
      </c>
      <c r="D263" t="s">
        <v>589</v>
      </c>
      <c r="E263" s="27" t="s">
        <v>8498</v>
      </c>
      <c r="F263" s="28" t="s">
        <v>621</v>
      </c>
      <c r="G263" s="29">
        <v>1</v>
      </c>
      <c r="H263" s="28">
        <v>0</v>
      </c>
      <c r="I263" s="30">
        <f>ROUND(G263*H263,P4)</f>
        <v>0</v>
      </c>
      <c r="L263" s="30">
        <v>0</v>
      </c>
      <c r="M263" s="24">
        <f>ROUND(G263*L263,P4)</f>
        <v>0</v>
      </c>
      <c r="N263" s="25" t="s">
        <v>3227</v>
      </c>
      <c r="O263" s="31">
        <f>M263*AA263</f>
        <v>0</v>
      </c>
      <c r="P263" s="1">
        <v>3</v>
      </c>
      <c r="AA263" s="1">
        <f>IF(P263=1,$O$3,IF(P263=2,$O$4,$O$5))</f>
        <v>0</v>
      </c>
    </row>
    <row r="264">
      <c r="A264" s="1" t="s">
        <v>593</v>
      </c>
      <c r="E264" s="27" t="s">
        <v>8498</v>
      </c>
    </row>
    <row r="265">
      <c r="A265" s="1" t="s">
        <v>594</v>
      </c>
    </row>
    <row r="266">
      <c r="A266" s="1" t="s">
        <v>596</v>
      </c>
      <c r="E266" s="27" t="s">
        <v>589</v>
      </c>
    </row>
    <row r="267">
      <c r="A267" s="1" t="s">
        <v>587</v>
      </c>
      <c r="B267" s="1">
        <v>9</v>
      </c>
      <c r="C267" s="26" t="s">
        <v>8257</v>
      </c>
      <c r="D267" t="s">
        <v>589</v>
      </c>
      <c r="E267" s="27" t="s">
        <v>8262</v>
      </c>
      <c r="F267" s="28" t="s">
        <v>4131</v>
      </c>
      <c r="G267" s="29">
        <v>1</v>
      </c>
      <c r="H267" s="28">
        <v>0</v>
      </c>
      <c r="I267" s="30">
        <f>ROUND(G267*H267,P4)</f>
        <v>0</v>
      </c>
      <c r="L267" s="30">
        <v>0</v>
      </c>
      <c r="M267" s="24">
        <f>ROUND(G267*L267,P4)</f>
        <v>0</v>
      </c>
      <c r="N267" s="25" t="s">
        <v>3227</v>
      </c>
      <c r="O267" s="31">
        <f>M267*AA267</f>
        <v>0</v>
      </c>
      <c r="P267" s="1">
        <v>3</v>
      </c>
      <c r="AA267" s="1">
        <f>IF(P267=1,$O$3,IF(P267=2,$O$4,$O$5))</f>
        <v>0</v>
      </c>
    </row>
    <row r="268">
      <c r="A268" s="1" t="s">
        <v>593</v>
      </c>
      <c r="E268" s="27" t="s">
        <v>8262</v>
      </c>
    </row>
    <row r="269">
      <c r="A269" s="1" t="s">
        <v>594</v>
      </c>
    </row>
    <row r="270">
      <c r="A270" s="1" t="s">
        <v>596</v>
      </c>
      <c r="E270" s="27" t="s">
        <v>589</v>
      </c>
    </row>
    <row r="271">
      <c r="A271" s="1" t="s">
        <v>587</v>
      </c>
      <c r="B271" s="1">
        <v>10</v>
      </c>
      <c r="C271" s="26" t="s">
        <v>8259</v>
      </c>
      <c r="D271" t="s">
        <v>589</v>
      </c>
      <c r="E271" s="27" t="s">
        <v>8264</v>
      </c>
      <c r="F271" s="28" t="s">
        <v>607</v>
      </c>
      <c r="G271" s="29">
        <v>12</v>
      </c>
      <c r="H271" s="28">
        <v>0</v>
      </c>
      <c r="I271" s="30">
        <f>ROUND(G271*H271,P4)</f>
        <v>0</v>
      </c>
      <c r="L271" s="30">
        <v>0</v>
      </c>
      <c r="M271" s="24">
        <f>ROUND(G271*L271,P4)</f>
        <v>0</v>
      </c>
      <c r="N271" s="25" t="s">
        <v>3227</v>
      </c>
      <c r="O271" s="31">
        <f>M271*AA271</f>
        <v>0</v>
      </c>
      <c r="P271" s="1">
        <v>3</v>
      </c>
      <c r="AA271" s="1">
        <f>IF(P271=1,$O$3,IF(P271=2,$O$4,$O$5))</f>
        <v>0</v>
      </c>
    </row>
    <row r="272">
      <c r="A272" s="1" t="s">
        <v>593</v>
      </c>
      <c r="E272" s="27" t="s">
        <v>8264</v>
      </c>
    </row>
    <row r="273">
      <c r="A273" s="1" t="s">
        <v>594</v>
      </c>
    </row>
    <row r="274">
      <c r="A274" s="1" t="s">
        <v>596</v>
      </c>
      <c r="E274" s="27" t="s">
        <v>589</v>
      </c>
    </row>
    <row r="275">
      <c r="A275" s="1" t="s">
        <v>587</v>
      </c>
      <c r="B275" s="1">
        <v>11</v>
      </c>
      <c r="C275" s="26" t="s">
        <v>8261</v>
      </c>
      <c r="D275" t="s">
        <v>589</v>
      </c>
      <c r="E275" s="27" t="s">
        <v>8266</v>
      </c>
      <c r="F275" s="28" t="s">
        <v>621</v>
      </c>
      <c r="G275" s="29">
        <v>2</v>
      </c>
      <c r="H275" s="28">
        <v>0</v>
      </c>
      <c r="I275" s="30">
        <f>ROUND(G275*H275,P4)</f>
        <v>0</v>
      </c>
      <c r="L275" s="30">
        <v>0</v>
      </c>
      <c r="M275" s="24">
        <f>ROUND(G275*L275,P4)</f>
        <v>0</v>
      </c>
      <c r="N275" s="25" t="s">
        <v>3227</v>
      </c>
      <c r="O275" s="31">
        <f>M275*AA275</f>
        <v>0</v>
      </c>
      <c r="P275" s="1">
        <v>3</v>
      </c>
      <c r="AA275" s="1">
        <f>IF(P275=1,$O$3,IF(P275=2,$O$4,$O$5))</f>
        <v>0</v>
      </c>
    </row>
    <row r="276">
      <c r="A276" s="1" t="s">
        <v>593</v>
      </c>
      <c r="E276" s="27" t="s">
        <v>8266</v>
      </c>
    </row>
    <row r="277">
      <c r="A277" s="1" t="s">
        <v>594</v>
      </c>
    </row>
    <row r="278">
      <c r="A278" s="1" t="s">
        <v>596</v>
      </c>
      <c r="E278" s="27" t="s">
        <v>589</v>
      </c>
    </row>
    <row r="279">
      <c r="A279" s="1" t="s">
        <v>587</v>
      </c>
      <c r="B279" s="1">
        <v>12</v>
      </c>
      <c r="C279" s="26" t="s">
        <v>8263</v>
      </c>
      <c r="D279" t="s">
        <v>589</v>
      </c>
      <c r="E279" s="27" t="s">
        <v>8268</v>
      </c>
      <c r="F279" s="28" t="s">
        <v>607</v>
      </c>
      <c r="G279" s="29">
        <v>22</v>
      </c>
      <c r="H279" s="28">
        <v>0</v>
      </c>
      <c r="I279" s="30">
        <f>ROUND(G279*H279,P4)</f>
        <v>0</v>
      </c>
      <c r="L279" s="30">
        <v>0</v>
      </c>
      <c r="M279" s="24">
        <f>ROUND(G279*L279,P4)</f>
        <v>0</v>
      </c>
      <c r="N279" s="25" t="s">
        <v>3227</v>
      </c>
      <c r="O279" s="31">
        <f>M279*AA279</f>
        <v>0</v>
      </c>
      <c r="P279" s="1">
        <v>3</v>
      </c>
      <c r="AA279" s="1">
        <f>IF(P279=1,$O$3,IF(P279=2,$O$4,$O$5))</f>
        <v>0</v>
      </c>
    </row>
    <row r="280">
      <c r="A280" s="1" t="s">
        <v>593</v>
      </c>
      <c r="E280" s="27" t="s">
        <v>8268</v>
      </c>
    </row>
    <row r="281">
      <c r="A281" s="1" t="s">
        <v>594</v>
      </c>
    </row>
    <row r="282">
      <c r="A282" s="1" t="s">
        <v>596</v>
      </c>
      <c r="E282" s="27" t="s">
        <v>589</v>
      </c>
    </row>
    <row r="283" ht="26.4">
      <c r="A283" s="1" t="s">
        <v>587</v>
      </c>
      <c r="B283" s="1">
        <v>13</v>
      </c>
      <c r="C283" s="26" t="s">
        <v>8265</v>
      </c>
      <c r="D283" t="s">
        <v>589</v>
      </c>
      <c r="E283" s="27" t="s">
        <v>8270</v>
      </c>
      <c r="F283" s="28" t="s">
        <v>607</v>
      </c>
      <c r="G283" s="29">
        <v>2</v>
      </c>
      <c r="H283" s="28">
        <v>0</v>
      </c>
      <c r="I283" s="30">
        <f>ROUND(G283*H283,P4)</f>
        <v>0</v>
      </c>
      <c r="L283" s="30">
        <v>0</v>
      </c>
      <c r="M283" s="24">
        <f>ROUND(G283*L283,P4)</f>
        <v>0</v>
      </c>
      <c r="N283" s="25" t="s">
        <v>3227</v>
      </c>
      <c r="O283" s="31">
        <f>M283*AA283</f>
        <v>0</v>
      </c>
      <c r="P283" s="1">
        <v>3</v>
      </c>
      <c r="AA283" s="1">
        <f>IF(P283=1,$O$3,IF(P283=2,$O$4,$O$5))</f>
        <v>0</v>
      </c>
    </row>
    <row r="284" ht="26.4">
      <c r="A284" s="1" t="s">
        <v>593</v>
      </c>
      <c r="E284" s="27" t="s">
        <v>8270</v>
      </c>
    </row>
    <row r="285">
      <c r="A285" s="1" t="s">
        <v>594</v>
      </c>
    </row>
    <row r="286">
      <c r="A286" s="1" t="s">
        <v>596</v>
      </c>
      <c r="E286" s="27" t="s">
        <v>589</v>
      </c>
    </row>
    <row r="287">
      <c r="A287" s="1" t="s">
        <v>587</v>
      </c>
      <c r="B287" s="1">
        <v>14</v>
      </c>
      <c r="C287" s="26" t="s">
        <v>8267</v>
      </c>
      <c r="D287" t="s">
        <v>589</v>
      </c>
      <c r="E287" s="27" t="s">
        <v>8246</v>
      </c>
      <c r="F287" s="28" t="s">
        <v>607</v>
      </c>
      <c r="G287" s="29">
        <v>29</v>
      </c>
      <c r="H287" s="28">
        <v>0</v>
      </c>
      <c r="I287" s="30">
        <f>ROUND(G287*H287,P4)</f>
        <v>0</v>
      </c>
      <c r="L287" s="30">
        <v>0</v>
      </c>
      <c r="M287" s="24">
        <f>ROUND(G287*L287,P4)</f>
        <v>0</v>
      </c>
      <c r="N287" s="25" t="s">
        <v>589</v>
      </c>
      <c r="O287" s="31">
        <f>M287*AA287</f>
        <v>0</v>
      </c>
      <c r="P287" s="1">
        <v>3</v>
      </c>
      <c r="AA287" s="1">
        <f>IF(P287=1,$O$3,IF(P287=2,$O$4,$O$5))</f>
        <v>0</v>
      </c>
    </row>
    <row r="288">
      <c r="A288" s="1" t="s">
        <v>593</v>
      </c>
      <c r="E288" s="27" t="s">
        <v>8246</v>
      </c>
    </row>
    <row r="289">
      <c r="A289" s="1" t="s">
        <v>594</v>
      </c>
    </row>
    <row r="290">
      <c r="A290" s="1" t="s">
        <v>596</v>
      </c>
      <c r="E290" s="27" t="s">
        <v>589</v>
      </c>
    </row>
    <row r="291" ht="26.4">
      <c r="A291" s="1" t="s">
        <v>587</v>
      </c>
      <c r="B291" s="1">
        <v>15</v>
      </c>
      <c r="C291" s="26" t="s">
        <v>8269</v>
      </c>
      <c r="D291" t="s">
        <v>589</v>
      </c>
      <c r="E291" s="27" t="s">
        <v>8272</v>
      </c>
      <c r="F291" s="28" t="s">
        <v>607</v>
      </c>
      <c r="G291" s="29">
        <v>4</v>
      </c>
      <c r="H291" s="28">
        <v>0</v>
      </c>
      <c r="I291" s="30">
        <f>ROUND(G291*H291,P4)</f>
        <v>0</v>
      </c>
      <c r="L291" s="30">
        <v>0</v>
      </c>
      <c r="M291" s="24">
        <f>ROUND(G291*L291,P4)</f>
        <v>0</v>
      </c>
      <c r="N291" s="25" t="s">
        <v>3227</v>
      </c>
      <c r="O291" s="31">
        <f>M291*AA291</f>
        <v>0</v>
      </c>
      <c r="P291" s="1">
        <v>3</v>
      </c>
      <c r="AA291" s="1">
        <f>IF(P291=1,$O$3,IF(P291=2,$O$4,$O$5))</f>
        <v>0</v>
      </c>
    </row>
    <row r="292" ht="26.4">
      <c r="A292" s="1" t="s">
        <v>593</v>
      </c>
      <c r="E292" s="27" t="s">
        <v>8272</v>
      </c>
    </row>
    <row r="293">
      <c r="A293" s="1" t="s">
        <v>594</v>
      </c>
    </row>
    <row r="294">
      <c r="A294" s="1" t="s">
        <v>596</v>
      </c>
      <c r="E294" s="27" t="s">
        <v>589</v>
      </c>
    </row>
    <row r="295">
      <c r="A295" s="1" t="s">
        <v>587</v>
      </c>
      <c r="B295" s="1">
        <v>16</v>
      </c>
      <c r="C295" s="26" t="s">
        <v>8271</v>
      </c>
      <c r="D295" t="s">
        <v>589</v>
      </c>
      <c r="E295" s="27" t="s">
        <v>8248</v>
      </c>
      <c r="F295" s="28" t="s">
        <v>4131</v>
      </c>
      <c r="G295" s="29">
        <v>52</v>
      </c>
      <c r="H295" s="28">
        <v>0</v>
      </c>
      <c r="I295" s="30">
        <f>ROUND(G295*H295,P4)</f>
        <v>0</v>
      </c>
      <c r="L295" s="30">
        <v>0</v>
      </c>
      <c r="M295" s="24">
        <f>ROUND(G295*L295,P4)</f>
        <v>0</v>
      </c>
      <c r="N295" s="25" t="s">
        <v>3227</v>
      </c>
      <c r="O295" s="31">
        <f>M295*AA295</f>
        <v>0</v>
      </c>
      <c r="P295" s="1">
        <v>3</v>
      </c>
      <c r="AA295" s="1">
        <f>IF(P295=1,$O$3,IF(P295=2,$O$4,$O$5))</f>
        <v>0</v>
      </c>
    </row>
    <row r="296">
      <c r="A296" s="1" t="s">
        <v>593</v>
      </c>
      <c r="E296" s="27" t="s">
        <v>8248</v>
      </c>
    </row>
    <row r="297">
      <c r="A297" s="1" t="s">
        <v>594</v>
      </c>
    </row>
    <row r="298">
      <c r="A298" s="1" t="s">
        <v>596</v>
      </c>
      <c r="E298" s="27" t="s">
        <v>589</v>
      </c>
    </row>
    <row r="299">
      <c r="A299" s="1" t="s">
        <v>584</v>
      </c>
      <c r="C299" s="22" t="s">
        <v>8190</v>
      </c>
      <c r="E299" s="23" t="s">
        <v>8273</v>
      </c>
      <c r="L299" s="24">
        <f>SUMIFS(L300:L335,A300:A335,"P")</f>
        <v>0</v>
      </c>
      <c r="M299" s="24">
        <f>SUMIFS(M300:M335,A300:A335,"P")</f>
        <v>0</v>
      </c>
      <c r="N299" s="25"/>
    </row>
    <row r="300" ht="26.4">
      <c r="A300" s="1" t="s">
        <v>587</v>
      </c>
      <c r="B300" s="1">
        <v>17</v>
      </c>
      <c r="C300" s="26" t="s">
        <v>8276</v>
      </c>
      <c r="D300" t="s">
        <v>589</v>
      </c>
      <c r="E300" s="27" t="s">
        <v>9307</v>
      </c>
      <c r="F300" s="28" t="s">
        <v>607</v>
      </c>
      <c r="G300" s="29">
        <v>18</v>
      </c>
      <c r="H300" s="28">
        <v>0</v>
      </c>
      <c r="I300" s="30">
        <f>ROUND(G300*H300,P4)</f>
        <v>0</v>
      </c>
      <c r="L300" s="30">
        <v>0</v>
      </c>
      <c r="M300" s="24">
        <f>ROUND(G300*L300,P4)</f>
        <v>0</v>
      </c>
      <c r="N300" s="25" t="s">
        <v>3227</v>
      </c>
      <c r="O300" s="31">
        <f>M300*AA300</f>
        <v>0</v>
      </c>
      <c r="P300" s="1">
        <v>3</v>
      </c>
      <c r="AA300" s="1">
        <f>IF(P300=1,$O$3,IF(P300=2,$O$4,$O$5))</f>
        <v>0</v>
      </c>
    </row>
    <row r="301" ht="26.4">
      <c r="A301" s="1" t="s">
        <v>593</v>
      </c>
      <c r="E301" s="27" t="s">
        <v>9307</v>
      </c>
    </row>
    <row r="302">
      <c r="A302" s="1" t="s">
        <v>594</v>
      </c>
    </row>
    <row r="303">
      <c r="A303" s="1" t="s">
        <v>596</v>
      </c>
      <c r="E303" s="27" t="s">
        <v>589</v>
      </c>
    </row>
    <row r="304">
      <c r="A304" s="1" t="s">
        <v>587</v>
      </c>
      <c r="B304" s="1">
        <v>18</v>
      </c>
      <c r="C304" s="26" t="s">
        <v>8278</v>
      </c>
      <c r="D304" t="s">
        <v>589</v>
      </c>
      <c r="E304" s="27" t="s">
        <v>8279</v>
      </c>
      <c r="F304" s="28" t="s">
        <v>621</v>
      </c>
      <c r="G304" s="29">
        <v>2</v>
      </c>
      <c r="H304" s="28">
        <v>0</v>
      </c>
      <c r="I304" s="30">
        <f>ROUND(G304*H304,P4)</f>
        <v>0</v>
      </c>
      <c r="L304" s="30">
        <v>0</v>
      </c>
      <c r="M304" s="24">
        <f>ROUND(G304*L304,P4)</f>
        <v>0</v>
      </c>
      <c r="N304" s="25" t="s">
        <v>3227</v>
      </c>
      <c r="O304" s="31">
        <f>M304*AA304</f>
        <v>0</v>
      </c>
      <c r="P304" s="1">
        <v>3</v>
      </c>
      <c r="AA304" s="1">
        <f>IF(P304=1,$O$3,IF(P304=2,$O$4,$O$5))</f>
        <v>0</v>
      </c>
    </row>
    <row r="305">
      <c r="A305" s="1" t="s">
        <v>593</v>
      </c>
      <c r="E305" s="27" t="s">
        <v>8279</v>
      </c>
    </row>
    <row r="306">
      <c r="A306" s="1" t="s">
        <v>594</v>
      </c>
    </row>
    <row r="307">
      <c r="A307" s="1" t="s">
        <v>596</v>
      </c>
      <c r="E307" s="27" t="s">
        <v>589</v>
      </c>
    </row>
    <row r="308">
      <c r="A308" s="1" t="s">
        <v>587</v>
      </c>
      <c r="B308" s="1">
        <v>19</v>
      </c>
      <c r="C308" s="26" t="s">
        <v>8280</v>
      </c>
      <c r="D308" t="s">
        <v>589</v>
      </c>
      <c r="E308" s="27" t="s">
        <v>8281</v>
      </c>
      <c r="F308" s="28" t="s">
        <v>621</v>
      </c>
      <c r="G308" s="29">
        <v>2</v>
      </c>
      <c r="H308" s="28">
        <v>0</v>
      </c>
      <c r="I308" s="30">
        <f>ROUND(G308*H308,P4)</f>
        <v>0</v>
      </c>
      <c r="L308" s="30">
        <v>0</v>
      </c>
      <c r="M308" s="24">
        <f>ROUND(G308*L308,P4)</f>
        <v>0</v>
      </c>
      <c r="N308" s="25" t="s">
        <v>3227</v>
      </c>
      <c r="O308" s="31">
        <f>M308*AA308</f>
        <v>0</v>
      </c>
      <c r="P308" s="1">
        <v>3</v>
      </c>
      <c r="AA308" s="1">
        <f>IF(P308=1,$O$3,IF(P308=2,$O$4,$O$5))</f>
        <v>0</v>
      </c>
    </row>
    <row r="309">
      <c r="A309" s="1" t="s">
        <v>593</v>
      </c>
      <c r="E309" s="27" t="s">
        <v>8281</v>
      </c>
    </row>
    <row r="310">
      <c r="A310" s="1" t="s">
        <v>594</v>
      </c>
    </row>
    <row r="311">
      <c r="A311" s="1" t="s">
        <v>596</v>
      </c>
      <c r="E311" s="27" t="s">
        <v>589</v>
      </c>
    </row>
    <row r="312">
      <c r="A312" s="1" t="s">
        <v>587</v>
      </c>
      <c r="B312" s="1">
        <v>20</v>
      </c>
      <c r="C312" s="26" t="s">
        <v>8282</v>
      </c>
      <c r="D312" t="s">
        <v>589</v>
      </c>
      <c r="E312" s="27" t="s">
        <v>8283</v>
      </c>
      <c r="F312" s="28" t="s">
        <v>621</v>
      </c>
      <c r="G312" s="29">
        <v>18</v>
      </c>
      <c r="H312" s="28">
        <v>0</v>
      </c>
      <c r="I312" s="30">
        <f>ROUND(G312*H312,P4)</f>
        <v>0</v>
      </c>
      <c r="L312" s="30">
        <v>0</v>
      </c>
      <c r="M312" s="24">
        <f>ROUND(G312*L312,P4)</f>
        <v>0</v>
      </c>
      <c r="N312" s="25" t="s">
        <v>3227</v>
      </c>
      <c r="O312" s="31">
        <f>M312*AA312</f>
        <v>0</v>
      </c>
      <c r="P312" s="1">
        <v>3</v>
      </c>
      <c r="AA312" s="1">
        <f>IF(P312=1,$O$3,IF(P312=2,$O$4,$O$5))</f>
        <v>0</v>
      </c>
    </row>
    <row r="313">
      <c r="A313" s="1" t="s">
        <v>593</v>
      </c>
      <c r="E313" s="27" t="s">
        <v>8283</v>
      </c>
    </row>
    <row r="314">
      <c r="A314" s="1" t="s">
        <v>594</v>
      </c>
    </row>
    <row r="315">
      <c r="A315" s="1" t="s">
        <v>596</v>
      </c>
      <c r="E315" s="27" t="s">
        <v>589</v>
      </c>
    </row>
    <row r="316">
      <c r="A316" s="1" t="s">
        <v>587</v>
      </c>
      <c r="B316" s="1">
        <v>21</v>
      </c>
      <c r="C316" s="26" t="s">
        <v>8284</v>
      </c>
      <c r="D316" t="s">
        <v>589</v>
      </c>
      <c r="E316" s="27" t="s">
        <v>8285</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8285</v>
      </c>
    </row>
    <row r="318">
      <c r="A318" s="1" t="s">
        <v>594</v>
      </c>
    </row>
    <row r="319">
      <c r="A319" s="1" t="s">
        <v>596</v>
      </c>
      <c r="E319" s="27" t="s">
        <v>589</v>
      </c>
    </row>
    <row r="320">
      <c r="A320" s="1" t="s">
        <v>587</v>
      </c>
      <c r="B320" s="1">
        <v>22</v>
      </c>
      <c r="C320" s="26" t="s">
        <v>8286</v>
      </c>
      <c r="D320" t="s">
        <v>589</v>
      </c>
      <c r="E320" s="27" t="s">
        <v>8287</v>
      </c>
      <c r="F320" s="28" t="s">
        <v>621</v>
      </c>
      <c r="G320" s="29">
        <v>6</v>
      </c>
      <c r="H320" s="28">
        <v>0</v>
      </c>
      <c r="I320" s="30">
        <f>ROUND(G320*H320,P4)</f>
        <v>0</v>
      </c>
      <c r="L320" s="30">
        <v>0</v>
      </c>
      <c r="M320" s="24">
        <f>ROUND(G320*L320,P4)</f>
        <v>0</v>
      </c>
      <c r="N320" s="25" t="s">
        <v>3227</v>
      </c>
      <c r="O320" s="31">
        <f>M320*AA320</f>
        <v>0</v>
      </c>
      <c r="P320" s="1">
        <v>3</v>
      </c>
      <c r="AA320" s="1">
        <f>IF(P320=1,$O$3,IF(P320=2,$O$4,$O$5))</f>
        <v>0</v>
      </c>
    </row>
    <row r="321">
      <c r="A321" s="1" t="s">
        <v>593</v>
      </c>
      <c r="E321" s="27" t="s">
        <v>8287</v>
      </c>
    </row>
    <row r="322">
      <c r="A322" s="1" t="s">
        <v>594</v>
      </c>
    </row>
    <row r="323">
      <c r="A323" s="1" t="s">
        <v>596</v>
      </c>
      <c r="E323" s="27" t="s">
        <v>589</v>
      </c>
    </row>
    <row r="324">
      <c r="A324" s="1" t="s">
        <v>587</v>
      </c>
      <c r="B324" s="1">
        <v>23</v>
      </c>
      <c r="C324" s="26" t="s">
        <v>8288</v>
      </c>
      <c r="D324" t="s">
        <v>589</v>
      </c>
      <c r="E324" s="27" t="s">
        <v>8289</v>
      </c>
      <c r="F324" s="28" t="s">
        <v>621</v>
      </c>
      <c r="G324" s="29">
        <v>6</v>
      </c>
      <c r="H324" s="28">
        <v>0</v>
      </c>
      <c r="I324" s="30">
        <f>ROUND(G324*H324,P4)</f>
        <v>0</v>
      </c>
      <c r="L324" s="30">
        <v>0</v>
      </c>
      <c r="M324" s="24">
        <f>ROUND(G324*L324,P4)</f>
        <v>0</v>
      </c>
      <c r="N324" s="25" t="s">
        <v>3227</v>
      </c>
      <c r="O324" s="31">
        <f>M324*AA324</f>
        <v>0</v>
      </c>
      <c r="P324" s="1">
        <v>3</v>
      </c>
      <c r="AA324" s="1">
        <f>IF(P324=1,$O$3,IF(P324=2,$O$4,$O$5))</f>
        <v>0</v>
      </c>
    </row>
    <row r="325">
      <c r="A325" s="1" t="s">
        <v>593</v>
      </c>
      <c r="E325" s="27" t="s">
        <v>8289</v>
      </c>
    </row>
    <row r="326">
      <c r="A326" s="1" t="s">
        <v>594</v>
      </c>
    </row>
    <row r="327">
      <c r="A327" s="1" t="s">
        <v>596</v>
      </c>
      <c r="E327" s="27" t="s">
        <v>589</v>
      </c>
    </row>
    <row r="328">
      <c r="A328" s="1" t="s">
        <v>587</v>
      </c>
      <c r="B328" s="1">
        <v>24</v>
      </c>
      <c r="C328" s="26" t="s">
        <v>8290</v>
      </c>
      <c r="D328" t="s">
        <v>589</v>
      </c>
      <c r="E328" s="27" t="s">
        <v>8291</v>
      </c>
      <c r="F328" s="28" t="s">
        <v>621</v>
      </c>
      <c r="G328" s="29">
        <v>2</v>
      </c>
      <c r="H328" s="28">
        <v>0</v>
      </c>
      <c r="I328" s="30">
        <f>ROUND(G328*H328,P4)</f>
        <v>0</v>
      </c>
      <c r="L328" s="30">
        <v>0</v>
      </c>
      <c r="M328" s="24">
        <f>ROUND(G328*L328,P4)</f>
        <v>0</v>
      </c>
      <c r="N328" s="25" t="s">
        <v>3227</v>
      </c>
      <c r="O328" s="31">
        <f>M328*AA328</f>
        <v>0</v>
      </c>
      <c r="P328" s="1">
        <v>3</v>
      </c>
      <c r="AA328" s="1">
        <f>IF(P328=1,$O$3,IF(P328=2,$O$4,$O$5))</f>
        <v>0</v>
      </c>
    </row>
    <row r="329">
      <c r="A329" s="1" t="s">
        <v>593</v>
      </c>
      <c r="E329" s="27" t="s">
        <v>8291</v>
      </c>
    </row>
    <row r="330">
      <c r="A330" s="1" t="s">
        <v>594</v>
      </c>
    </row>
    <row r="331">
      <c r="A331" s="1" t="s">
        <v>596</v>
      </c>
      <c r="E331" s="27" t="s">
        <v>589</v>
      </c>
    </row>
    <row r="332">
      <c r="A332" s="1" t="s">
        <v>587</v>
      </c>
      <c r="B332" s="1">
        <v>25</v>
      </c>
      <c r="C332" s="26" t="s">
        <v>8292</v>
      </c>
      <c r="D332" t="s">
        <v>589</v>
      </c>
      <c r="E332" s="27" t="s">
        <v>8293</v>
      </c>
      <c r="F332" s="28" t="s">
        <v>4131</v>
      </c>
      <c r="G332" s="29">
        <v>2</v>
      </c>
      <c r="H332" s="28">
        <v>0</v>
      </c>
      <c r="I332" s="30">
        <f>ROUND(G332*H332,P4)</f>
        <v>0</v>
      </c>
      <c r="L332" s="30">
        <v>0</v>
      </c>
      <c r="M332" s="24">
        <f>ROUND(G332*L332,P4)</f>
        <v>0</v>
      </c>
      <c r="N332" s="25" t="s">
        <v>3227</v>
      </c>
      <c r="O332" s="31">
        <f>M332*AA332</f>
        <v>0</v>
      </c>
      <c r="P332" s="1">
        <v>3</v>
      </c>
      <c r="AA332" s="1">
        <f>IF(P332=1,$O$3,IF(P332=2,$O$4,$O$5))</f>
        <v>0</v>
      </c>
    </row>
    <row r="333">
      <c r="A333" s="1" t="s">
        <v>593</v>
      </c>
      <c r="E333" s="27" t="s">
        <v>8293</v>
      </c>
    </row>
    <row r="334">
      <c r="A334" s="1" t="s">
        <v>594</v>
      </c>
    </row>
    <row r="335">
      <c r="A335" s="1" t="s">
        <v>596</v>
      </c>
      <c r="E335" s="27" t="s">
        <v>589</v>
      </c>
    </row>
    <row r="336">
      <c r="A336" s="1" t="s">
        <v>584</v>
      </c>
      <c r="C336" s="22" t="s">
        <v>8223</v>
      </c>
      <c r="E336" s="23" t="s">
        <v>9491</v>
      </c>
      <c r="L336" s="24">
        <f>SUMIFS(L337:L380,A337:A380,"P")</f>
        <v>0</v>
      </c>
      <c r="M336" s="24">
        <f>SUMIFS(M337:M380,A337:A380,"P")</f>
        <v>0</v>
      </c>
      <c r="N336" s="25"/>
    </row>
    <row r="337">
      <c r="A337" s="1" t="s">
        <v>587</v>
      </c>
      <c r="B337" s="1">
        <v>26</v>
      </c>
      <c r="C337" s="26" t="s">
        <v>8295</v>
      </c>
      <c r="D337" t="s">
        <v>589</v>
      </c>
      <c r="E337" s="27" t="s">
        <v>8275</v>
      </c>
      <c r="F337" s="28" t="s">
        <v>3050</v>
      </c>
      <c r="G337" s="29">
        <v>75</v>
      </c>
      <c r="H337" s="28">
        <v>0</v>
      </c>
      <c r="I337" s="30">
        <f>ROUND(G337*H337,P4)</f>
        <v>0</v>
      </c>
      <c r="L337" s="30">
        <v>0</v>
      </c>
      <c r="M337" s="24">
        <f>ROUND(G337*L337,P4)</f>
        <v>0</v>
      </c>
      <c r="N337" s="25" t="s">
        <v>3227</v>
      </c>
      <c r="O337" s="31">
        <f>M337*AA337</f>
        <v>0</v>
      </c>
      <c r="P337" s="1">
        <v>3</v>
      </c>
      <c r="AA337" s="1">
        <f>IF(P337=1,$O$3,IF(P337=2,$O$4,$O$5))</f>
        <v>0</v>
      </c>
    </row>
    <row r="338">
      <c r="A338" s="1" t="s">
        <v>593</v>
      </c>
      <c r="E338" s="27" t="s">
        <v>8275</v>
      </c>
    </row>
    <row r="339">
      <c r="A339" s="1" t="s">
        <v>594</v>
      </c>
    </row>
    <row r="340">
      <c r="A340" s="1" t="s">
        <v>596</v>
      </c>
      <c r="E340" s="27" t="s">
        <v>589</v>
      </c>
    </row>
    <row r="341">
      <c r="A341" s="1" t="s">
        <v>587</v>
      </c>
      <c r="B341" s="1">
        <v>27</v>
      </c>
      <c r="C341" s="26" t="s">
        <v>8297</v>
      </c>
      <c r="D341" t="s">
        <v>589</v>
      </c>
      <c r="E341" s="27" t="s">
        <v>9494</v>
      </c>
      <c r="F341" s="28" t="s">
        <v>621</v>
      </c>
      <c r="G341" s="29">
        <v>40</v>
      </c>
      <c r="H341" s="28">
        <v>0</v>
      </c>
      <c r="I341" s="30">
        <f>ROUND(G341*H341,P4)</f>
        <v>0</v>
      </c>
      <c r="L341" s="30">
        <v>0</v>
      </c>
      <c r="M341" s="24">
        <f>ROUND(G341*L341,P4)</f>
        <v>0</v>
      </c>
      <c r="N341" s="25" t="s">
        <v>3227</v>
      </c>
      <c r="O341" s="31">
        <f>M341*AA341</f>
        <v>0</v>
      </c>
      <c r="P341" s="1">
        <v>3</v>
      </c>
      <c r="AA341" s="1">
        <f>IF(P341=1,$O$3,IF(P341=2,$O$4,$O$5))</f>
        <v>0</v>
      </c>
    </row>
    <row r="342">
      <c r="A342" s="1" t="s">
        <v>593</v>
      </c>
      <c r="E342" s="27" t="s">
        <v>9494</v>
      </c>
    </row>
    <row r="343">
      <c r="A343" s="1" t="s">
        <v>594</v>
      </c>
    </row>
    <row r="344">
      <c r="A344" s="1" t="s">
        <v>596</v>
      </c>
      <c r="E344" s="27" t="s">
        <v>589</v>
      </c>
    </row>
    <row r="345" ht="26.4">
      <c r="A345" s="1" t="s">
        <v>587</v>
      </c>
      <c r="B345" s="1">
        <v>28</v>
      </c>
      <c r="C345" s="26" t="s">
        <v>8299</v>
      </c>
      <c r="D345" t="s">
        <v>589</v>
      </c>
      <c r="E345" s="27" t="s">
        <v>9496</v>
      </c>
      <c r="F345" s="28" t="s">
        <v>3050</v>
      </c>
      <c r="G345" s="29">
        <v>146</v>
      </c>
      <c r="H345" s="28">
        <v>0</v>
      </c>
      <c r="I345" s="30">
        <f>ROUND(G345*H345,P4)</f>
        <v>0</v>
      </c>
      <c r="L345" s="30">
        <v>0</v>
      </c>
      <c r="M345" s="24">
        <f>ROUND(G345*L345,P4)</f>
        <v>0</v>
      </c>
      <c r="N345" s="25" t="s">
        <v>3227</v>
      </c>
      <c r="O345" s="31">
        <f>M345*AA345</f>
        <v>0</v>
      </c>
      <c r="P345" s="1">
        <v>3</v>
      </c>
      <c r="AA345" s="1">
        <f>IF(P345=1,$O$3,IF(P345=2,$O$4,$O$5))</f>
        <v>0</v>
      </c>
    </row>
    <row r="346" ht="26.4">
      <c r="A346" s="1" t="s">
        <v>593</v>
      </c>
      <c r="E346" s="27" t="s">
        <v>9496</v>
      </c>
    </row>
    <row r="347">
      <c r="A347" s="1" t="s">
        <v>594</v>
      </c>
    </row>
    <row r="348">
      <c r="A348" s="1" t="s">
        <v>596</v>
      </c>
      <c r="E348" s="27" t="s">
        <v>589</v>
      </c>
    </row>
    <row r="349">
      <c r="A349" s="1" t="s">
        <v>587</v>
      </c>
      <c r="B349" s="1">
        <v>29</v>
      </c>
      <c r="C349" s="26" t="s">
        <v>8301</v>
      </c>
      <c r="D349" t="s">
        <v>589</v>
      </c>
      <c r="E349" s="27" t="s">
        <v>9498</v>
      </c>
      <c r="F349" s="28" t="s">
        <v>621</v>
      </c>
      <c r="G349" s="29">
        <v>14</v>
      </c>
      <c r="H349" s="28">
        <v>0</v>
      </c>
      <c r="I349" s="30">
        <f>ROUND(G349*H349,P4)</f>
        <v>0</v>
      </c>
      <c r="L349" s="30">
        <v>0</v>
      </c>
      <c r="M349" s="24">
        <f>ROUND(G349*L349,P4)</f>
        <v>0</v>
      </c>
      <c r="N349" s="25" t="s">
        <v>3227</v>
      </c>
      <c r="O349" s="31">
        <f>M349*AA349</f>
        <v>0</v>
      </c>
      <c r="P349" s="1">
        <v>3</v>
      </c>
      <c r="AA349" s="1">
        <f>IF(P349=1,$O$3,IF(P349=2,$O$4,$O$5))</f>
        <v>0</v>
      </c>
    </row>
    <row r="350">
      <c r="A350" s="1" t="s">
        <v>593</v>
      </c>
      <c r="E350" s="27" t="s">
        <v>9498</v>
      </c>
    </row>
    <row r="351">
      <c r="A351" s="1" t="s">
        <v>594</v>
      </c>
    </row>
    <row r="352">
      <c r="A352" s="1" t="s">
        <v>596</v>
      </c>
      <c r="E352" s="27" t="s">
        <v>589</v>
      </c>
    </row>
    <row r="353">
      <c r="A353" s="1" t="s">
        <v>587</v>
      </c>
      <c r="B353" s="1">
        <v>30</v>
      </c>
      <c r="C353" s="26" t="s">
        <v>8303</v>
      </c>
      <c r="D353" t="s">
        <v>589</v>
      </c>
      <c r="E353" s="27" t="s">
        <v>9500</v>
      </c>
      <c r="F353" s="28" t="s">
        <v>607</v>
      </c>
      <c r="G353" s="29">
        <v>132</v>
      </c>
      <c r="H353" s="28">
        <v>0</v>
      </c>
      <c r="I353" s="30">
        <f>ROUND(G353*H353,P4)</f>
        <v>0</v>
      </c>
      <c r="L353" s="30">
        <v>0</v>
      </c>
      <c r="M353" s="24">
        <f>ROUND(G353*L353,P4)</f>
        <v>0</v>
      </c>
      <c r="N353" s="25" t="s">
        <v>3227</v>
      </c>
      <c r="O353" s="31">
        <f>M353*AA353</f>
        <v>0</v>
      </c>
      <c r="P353" s="1">
        <v>3</v>
      </c>
      <c r="AA353" s="1">
        <f>IF(P353=1,$O$3,IF(P353=2,$O$4,$O$5))</f>
        <v>0</v>
      </c>
    </row>
    <row r="354">
      <c r="A354" s="1" t="s">
        <v>593</v>
      </c>
      <c r="E354" s="27" t="s">
        <v>9500</v>
      </c>
    </row>
    <row r="355">
      <c r="A355" s="1" t="s">
        <v>594</v>
      </c>
    </row>
    <row r="356">
      <c r="A356" s="1" t="s">
        <v>596</v>
      </c>
      <c r="E356" s="27" t="s">
        <v>589</v>
      </c>
    </row>
    <row r="357">
      <c r="A357" s="1" t="s">
        <v>587</v>
      </c>
      <c r="B357" s="1">
        <v>31</v>
      </c>
      <c r="C357" s="26" t="s">
        <v>8305</v>
      </c>
      <c r="D357" t="s">
        <v>589</v>
      </c>
      <c r="E357" s="27" t="s">
        <v>9502</v>
      </c>
      <c r="F357" s="28" t="s">
        <v>591</v>
      </c>
      <c r="G357" s="29">
        <v>36.960000000000001</v>
      </c>
      <c r="H357" s="28">
        <v>0</v>
      </c>
      <c r="I357" s="30">
        <f>ROUND(G357*H357,P4)</f>
        <v>0</v>
      </c>
      <c r="L357" s="30">
        <v>0</v>
      </c>
      <c r="M357" s="24">
        <f>ROUND(G357*L357,P4)</f>
        <v>0</v>
      </c>
      <c r="N357" s="25" t="s">
        <v>3227</v>
      </c>
      <c r="O357" s="31">
        <f>M357*AA357</f>
        <v>0</v>
      </c>
      <c r="P357" s="1">
        <v>3</v>
      </c>
      <c r="AA357" s="1">
        <f>IF(P357=1,$O$3,IF(P357=2,$O$4,$O$5))</f>
        <v>0</v>
      </c>
    </row>
    <row r="358">
      <c r="A358" s="1" t="s">
        <v>593</v>
      </c>
      <c r="E358" s="27" t="s">
        <v>9502</v>
      </c>
    </row>
    <row r="359">
      <c r="A359" s="1" t="s">
        <v>594</v>
      </c>
    </row>
    <row r="360">
      <c r="A360" s="1" t="s">
        <v>596</v>
      </c>
      <c r="E360" s="27" t="s">
        <v>589</v>
      </c>
    </row>
    <row r="361">
      <c r="A361" s="1" t="s">
        <v>587</v>
      </c>
      <c r="B361" s="1">
        <v>32</v>
      </c>
      <c r="C361" s="26" t="s">
        <v>8307</v>
      </c>
      <c r="D361" t="s">
        <v>589</v>
      </c>
      <c r="E361" s="27" t="s">
        <v>9504</v>
      </c>
      <c r="F361" s="28" t="s">
        <v>621</v>
      </c>
      <c r="G361" s="29">
        <v>2</v>
      </c>
      <c r="H361" s="28">
        <v>0</v>
      </c>
      <c r="I361" s="30">
        <f>ROUND(G361*H361,P4)</f>
        <v>0</v>
      </c>
      <c r="L361" s="30">
        <v>0</v>
      </c>
      <c r="M361" s="24">
        <f>ROUND(G361*L361,P4)</f>
        <v>0</v>
      </c>
      <c r="N361" s="25" t="s">
        <v>3227</v>
      </c>
      <c r="O361" s="31">
        <f>M361*AA361</f>
        <v>0</v>
      </c>
      <c r="P361" s="1">
        <v>3</v>
      </c>
      <c r="AA361" s="1">
        <f>IF(P361=1,$O$3,IF(P361=2,$O$4,$O$5))</f>
        <v>0</v>
      </c>
    </row>
    <row r="362">
      <c r="A362" s="1" t="s">
        <v>593</v>
      </c>
      <c r="E362" s="27" t="s">
        <v>9504</v>
      </c>
    </row>
    <row r="363">
      <c r="A363" s="1" t="s">
        <v>594</v>
      </c>
    </row>
    <row r="364">
      <c r="A364" s="1" t="s">
        <v>596</v>
      </c>
      <c r="E364" s="27" t="s">
        <v>589</v>
      </c>
    </row>
    <row r="365">
      <c r="A365" s="1" t="s">
        <v>587</v>
      </c>
      <c r="B365" s="1">
        <v>33</v>
      </c>
      <c r="C365" s="26" t="s">
        <v>8309</v>
      </c>
      <c r="D365" t="s">
        <v>589</v>
      </c>
      <c r="E365" s="27" t="s">
        <v>9506</v>
      </c>
      <c r="F365" s="28" t="s">
        <v>621</v>
      </c>
      <c r="G365" s="29">
        <v>2</v>
      </c>
      <c r="H365" s="28">
        <v>0</v>
      </c>
      <c r="I365" s="30">
        <f>ROUND(G365*H365,P4)</f>
        <v>0</v>
      </c>
      <c r="L365" s="30">
        <v>0</v>
      </c>
      <c r="M365" s="24">
        <f>ROUND(G365*L365,P4)</f>
        <v>0</v>
      </c>
      <c r="N365" s="25" t="s">
        <v>3227</v>
      </c>
      <c r="O365" s="31">
        <f>M365*AA365</f>
        <v>0</v>
      </c>
      <c r="P365" s="1">
        <v>3</v>
      </c>
      <c r="AA365" s="1">
        <f>IF(P365=1,$O$3,IF(P365=2,$O$4,$O$5))</f>
        <v>0</v>
      </c>
    </row>
    <row r="366">
      <c r="A366" s="1" t="s">
        <v>593</v>
      </c>
      <c r="E366" s="27" t="s">
        <v>9506</v>
      </c>
    </row>
    <row r="367">
      <c r="A367" s="1" t="s">
        <v>594</v>
      </c>
    </row>
    <row r="368">
      <c r="A368" s="1" t="s">
        <v>596</v>
      </c>
      <c r="E368" s="27" t="s">
        <v>589</v>
      </c>
    </row>
    <row r="369">
      <c r="A369" s="1" t="s">
        <v>587</v>
      </c>
      <c r="B369" s="1">
        <v>34</v>
      </c>
      <c r="C369" s="26" t="s">
        <v>8311</v>
      </c>
      <c r="D369" t="s">
        <v>589</v>
      </c>
      <c r="E369" s="27" t="s">
        <v>9508</v>
      </c>
      <c r="F369" s="28" t="s">
        <v>614</v>
      </c>
      <c r="G369" s="29">
        <v>51.100000000000001</v>
      </c>
      <c r="H369" s="28">
        <v>0</v>
      </c>
      <c r="I369" s="30">
        <f>ROUND(G369*H369,P4)</f>
        <v>0</v>
      </c>
      <c r="L369" s="30">
        <v>0</v>
      </c>
      <c r="M369" s="24">
        <f>ROUND(G369*L369,P4)</f>
        <v>0</v>
      </c>
      <c r="N369" s="25" t="s">
        <v>3227</v>
      </c>
      <c r="O369" s="31">
        <f>M369*AA369</f>
        <v>0</v>
      </c>
      <c r="P369" s="1">
        <v>3</v>
      </c>
      <c r="AA369" s="1">
        <f>IF(P369=1,$O$3,IF(P369=2,$O$4,$O$5))</f>
        <v>0</v>
      </c>
    </row>
    <row r="370">
      <c r="A370" s="1" t="s">
        <v>593</v>
      </c>
      <c r="E370" s="27" t="s">
        <v>9508</v>
      </c>
    </row>
    <row r="371">
      <c r="A371" s="1" t="s">
        <v>594</v>
      </c>
    </row>
    <row r="372">
      <c r="A372" s="1" t="s">
        <v>596</v>
      </c>
      <c r="E372" s="27" t="s">
        <v>589</v>
      </c>
    </row>
    <row r="373">
      <c r="A373" s="1" t="s">
        <v>587</v>
      </c>
      <c r="B373" s="1">
        <v>35</v>
      </c>
      <c r="C373" s="26" t="s">
        <v>8500</v>
      </c>
      <c r="D373" t="s">
        <v>589</v>
      </c>
      <c r="E373" s="27" t="s">
        <v>9510</v>
      </c>
      <c r="F373" s="28" t="s">
        <v>591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9510</v>
      </c>
    </row>
    <row r="375">
      <c r="A375" s="1" t="s">
        <v>594</v>
      </c>
    </row>
    <row r="376">
      <c r="A376" s="1" t="s">
        <v>596</v>
      </c>
      <c r="E376" s="27" t="s">
        <v>589</v>
      </c>
    </row>
    <row r="377" ht="26.4">
      <c r="A377" s="1" t="s">
        <v>587</v>
      </c>
      <c r="B377" s="1">
        <v>36</v>
      </c>
      <c r="C377" s="26" t="s">
        <v>8315</v>
      </c>
      <c r="D377" t="s">
        <v>589</v>
      </c>
      <c r="E377" s="27" t="s">
        <v>9512</v>
      </c>
      <c r="F377" s="28" t="s">
        <v>607</v>
      </c>
      <c r="G377" s="29">
        <v>4</v>
      </c>
      <c r="H377" s="28">
        <v>0</v>
      </c>
      <c r="I377" s="30">
        <f>ROUND(G377*H377,P4)</f>
        <v>0</v>
      </c>
      <c r="L377" s="30">
        <v>0</v>
      </c>
      <c r="M377" s="24">
        <f>ROUND(G377*L377,P4)</f>
        <v>0</v>
      </c>
      <c r="N377" s="25" t="s">
        <v>3227</v>
      </c>
      <c r="O377" s="31">
        <f>M377*AA377</f>
        <v>0</v>
      </c>
      <c r="P377" s="1">
        <v>3</v>
      </c>
      <c r="AA377" s="1">
        <f>IF(P377=1,$O$3,IF(P377=2,$O$4,$O$5))</f>
        <v>0</v>
      </c>
    </row>
    <row r="378" ht="26.4">
      <c r="A378" s="1" t="s">
        <v>593</v>
      </c>
      <c r="E378" s="27" t="s">
        <v>9512</v>
      </c>
    </row>
    <row r="379">
      <c r="A379" s="1" t="s">
        <v>594</v>
      </c>
    </row>
    <row r="380">
      <c r="A380" s="1" t="s">
        <v>596</v>
      </c>
      <c r="E380" s="27" t="s">
        <v>589</v>
      </c>
    </row>
    <row r="381">
      <c r="A381" s="1" t="s">
        <v>584</v>
      </c>
      <c r="C381" s="22" t="s">
        <v>8313</v>
      </c>
      <c r="E381" s="23" t="s">
        <v>8314</v>
      </c>
      <c r="L381" s="24">
        <f>SUMIFS(L382:L437,A382:A437,"P")</f>
        <v>0</v>
      </c>
      <c r="M381" s="24">
        <f>SUMIFS(M382:M437,A382:A437,"P")</f>
        <v>0</v>
      </c>
      <c r="N381" s="25"/>
    </row>
    <row r="382">
      <c r="A382" s="1" t="s">
        <v>587</v>
      </c>
      <c r="B382" s="1">
        <v>37</v>
      </c>
      <c r="C382" s="26" t="s">
        <v>8319</v>
      </c>
      <c r="D382" t="s">
        <v>589</v>
      </c>
      <c r="E382" s="27" t="s">
        <v>8316</v>
      </c>
      <c r="F382" s="28" t="s">
        <v>607</v>
      </c>
      <c r="G382" s="29">
        <v>12</v>
      </c>
      <c r="H382" s="28">
        <v>0</v>
      </c>
      <c r="I382" s="30">
        <f>ROUND(G382*H382,P4)</f>
        <v>0</v>
      </c>
      <c r="L382" s="30">
        <v>0</v>
      </c>
      <c r="M382" s="24">
        <f>ROUND(G382*L382,P4)</f>
        <v>0</v>
      </c>
      <c r="N382" s="25" t="s">
        <v>3227</v>
      </c>
      <c r="O382" s="31">
        <f>M382*AA382</f>
        <v>0</v>
      </c>
      <c r="P382" s="1">
        <v>3</v>
      </c>
      <c r="AA382" s="1">
        <f>IF(P382=1,$O$3,IF(P382=2,$O$4,$O$5))</f>
        <v>0</v>
      </c>
    </row>
    <row r="383">
      <c r="A383" s="1" t="s">
        <v>593</v>
      </c>
      <c r="E383" s="27" t="s">
        <v>8316</v>
      </c>
    </row>
    <row r="384">
      <c r="A384" s="1" t="s">
        <v>594</v>
      </c>
    </row>
    <row r="385">
      <c r="A385" s="1" t="s">
        <v>596</v>
      </c>
      <c r="E385" s="27" t="s">
        <v>589</v>
      </c>
    </row>
    <row r="386">
      <c r="A386" s="1" t="s">
        <v>587</v>
      </c>
      <c r="B386" s="1">
        <v>38</v>
      </c>
      <c r="C386" s="26" t="s">
        <v>8321</v>
      </c>
      <c r="D386" t="s">
        <v>589</v>
      </c>
      <c r="E386" s="27" t="s">
        <v>8318</v>
      </c>
      <c r="F386" s="28" t="s">
        <v>4131</v>
      </c>
      <c r="G386" s="29">
        <v>1</v>
      </c>
      <c r="H386" s="28">
        <v>0</v>
      </c>
      <c r="I386" s="30">
        <f>ROUND(G386*H386,P4)</f>
        <v>0</v>
      </c>
      <c r="L386" s="30">
        <v>0</v>
      </c>
      <c r="M386" s="24">
        <f>ROUND(G386*L386,P4)</f>
        <v>0</v>
      </c>
      <c r="N386" s="25" t="s">
        <v>3227</v>
      </c>
      <c r="O386" s="31">
        <f>M386*AA386</f>
        <v>0</v>
      </c>
      <c r="P386" s="1">
        <v>3</v>
      </c>
      <c r="AA386" s="1">
        <f>IF(P386=1,$O$3,IF(P386=2,$O$4,$O$5))</f>
        <v>0</v>
      </c>
    </row>
    <row r="387">
      <c r="A387" s="1" t="s">
        <v>593</v>
      </c>
      <c r="E387" s="27" t="s">
        <v>8318</v>
      </c>
    </row>
    <row r="388">
      <c r="A388" s="1" t="s">
        <v>594</v>
      </c>
    </row>
    <row r="389">
      <c r="A389" s="1" t="s">
        <v>596</v>
      </c>
      <c r="E389" s="27" t="s">
        <v>589</v>
      </c>
    </row>
    <row r="390">
      <c r="A390" s="1" t="s">
        <v>587</v>
      </c>
      <c r="B390" s="1">
        <v>39</v>
      </c>
      <c r="C390" s="26" t="s">
        <v>8323</v>
      </c>
      <c r="D390" t="s">
        <v>589</v>
      </c>
      <c r="E390" s="27" t="s">
        <v>8320</v>
      </c>
      <c r="F390" s="28" t="s">
        <v>607</v>
      </c>
      <c r="G390" s="29">
        <v>12</v>
      </c>
      <c r="H390" s="28">
        <v>0</v>
      </c>
      <c r="I390" s="30">
        <f>ROUND(G390*H390,P4)</f>
        <v>0</v>
      </c>
      <c r="L390" s="30">
        <v>0</v>
      </c>
      <c r="M390" s="24">
        <f>ROUND(G390*L390,P4)</f>
        <v>0</v>
      </c>
      <c r="N390" s="25" t="s">
        <v>3227</v>
      </c>
      <c r="O390" s="31">
        <f>M390*AA390</f>
        <v>0</v>
      </c>
      <c r="P390" s="1">
        <v>3</v>
      </c>
      <c r="AA390" s="1">
        <f>IF(P390=1,$O$3,IF(P390=2,$O$4,$O$5))</f>
        <v>0</v>
      </c>
    </row>
    <row r="391">
      <c r="A391" s="1" t="s">
        <v>593</v>
      </c>
      <c r="E391" s="27" t="s">
        <v>8320</v>
      </c>
    </row>
    <row r="392">
      <c r="A392" s="1" t="s">
        <v>594</v>
      </c>
    </row>
    <row r="393">
      <c r="A393" s="1" t="s">
        <v>596</v>
      </c>
      <c r="E393" s="27" t="s">
        <v>589</v>
      </c>
    </row>
    <row r="394">
      <c r="A394" s="1" t="s">
        <v>587</v>
      </c>
      <c r="B394" s="1">
        <v>40</v>
      </c>
      <c r="C394" s="26" t="s">
        <v>8325</v>
      </c>
      <c r="D394" t="s">
        <v>589</v>
      </c>
      <c r="E394" s="27" t="s">
        <v>8322</v>
      </c>
      <c r="F394" s="28" t="s">
        <v>621</v>
      </c>
      <c r="G394" s="29">
        <v>1</v>
      </c>
      <c r="H394" s="28">
        <v>0</v>
      </c>
      <c r="I394" s="30">
        <f>ROUND(G394*H394,P4)</f>
        <v>0</v>
      </c>
      <c r="L394" s="30">
        <v>0</v>
      </c>
      <c r="M394" s="24">
        <f>ROUND(G394*L394,P4)</f>
        <v>0</v>
      </c>
      <c r="N394" s="25" t="s">
        <v>3227</v>
      </c>
      <c r="O394" s="31">
        <f>M394*AA394</f>
        <v>0</v>
      </c>
      <c r="P394" s="1">
        <v>3</v>
      </c>
      <c r="AA394" s="1">
        <f>IF(P394=1,$O$3,IF(P394=2,$O$4,$O$5))</f>
        <v>0</v>
      </c>
    </row>
    <row r="395">
      <c r="A395" s="1" t="s">
        <v>593</v>
      </c>
      <c r="E395" s="27" t="s">
        <v>8322</v>
      </c>
    </row>
    <row r="396">
      <c r="A396" s="1" t="s">
        <v>594</v>
      </c>
    </row>
    <row r="397">
      <c r="A397" s="1" t="s">
        <v>596</v>
      </c>
      <c r="E397" s="27" t="s">
        <v>589</v>
      </c>
    </row>
    <row r="398">
      <c r="A398" s="1" t="s">
        <v>587</v>
      </c>
      <c r="B398" s="1">
        <v>41</v>
      </c>
      <c r="C398" s="26" t="s">
        <v>8327</v>
      </c>
      <c r="D398" t="s">
        <v>589</v>
      </c>
      <c r="E398" s="27" t="s">
        <v>9518</v>
      </c>
      <c r="F398" s="28" t="s">
        <v>621</v>
      </c>
      <c r="G398" s="29">
        <v>2</v>
      </c>
      <c r="H398" s="28">
        <v>0</v>
      </c>
      <c r="I398" s="30">
        <f>ROUND(G398*H398,P4)</f>
        <v>0</v>
      </c>
      <c r="L398" s="30">
        <v>0</v>
      </c>
      <c r="M398" s="24">
        <f>ROUND(G398*L398,P4)</f>
        <v>0</v>
      </c>
      <c r="N398" s="25" t="s">
        <v>3227</v>
      </c>
      <c r="O398" s="31">
        <f>M398*AA398</f>
        <v>0</v>
      </c>
      <c r="P398" s="1">
        <v>3</v>
      </c>
      <c r="AA398" s="1">
        <f>IF(P398=1,$O$3,IF(P398=2,$O$4,$O$5))</f>
        <v>0</v>
      </c>
    </row>
    <row r="399">
      <c r="A399" s="1" t="s">
        <v>593</v>
      </c>
      <c r="E399" s="27" t="s">
        <v>9518</v>
      </c>
    </row>
    <row r="400">
      <c r="A400" s="1" t="s">
        <v>594</v>
      </c>
    </row>
    <row r="401">
      <c r="A401" s="1" t="s">
        <v>596</v>
      </c>
      <c r="E401" s="27" t="s">
        <v>589</v>
      </c>
    </row>
    <row r="402">
      <c r="A402" s="1" t="s">
        <v>587</v>
      </c>
      <c r="B402" s="1">
        <v>42</v>
      </c>
      <c r="C402" s="26" t="s">
        <v>8329</v>
      </c>
      <c r="D402" t="s">
        <v>589</v>
      </c>
      <c r="E402" s="27" t="s">
        <v>8324</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8324</v>
      </c>
    </row>
    <row r="404">
      <c r="A404" s="1" t="s">
        <v>594</v>
      </c>
    </row>
    <row r="405">
      <c r="A405" s="1" t="s">
        <v>596</v>
      </c>
      <c r="E405" s="27" t="s">
        <v>589</v>
      </c>
    </row>
    <row r="406">
      <c r="A406" s="1" t="s">
        <v>587</v>
      </c>
      <c r="B406" s="1">
        <v>43</v>
      </c>
      <c r="C406" s="26" t="s">
        <v>8331</v>
      </c>
      <c r="D406" t="s">
        <v>589</v>
      </c>
      <c r="E406" s="27" t="s">
        <v>8328</v>
      </c>
      <c r="F406" s="28" t="s">
        <v>607</v>
      </c>
      <c r="G406" s="29">
        <v>29</v>
      </c>
      <c r="H406" s="28">
        <v>0</v>
      </c>
      <c r="I406" s="30">
        <f>ROUND(G406*H406,P4)</f>
        <v>0</v>
      </c>
      <c r="L406" s="30">
        <v>0</v>
      </c>
      <c r="M406" s="24">
        <f>ROUND(G406*L406,P4)</f>
        <v>0</v>
      </c>
      <c r="N406" s="25" t="s">
        <v>3227</v>
      </c>
      <c r="O406" s="31">
        <f>M406*AA406</f>
        <v>0</v>
      </c>
      <c r="P406" s="1">
        <v>3</v>
      </c>
      <c r="AA406" s="1">
        <f>IF(P406=1,$O$3,IF(P406=2,$O$4,$O$5))</f>
        <v>0</v>
      </c>
    </row>
    <row r="407">
      <c r="A407" s="1" t="s">
        <v>593</v>
      </c>
      <c r="E407" s="27" t="s">
        <v>8328</v>
      </c>
    </row>
    <row r="408">
      <c r="A408" s="1" t="s">
        <v>594</v>
      </c>
    </row>
    <row r="409">
      <c r="A409" s="1" t="s">
        <v>596</v>
      </c>
      <c r="E409" s="27" t="s">
        <v>589</v>
      </c>
    </row>
    <row r="410">
      <c r="A410" s="1" t="s">
        <v>587</v>
      </c>
      <c r="B410" s="1">
        <v>44</v>
      </c>
      <c r="C410" s="26" t="s">
        <v>8333</v>
      </c>
      <c r="D410" t="s">
        <v>589</v>
      </c>
      <c r="E410" s="27" t="s">
        <v>8326</v>
      </c>
      <c r="F410" s="28" t="s">
        <v>607</v>
      </c>
      <c r="G410" s="29">
        <v>4</v>
      </c>
      <c r="H410" s="28">
        <v>0</v>
      </c>
      <c r="I410" s="30">
        <f>ROUND(G410*H410,P4)</f>
        <v>0</v>
      </c>
      <c r="L410" s="30">
        <v>0</v>
      </c>
      <c r="M410" s="24">
        <f>ROUND(G410*L410,P4)</f>
        <v>0</v>
      </c>
      <c r="N410" s="25" t="s">
        <v>3227</v>
      </c>
      <c r="O410" s="31">
        <f>M410*AA410</f>
        <v>0</v>
      </c>
      <c r="P410" s="1">
        <v>3</v>
      </c>
      <c r="AA410" s="1">
        <f>IF(P410=1,$O$3,IF(P410=2,$O$4,$O$5))</f>
        <v>0</v>
      </c>
    </row>
    <row r="411">
      <c r="A411" s="1" t="s">
        <v>593</v>
      </c>
      <c r="E411" s="27" t="s">
        <v>8326</v>
      </c>
    </row>
    <row r="412">
      <c r="A412" s="1" t="s">
        <v>594</v>
      </c>
    </row>
    <row r="413">
      <c r="A413" s="1" t="s">
        <v>596</v>
      </c>
      <c r="E413" s="27" t="s">
        <v>589</v>
      </c>
    </row>
    <row r="414">
      <c r="A414" s="1" t="s">
        <v>587</v>
      </c>
      <c r="B414" s="1">
        <v>45</v>
      </c>
      <c r="C414" s="26" t="s">
        <v>8335</v>
      </c>
      <c r="D414" t="s">
        <v>589</v>
      </c>
      <c r="E414" s="27" t="s">
        <v>8330</v>
      </c>
      <c r="F414" s="28" t="s">
        <v>4131</v>
      </c>
      <c r="G414" s="29">
        <v>52</v>
      </c>
      <c r="H414" s="28">
        <v>0</v>
      </c>
      <c r="I414" s="30">
        <f>ROUND(G414*H414,P4)</f>
        <v>0</v>
      </c>
      <c r="L414" s="30">
        <v>0</v>
      </c>
      <c r="M414" s="24">
        <f>ROUND(G414*L414,P4)</f>
        <v>0</v>
      </c>
      <c r="N414" s="25" t="s">
        <v>3227</v>
      </c>
      <c r="O414" s="31">
        <f>M414*AA414</f>
        <v>0</v>
      </c>
      <c r="P414" s="1">
        <v>3</v>
      </c>
      <c r="AA414" s="1">
        <f>IF(P414=1,$O$3,IF(P414=2,$O$4,$O$5))</f>
        <v>0</v>
      </c>
    </row>
    <row r="415">
      <c r="A415" s="1" t="s">
        <v>593</v>
      </c>
      <c r="E415" s="27" t="s">
        <v>8330</v>
      </c>
    </row>
    <row r="416">
      <c r="A416" s="1" t="s">
        <v>594</v>
      </c>
    </row>
    <row r="417">
      <c r="A417" s="1" t="s">
        <v>596</v>
      </c>
      <c r="E417" s="27" t="s">
        <v>589</v>
      </c>
    </row>
    <row r="418">
      <c r="A418" s="1" t="s">
        <v>587</v>
      </c>
      <c r="B418" s="1">
        <v>46</v>
      </c>
      <c r="C418" s="26" t="s">
        <v>8337</v>
      </c>
      <c r="D418" t="s">
        <v>589</v>
      </c>
      <c r="E418" s="27" t="s">
        <v>8332</v>
      </c>
      <c r="F418" s="28" t="s">
        <v>621</v>
      </c>
      <c r="G418" s="29">
        <v>12</v>
      </c>
      <c r="H418" s="28">
        <v>0</v>
      </c>
      <c r="I418" s="30">
        <f>ROUND(G418*H418,P4)</f>
        <v>0</v>
      </c>
      <c r="L418" s="30">
        <v>0</v>
      </c>
      <c r="M418" s="24">
        <f>ROUND(G418*L418,P4)</f>
        <v>0</v>
      </c>
      <c r="N418" s="25" t="s">
        <v>3227</v>
      </c>
      <c r="O418" s="31">
        <f>M418*AA418</f>
        <v>0</v>
      </c>
      <c r="P418" s="1">
        <v>3</v>
      </c>
      <c r="AA418" s="1">
        <f>IF(P418=1,$O$3,IF(P418=2,$O$4,$O$5))</f>
        <v>0</v>
      </c>
    </row>
    <row r="419">
      <c r="A419" s="1" t="s">
        <v>593</v>
      </c>
      <c r="E419" s="27" t="s">
        <v>8332</v>
      </c>
    </row>
    <row r="420">
      <c r="A420" s="1" t="s">
        <v>594</v>
      </c>
    </row>
    <row r="421">
      <c r="A421" s="1" t="s">
        <v>596</v>
      </c>
      <c r="E421" s="27" t="s">
        <v>589</v>
      </c>
    </row>
    <row r="422">
      <c r="A422" s="1" t="s">
        <v>587</v>
      </c>
      <c r="B422" s="1">
        <v>47</v>
      </c>
      <c r="C422" s="26" t="s">
        <v>8503</v>
      </c>
      <c r="D422" t="s">
        <v>589</v>
      </c>
      <c r="E422" s="27" t="s">
        <v>8336</v>
      </c>
      <c r="F422" s="28" t="s">
        <v>621</v>
      </c>
      <c r="G422" s="29">
        <v>2</v>
      </c>
      <c r="H422" s="28">
        <v>0</v>
      </c>
      <c r="I422" s="30">
        <f>ROUND(G422*H422,P4)</f>
        <v>0</v>
      </c>
      <c r="L422" s="30">
        <v>0</v>
      </c>
      <c r="M422" s="24">
        <f>ROUND(G422*L422,P4)</f>
        <v>0</v>
      </c>
      <c r="N422" s="25" t="s">
        <v>3227</v>
      </c>
      <c r="O422" s="31">
        <f>M422*AA422</f>
        <v>0</v>
      </c>
      <c r="P422" s="1">
        <v>3</v>
      </c>
      <c r="AA422" s="1">
        <f>IF(P422=1,$O$3,IF(P422=2,$O$4,$O$5))</f>
        <v>0</v>
      </c>
    </row>
    <row r="423">
      <c r="A423" s="1" t="s">
        <v>593</v>
      </c>
      <c r="E423" s="27" t="s">
        <v>8336</v>
      </c>
    </row>
    <row r="424">
      <c r="A424" s="1" t="s">
        <v>594</v>
      </c>
    </row>
    <row r="425">
      <c r="A425" s="1" t="s">
        <v>596</v>
      </c>
      <c r="E425" s="27" t="s">
        <v>589</v>
      </c>
    </row>
    <row r="426">
      <c r="A426" s="1" t="s">
        <v>587</v>
      </c>
      <c r="B426" s="1">
        <v>48</v>
      </c>
      <c r="C426" s="26" t="s">
        <v>8341</v>
      </c>
      <c r="D426" t="s">
        <v>589</v>
      </c>
      <c r="E426" s="27" t="s">
        <v>8334</v>
      </c>
      <c r="F426" s="28" t="s">
        <v>621</v>
      </c>
      <c r="G426" s="29">
        <v>2</v>
      </c>
      <c r="H426" s="28">
        <v>0</v>
      </c>
      <c r="I426" s="30">
        <f>ROUND(G426*H426,P4)</f>
        <v>0</v>
      </c>
      <c r="L426" s="30">
        <v>0</v>
      </c>
      <c r="M426" s="24">
        <f>ROUND(G426*L426,P4)</f>
        <v>0</v>
      </c>
      <c r="N426" s="25" t="s">
        <v>3227</v>
      </c>
      <c r="O426" s="31">
        <f>M426*AA426</f>
        <v>0</v>
      </c>
      <c r="P426" s="1">
        <v>3</v>
      </c>
      <c r="AA426" s="1">
        <f>IF(P426=1,$O$3,IF(P426=2,$O$4,$O$5))</f>
        <v>0</v>
      </c>
    </row>
    <row r="427">
      <c r="A427" s="1" t="s">
        <v>593</v>
      </c>
      <c r="E427" s="27" t="s">
        <v>8334</v>
      </c>
    </row>
    <row r="428">
      <c r="A428" s="1" t="s">
        <v>594</v>
      </c>
    </row>
    <row r="429">
      <c r="A429" s="1" t="s">
        <v>596</v>
      </c>
      <c r="E429" s="27" t="s">
        <v>589</v>
      </c>
    </row>
    <row r="430">
      <c r="A430" s="1" t="s">
        <v>587</v>
      </c>
      <c r="B430" s="1">
        <v>49</v>
      </c>
      <c r="C430" s="26" t="s">
        <v>8343</v>
      </c>
      <c r="D430" t="s">
        <v>589</v>
      </c>
      <c r="E430" s="27" t="s">
        <v>8338</v>
      </c>
      <c r="F430" s="28" t="s">
        <v>607</v>
      </c>
      <c r="G430" s="29">
        <v>1</v>
      </c>
      <c r="H430" s="28">
        <v>0</v>
      </c>
      <c r="I430" s="30">
        <f>ROUND(G430*H430,P4)</f>
        <v>0</v>
      </c>
      <c r="L430" s="30">
        <v>0</v>
      </c>
      <c r="M430" s="24">
        <f>ROUND(G430*L430,P4)</f>
        <v>0</v>
      </c>
      <c r="N430" s="25" t="s">
        <v>3227</v>
      </c>
      <c r="O430" s="31">
        <f>M430*AA430</f>
        <v>0</v>
      </c>
      <c r="P430" s="1">
        <v>3</v>
      </c>
      <c r="AA430" s="1">
        <f>IF(P430=1,$O$3,IF(P430=2,$O$4,$O$5))</f>
        <v>0</v>
      </c>
    </row>
    <row r="431">
      <c r="A431" s="1" t="s">
        <v>593</v>
      </c>
      <c r="E431" s="27" t="s">
        <v>8338</v>
      </c>
    </row>
    <row r="432">
      <c r="A432" s="1" t="s">
        <v>594</v>
      </c>
    </row>
    <row r="433">
      <c r="A433" s="1" t="s">
        <v>596</v>
      </c>
      <c r="E433" s="27" t="s">
        <v>589</v>
      </c>
    </row>
    <row r="434">
      <c r="A434" s="1" t="s">
        <v>587</v>
      </c>
      <c r="B434" s="1">
        <v>50</v>
      </c>
      <c r="C434" s="26" t="s">
        <v>8345</v>
      </c>
      <c r="D434" t="s">
        <v>589</v>
      </c>
      <c r="E434" s="27" t="s">
        <v>8501</v>
      </c>
      <c r="F434" s="28" t="s">
        <v>621</v>
      </c>
      <c r="G434" s="29">
        <v>1</v>
      </c>
      <c r="H434" s="28">
        <v>0</v>
      </c>
      <c r="I434" s="30">
        <f>ROUND(G434*H434,P4)</f>
        <v>0</v>
      </c>
      <c r="L434" s="30">
        <v>0</v>
      </c>
      <c r="M434" s="24">
        <f>ROUND(G434*L434,P4)</f>
        <v>0</v>
      </c>
      <c r="N434" s="25" t="s">
        <v>3227</v>
      </c>
      <c r="O434" s="31">
        <f>M434*AA434</f>
        <v>0</v>
      </c>
      <c r="P434" s="1">
        <v>3</v>
      </c>
      <c r="AA434" s="1">
        <f>IF(P434=1,$O$3,IF(P434=2,$O$4,$O$5))</f>
        <v>0</v>
      </c>
    </row>
    <row r="435">
      <c r="A435" s="1" t="s">
        <v>593</v>
      </c>
      <c r="E435" s="27" t="s">
        <v>8501</v>
      </c>
    </row>
    <row r="436">
      <c r="A436" s="1" t="s">
        <v>594</v>
      </c>
    </row>
    <row r="437">
      <c r="A437" s="1" t="s">
        <v>596</v>
      </c>
      <c r="E437" s="27" t="s">
        <v>589</v>
      </c>
    </row>
    <row r="438">
      <c r="A438" s="1" t="s">
        <v>584</v>
      </c>
      <c r="C438" s="22" t="s">
        <v>8339</v>
      </c>
      <c r="E438" s="23" t="s">
        <v>8340</v>
      </c>
      <c r="L438" s="24">
        <f>SUMIFS(L439:L482,A439:A482,"P")</f>
        <v>0</v>
      </c>
      <c r="M438" s="24">
        <f>SUMIFS(M439:M482,A439:A482,"P")</f>
        <v>0</v>
      </c>
      <c r="N438" s="25"/>
    </row>
    <row r="439">
      <c r="A439" s="1" t="s">
        <v>587</v>
      </c>
      <c r="B439" s="1">
        <v>51</v>
      </c>
      <c r="C439" s="26" t="s">
        <v>8349</v>
      </c>
      <c r="D439" t="s">
        <v>589</v>
      </c>
      <c r="E439" s="27" t="s">
        <v>8342</v>
      </c>
      <c r="F439" s="28" t="s">
        <v>607</v>
      </c>
      <c r="G439" s="29">
        <v>18</v>
      </c>
      <c r="H439" s="28">
        <v>0</v>
      </c>
      <c r="I439" s="30">
        <f>ROUND(G439*H439,P4)</f>
        <v>0</v>
      </c>
      <c r="L439" s="30">
        <v>0</v>
      </c>
      <c r="M439" s="24">
        <f>ROUND(G439*L439,P4)</f>
        <v>0</v>
      </c>
      <c r="N439" s="25" t="s">
        <v>3227</v>
      </c>
      <c r="O439" s="31">
        <f>M439*AA439</f>
        <v>0</v>
      </c>
      <c r="P439" s="1">
        <v>3</v>
      </c>
      <c r="AA439" s="1">
        <f>IF(P439=1,$O$3,IF(P439=2,$O$4,$O$5))</f>
        <v>0</v>
      </c>
    </row>
    <row r="440">
      <c r="A440" s="1" t="s">
        <v>593</v>
      </c>
      <c r="E440" s="27" t="s">
        <v>8342</v>
      </c>
    </row>
    <row r="441">
      <c r="A441" s="1" t="s">
        <v>594</v>
      </c>
    </row>
    <row r="442">
      <c r="A442" s="1" t="s">
        <v>596</v>
      </c>
      <c r="E442" s="27" t="s">
        <v>589</v>
      </c>
    </row>
    <row r="443">
      <c r="A443" s="1" t="s">
        <v>587</v>
      </c>
      <c r="B443" s="1">
        <v>52</v>
      </c>
      <c r="C443" s="26" t="s">
        <v>8351</v>
      </c>
      <c r="D443" t="s">
        <v>589</v>
      </c>
      <c r="E443" s="27" t="s">
        <v>8344</v>
      </c>
      <c r="F443" s="28" t="s">
        <v>607</v>
      </c>
      <c r="G443" s="29">
        <v>16</v>
      </c>
      <c r="H443" s="28">
        <v>0</v>
      </c>
      <c r="I443" s="30">
        <f>ROUND(G443*H443,P4)</f>
        <v>0</v>
      </c>
      <c r="L443" s="30">
        <v>0</v>
      </c>
      <c r="M443" s="24">
        <f>ROUND(G443*L443,P4)</f>
        <v>0</v>
      </c>
      <c r="N443" s="25" t="s">
        <v>3227</v>
      </c>
      <c r="O443" s="31">
        <f>M443*AA443</f>
        <v>0</v>
      </c>
      <c r="P443" s="1">
        <v>3</v>
      </c>
      <c r="AA443" s="1">
        <f>IF(P443=1,$O$3,IF(P443=2,$O$4,$O$5))</f>
        <v>0</v>
      </c>
    </row>
    <row r="444">
      <c r="A444" s="1" t="s">
        <v>593</v>
      </c>
      <c r="E444" s="27" t="s">
        <v>8344</v>
      </c>
    </row>
    <row r="445">
      <c r="A445" s="1" t="s">
        <v>594</v>
      </c>
    </row>
    <row r="446">
      <c r="A446" s="1" t="s">
        <v>596</v>
      </c>
      <c r="E446" s="27" t="s">
        <v>589</v>
      </c>
    </row>
    <row r="447">
      <c r="A447" s="1" t="s">
        <v>587</v>
      </c>
      <c r="B447" s="1">
        <v>53</v>
      </c>
      <c r="C447" s="26" t="s">
        <v>8353</v>
      </c>
      <c r="D447" t="s">
        <v>589</v>
      </c>
      <c r="E447" s="27" t="s">
        <v>8346</v>
      </c>
      <c r="F447" s="28" t="s">
        <v>621</v>
      </c>
      <c r="G447" s="29">
        <v>2</v>
      </c>
      <c r="H447" s="28">
        <v>0</v>
      </c>
      <c r="I447" s="30">
        <f>ROUND(G447*H447,P4)</f>
        <v>0</v>
      </c>
      <c r="L447" s="30">
        <v>0</v>
      </c>
      <c r="M447" s="24">
        <f>ROUND(G447*L447,P4)</f>
        <v>0</v>
      </c>
      <c r="N447" s="25" t="s">
        <v>3227</v>
      </c>
      <c r="O447" s="31">
        <f>M447*AA447</f>
        <v>0</v>
      </c>
      <c r="P447" s="1">
        <v>3</v>
      </c>
      <c r="AA447" s="1">
        <f>IF(P447=1,$O$3,IF(P447=2,$O$4,$O$5))</f>
        <v>0</v>
      </c>
    </row>
    <row r="448">
      <c r="A448" s="1" t="s">
        <v>593</v>
      </c>
      <c r="E448" s="27" t="s">
        <v>8346</v>
      </c>
    </row>
    <row r="449">
      <c r="A449" s="1" t="s">
        <v>594</v>
      </c>
    </row>
    <row r="450">
      <c r="A450" s="1" t="s">
        <v>596</v>
      </c>
      <c r="E450" s="27" t="s">
        <v>589</v>
      </c>
    </row>
    <row r="451">
      <c r="A451" s="1" t="s">
        <v>587</v>
      </c>
      <c r="B451" s="1">
        <v>54</v>
      </c>
      <c r="C451" s="26" t="s">
        <v>8355</v>
      </c>
      <c r="D451" t="s">
        <v>589</v>
      </c>
      <c r="E451" s="27" t="s">
        <v>9223</v>
      </c>
      <c r="F451" s="28" t="s">
        <v>621</v>
      </c>
      <c r="G451" s="29">
        <v>1</v>
      </c>
      <c r="H451" s="28">
        <v>0</v>
      </c>
      <c r="I451" s="30">
        <f>ROUND(G451*H451,P4)</f>
        <v>0</v>
      </c>
      <c r="L451" s="30">
        <v>0</v>
      </c>
      <c r="M451" s="24">
        <f>ROUND(G451*L451,P4)</f>
        <v>0</v>
      </c>
      <c r="N451" s="25" t="s">
        <v>3227</v>
      </c>
      <c r="O451" s="31">
        <f>M451*AA451</f>
        <v>0</v>
      </c>
      <c r="P451" s="1">
        <v>3</v>
      </c>
      <c r="AA451" s="1">
        <f>IF(P451=1,$O$3,IF(P451=2,$O$4,$O$5))</f>
        <v>0</v>
      </c>
    </row>
    <row r="452">
      <c r="A452" s="1" t="s">
        <v>593</v>
      </c>
      <c r="E452" s="27" t="s">
        <v>9223</v>
      </c>
    </row>
    <row r="453">
      <c r="A453" s="1" t="s">
        <v>594</v>
      </c>
    </row>
    <row r="454">
      <c r="A454" s="1" t="s">
        <v>596</v>
      </c>
      <c r="E454" s="27" t="s">
        <v>589</v>
      </c>
    </row>
    <row r="455" ht="26.4">
      <c r="A455" s="1" t="s">
        <v>587</v>
      </c>
      <c r="B455" s="1">
        <v>55</v>
      </c>
      <c r="C455" s="26" t="s">
        <v>8357</v>
      </c>
      <c r="D455" t="s">
        <v>589</v>
      </c>
      <c r="E455" s="27" t="s">
        <v>9532</v>
      </c>
      <c r="F455" s="28" t="s">
        <v>621</v>
      </c>
      <c r="G455" s="29">
        <v>1</v>
      </c>
      <c r="H455" s="28">
        <v>0</v>
      </c>
      <c r="I455" s="30">
        <f>ROUND(G455*H455,P4)</f>
        <v>0</v>
      </c>
      <c r="L455" s="30">
        <v>0</v>
      </c>
      <c r="M455" s="24">
        <f>ROUND(G455*L455,P4)</f>
        <v>0</v>
      </c>
      <c r="N455" s="25" t="s">
        <v>3227</v>
      </c>
      <c r="O455" s="31">
        <f>M455*AA455</f>
        <v>0</v>
      </c>
      <c r="P455" s="1">
        <v>3</v>
      </c>
      <c r="AA455" s="1">
        <f>IF(P455=1,$O$3,IF(P455=2,$O$4,$O$5))</f>
        <v>0</v>
      </c>
    </row>
    <row r="456" ht="26.4">
      <c r="A456" s="1" t="s">
        <v>593</v>
      </c>
      <c r="E456" s="27" t="s">
        <v>9532</v>
      </c>
    </row>
    <row r="457">
      <c r="A457" s="1" t="s">
        <v>594</v>
      </c>
    </row>
    <row r="458">
      <c r="A458" s="1" t="s">
        <v>596</v>
      </c>
      <c r="E458" s="27" t="s">
        <v>589</v>
      </c>
    </row>
    <row r="459">
      <c r="A459" s="1" t="s">
        <v>587</v>
      </c>
      <c r="B459" s="1">
        <v>56</v>
      </c>
      <c r="C459" s="26" t="s">
        <v>8359</v>
      </c>
      <c r="D459" t="s">
        <v>589</v>
      </c>
      <c r="E459" s="27" t="s">
        <v>8350</v>
      </c>
      <c r="F459" s="28" t="s">
        <v>621</v>
      </c>
      <c r="G459" s="29">
        <v>18</v>
      </c>
      <c r="H459" s="28">
        <v>0</v>
      </c>
      <c r="I459" s="30">
        <f>ROUND(G459*H459,P4)</f>
        <v>0</v>
      </c>
      <c r="L459" s="30">
        <v>0</v>
      </c>
      <c r="M459" s="24">
        <f>ROUND(G459*L459,P4)</f>
        <v>0</v>
      </c>
      <c r="N459" s="25" t="s">
        <v>3227</v>
      </c>
      <c r="O459" s="31">
        <f>M459*AA459</f>
        <v>0</v>
      </c>
      <c r="P459" s="1">
        <v>3</v>
      </c>
      <c r="AA459" s="1">
        <f>IF(P459=1,$O$3,IF(P459=2,$O$4,$O$5))</f>
        <v>0</v>
      </c>
    </row>
    <row r="460">
      <c r="A460" s="1" t="s">
        <v>593</v>
      </c>
      <c r="E460" s="27" t="s">
        <v>8350</v>
      </c>
    </row>
    <row r="461">
      <c r="A461" s="1" t="s">
        <v>594</v>
      </c>
    </row>
    <row r="462">
      <c r="A462" s="1" t="s">
        <v>596</v>
      </c>
      <c r="E462" s="27" t="s">
        <v>589</v>
      </c>
    </row>
    <row r="463">
      <c r="A463" s="1" t="s">
        <v>587</v>
      </c>
      <c r="B463" s="1">
        <v>57</v>
      </c>
      <c r="C463" s="26" t="s">
        <v>8505</v>
      </c>
      <c r="D463" t="s">
        <v>589</v>
      </c>
      <c r="E463" s="27" t="s">
        <v>8352</v>
      </c>
      <c r="F463" s="28" t="s">
        <v>621</v>
      </c>
      <c r="G463" s="29">
        <v>18</v>
      </c>
      <c r="H463" s="28">
        <v>0</v>
      </c>
      <c r="I463" s="30">
        <f>ROUND(G463*H463,P4)</f>
        <v>0</v>
      </c>
      <c r="L463" s="30">
        <v>0</v>
      </c>
      <c r="M463" s="24">
        <f>ROUND(G463*L463,P4)</f>
        <v>0</v>
      </c>
      <c r="N463" s="25" t="s">
        <v>3227</v>
      </c>
      <c r="O463" s="31">
        <f>M463*AA463</f>
        <v>0</v>
      </c>
      <c r="P463" s="1">
        <v>3</v>
      </c>
      <c r="AA463" s="1">
        <f>IF(P463=1,$O$3,IF(P463=2,$O$4,$O$5))</f>
        <v>0</v>
      </c>
    </row>
    <row r="464">
      <c r="A464" s="1" t="s">
        <v>593</v>
      </c>
      <c r="E464" s="27" t="s">
        <v>8352</v>
      </c>
    </row>
    <row r="465">
      <c r="A465" s="1" t="s">
        <v>594</v>
      </c>
    </row>
    <row r="466">
      <c r="A466" s="1" t="s">
        <v>596</v>
      </c>
      <c r="E466" s="27" t="s">
        <v>589</v>
      </c>
    </row>
    <row r="467">
      <c r="A467" s="1" t="s">
        <v>587</v>
      </c>
      <c r="B467" s="1">
        <v>58</v>
      </c>
      <c r="C467" s="26" t="s">
        <v>8363</v>
      </c>
      <c r="D467" t="s">
        <v>589</v>
      </c>
      <c r="E467" s="27" t="s">
        <v>8354</v>
      </c>
      <c r="F467" s="28" t="s">
        <v>621</v>
      </c>
      <c r="G467" s="29">
        <v>6</v>
      </c>
      <c r="H467" s="28">
        <v>0</v>
      </c>
      <c r="I467" s="30">
        <f>ROUND(G467*H467,P4)</f>
        <v>0</v>
      </c>
      <c r="L467" s="30">
        <v>0</v>
      </c>
      <c r="M467" s="24">
        <f>ROUND(G467*L467,P4)</f>
        <v>0</v>
      </c>
      <c r="N467" s="25" t="s">
        <v>3227</v>
      </c>
      <c r="O467" s="31">
        <f>M467*AA467</f>
        <v>0</v>
      </c>
      <c r="P467" s="1">
        <v>3</v>
      </c>
      <c r="AA467" s="1">
        <f>IF(P467=1,$O$3,IF(P467=2,$O$4,$O$5))</f>
        <v>0</v>
      </c>
    </row>
    <row r="468">
      <c r="A468" s="1" t="s">
        <v>593</v>
      </c>
      <c r="E468" s="27" t="s">
        <v>8354</v>
      </c>
    </row>
    <row r="469">
      <c r="A469" s="1" t="s">
        <v>594</v>
      </c>
    </row>
    <row r="470">
      <c r="A470" s="1" t="s">
        <v>596</v>
      </c>
      <c r="E470" s="27" t="s">
        <v>589</v>
      </c>
    </row>
    <row r="471">
      <c r="A471" s="1" t="s">
        <v>587</v>
      </c>
      <c r="B471" s="1">
        <v>59</v>
      </c>
      <c r="C471" s="26" t="s">
        <v>8365</v>
      </c>
      <c r="D471" t="s">
        <v>589</v>
      </c>
      <c r="E471" s="27" t="s">
        <v>8356</v>
      </c>
      <c r="F471" s="28" t="s">
        <v>621</v>
      </c>
      <c r="G471" s="29">
        <v>6</v>
      </c>
      <c r="H471" s="28">
        <v>0</v>
      </c>
      <c r="I471" s="30">
        <f>ROUND(G471*H471,P4)</f>
        <v>0</v>
      </c>
      <c r="L471" s="30">
        <v>0</v>
      </c>
      <c r="M471" s="24">
        <f>ROUND(G471*L471,P4)</f>
        <v>0</v>
      </c>
      <c r="N471" s="25" t="s">
        <v>3227</v>
      </c>
      <c r="O471" s="31">
        <f>M471*AA471</f>
        <v>0</v>
      </c>
      <c r="P471" s="1">
        <v>3</v>
      </c>
      <c r="AA471" s="1">
        <f>IF(P471=1,$O$3,IF(P471=2,$O$4,$O$5))</f>
        <v>0</v>
      </c>
    </row>
    <row r="472">
      <c r="A472" s="1" t="s">
        <v>593</v>
      </c>
      <c r="E472" s="27" t="s">
        <v>8356</v>
      </c>
    </row>
    <row r="473">
      <c r="A473" s="1" t="s">
        <v>594</v>
      </c>
    </row>
    <row r="474">
      <c r="A474" s="1" t="s">
        <v>596</v>
      </c>
      <c r="E474" s="27" t="s">
        <v>589</v>
      </c>
    </row>
    <row r="475" ht="26.4">
      <c r="A475" s="1" t="s">
        <v>587</v>
      </c>
      <c r="B475" s="1">
        <v>60</v>
      </c>
      <c r="C475" s="26" t="s">
        <v>8367</v>
      </c>
      <c r="D475" t="s">
        <v>589</v>
      </c>
      <c r="E475" s="27" t="s">
        <v>8358</v>
      </c>
      <c r="F475" s="28" t="s">
        <v>621</v>
      </c>
      <c r="G475" s="29">
        <v>2</v>
      </c>
      <c r="H475" s="28">
        <v>0</v>
      </c>
      <c r="I475" s="30">
        <f>ROUND(G475*H475,P4)</f>
        <v>0</v>
      </c>
      <c r="L475" s="30">
        <v>0</v>
      </c>
      <c r="M475" s="24">
        <f>ROUND(G475*L475,P4)</f>
        <v>0</v>
      </c>
      <c r="N475" s="25" t="s">
        <v>3227</v>
      </c>
      <c r="O475" s="31">
        <f>M475*AA475</f>
        <v>0</v>
      </c>
      <c r="P475" s="1">
        <v>3</v>
      </c>
      <c r="AA475" s="1">
        <f>IF(P475=1,$O$3,IF(P475=2,$O$4,$O$5))</f>
        <v>0</v>
      </c>
    </row>
    <row r="476" ht="26.4">
      <c r="A476" s="1" t="s">
        <v>593</v>
      </c>
      <c r="E476" s="27" t="s">
        <v>8358</v>
      </c>
    </row>
    <row r="477">
      <c r="A477" s="1" t="s">
        <v>594</v>
      </c>
    </row>
    <row r="478">
      <c r="A478" s="1" t="s">
        <v>596</v>
      </c>
      <c r="E478" s="27" t="s">
        <v>589</v>
      </c>
    </row>
    <row r="479">
      <c r="A479" s="1" t="s">
        <v>587</v>
      </c>
      <c r="B479" s="1">
        <v>61</v>
      </c>
      <c r="C479" s="26" t="s">
        <v>8369</v>
      </c>
      <c r="D479" t="s">
        <v>589</v>
      </c>
      <c r="E479" s="27" t="s">
        <v>8360</v>
      </c>
      <c r="F479" s="28" t="s">
        <v>4131</v>
      </c>
      <c r="G479" s="29">
        <v>2</v>
      </c>
      <c r="H479" s="28">
        <v>0</v>
      </c>
      <c r="I479" s="30">
        <f>ROUND(G479*H479,P4)</f>
        <v>0</v>
      </c>
      <c r="L479" s="30">
        <v>0</v>
      </c>
      <c r="M479" s="24">
        <f>ROUND(G479*L479,P4)</f>
        <v>0</v>
      </c>
      <c r="N479" s="25" t="s">
        <v>3227</v>
      </c>
      <c r="O479" s="31">
        <f>M479*AA479</f>
        <v>0</v>
      </c>
      <c r="P479" s="1">
        <v>3</v>
      </c>
      <c r="AA479" s="1">
        <f>IF(P479=1,$O$3,IF(P479=2,$O$4,$O$5))</f>
        <v>0</v>
      </c>
    </row>
    <row r="480">
      <c r="A480" s="1" t="s">
        <v>593</v>
      </c>
      <c r="E480" s="27" t="s">
        <v>8360</v>
      </c>
    </row>
    <row r="481">
      <c r="A481" s="1" t="s">
        <v>594</v>
      </c>
    </row>
    <row r="482">
      <c r="A482" s="1" t="s">
        <v>596</v>
      </c>
      <c r="E482" s="27" t="s">
        <v>589</v>
      </c>
    </row>
    <row r="483">
      <c r="A483" s="1" t="s">
        <v>584</v>
      </c>
      <c r="C483" s="22" t="s">
        <v>8361</v>
      </c>
      <c r="E483" s="23" t="s">
        <v>9539</v>
      </c>
      <c r="L483" s="24">
        <f>SUMIFS(L484:L503,A484:A503,"P")</f>
        <v>0</v>
      </c>
      <c r="M483" s="24">
        <f>SUMIFS(M484:M503,A484:A503,"P")</f>
        <v>0</v>
      </c>
      <c r="N483" s="25"/>
    </row>
    <row r="484">
      <c r="A484" s="1" t="s">
        <v>587</v>
      </c>
      <c r="B484" s="1">
        <v>62</v>
      </c>
      <c r="C484" s="26" t="s">
        <v>8373</v>
      </c>
      <c r="D484" t="s">
        <v>589</v>
      </c>
      <c r="E484" s="27" t="s">
        <v>9541</v>
      </c>
      <c r="F484" s="28" t="s">
        <v>621</v>
      </c>
      <c r="G484" s="29">
        <v>40</v>
      </c>
      <c r="H484" s="28">
        <v>0</v>
      </c>
      <c r="I484" s="30">
        <f>ROUND(G484*H484,P4)</f>
        <v>0</v>
      </c>
      <c r="L484" s="30">
        <v>0</v>
      </c>
      <c r="M484" s="24">
        <f>ROUND(G484*L484,P4)</f>
        <v>0</v>
      </c>
      <c r="N484" s="25" t="s">
        <v>3227</v>
      </c>
      <c r="O484" s="31">
        <f>M484*AA484</f>
        <v>0</v>
      </c>
      <c r="P484" s="1">
        <v>3</v>
      </c>
      <c r="AA484" s="1">
        <f>IF(P484=1,$O$3,IF(P484=2,$O$4,$O$5))</f>
        <v>0</v>
      </c>
    </row>
    <row r="485">
      <c r="A485" s="1" t="s">
        <v>593</v>
      </c>
      <c r="E485" s="27" t="s">
        <v>9541</v>
      </c>
    </row>
    <row r="486">
      <c r="A486" s="1" t="s">
        <v>594</v>
      </c>
    </row>
    <row r="487">
      <c r="A487" s="1" t="s">
        <v>596</v>
      </c>
      <c r="E487" s="27" t="s">
        <v>589</v>
      </c>
    </row>
    <row r="488">
      <c r="A488" s="1" t="s">
        <v>587</v>
      </c>
      <c r="B488" s="1">
        <v>63</v>
      </c>
      <c r="C488" s="26" t="s">
        <v>8375</v>
      </c>
      <c r="D488" t="s">
        <v>589</v>
      </c>
      <c r="E488" s="27" t="s">
        <v>9543</v>
      </c>
      <c r="F488" s="28" t="s">
        <v>3050</v>
      </c>
      <c r="G488" s="29">
        <v>146</v>
      </c>
      <c r="H488" s="28">
        <v>0</v>
      </c>
      <c r="I488" s="30">
        <f>ROUND(G488*H488,P4)</f>
        <v>0</v>
      </c>
      <c r="L488" s="30">
        <v>0</v>
      </c>
      <c r="M488" s="24">
        <f>ROUND(G488*L488,P4)</f>
        <v>0</v>
      </c>
      <c r="N488" s="25" t="s">
        <v>3227</v>
      </c>
      <c r="O488" s="31">
        <f>M488*AA488</f>
        <v>0</v>
      </c>
      <c r="P488" s="1">
        <v>3</v>
      </c>
      <c r="AA488" s="1">
        <f>IF(P488=1,$O$3,IF(P488=2,$O$4,$O$5))</f>
        <v>0</v>
      </c>
    </row>
    <row r="489">
      <c r="A489" s="1" t="s">
        <v>593</v>
      </c>
      <c r="E489" s="27" t="s">
        <v>9543</v>
      </c>
    </row>
    <row r="490">
      <c r="A490" s="1" t="s">
        <v>594</v>
      </c>
    </row>
    <row r="491">
      <c r="A491" s="1" t="s">
        <v>596</v>
      </c>
      <c r="E491" s="27" t="s">
        <v>589</v>
      </c>
    </row>
    <row r="492">
      <c r="A492" s="1" t="s">
        <v>587</v>
      </c>
      <c r="B492" s="1">
        <v>64</v>
      </c>
      <c r="C492" s="26" t="s">
        <v>8377</v>
      </c>
      <c r="D492" t="s">
        <v>589</v>
      </c>
      <c r="E492" s="27" t="s">
        <v>9545</v>
      </c>
      <c r="F492" s="28" t="s">
        <v>621</v>
      </c>
      <c r="G492" s="29">
        <v>14</v>
      </c>
      <c r="H492" s="28">
        <v>0</v>
      </c>
      <c r="I492" s="30">
        <f>ROUND(G492*H492,P4)</f>
        <v>0</v>
      </c>
      <c r="L492" s="30">
        <v>0</v>
      </c>
      <c r="M492" s="24">
        <f>ROUND(G492*L492,P4)</f>
        <v>0</v>
      </c>
      <c r="N492" s="25" t="s">
        <v>3227</v>
      </c>
      <c r="O492" s="31">
        <f>M492*AA492</f>
        <v>0</v>
      </c>
      <c r="P492" s="1">
        <v>3</v>
      </c>
      <c r="AA492" s="1">
        <f>IF(P492=1,$O$3,IF(P492=2,$O$4,$O$5))</f>
        <v>0</v>
      </c>
    </row>
    <row r="493">
      <c r="A493" s="1" t="s">
        <v>593</v>
      </c>
      <c r="E493" s="27" t="s">
        <v>9545</v>
      </c>
    </row>
    <row r="494">
      <c r="A494" s="1" t="s">
        <v>594</v>
      </c>
    </row>
    <row r="495">
      <c r="A495" s="1" t="s">
        <v>596</v>
      </c>
      <c r="E495" s="27" t="s">
        <v>589</v>
      </c>
    </row>
    <row r="496">
      <c r="A496" s="1" t="s">
        <v>587</v>
      </c>
      <c r="B496" s="1">
        <v>65</v>
      </c>
      <c r="C496" s="26" t="s">
        <v>8379</v>
      </c>
      <c r="D496" t="s">
        <v>589</v>
      </c>
      <c r="E496" s="27" t="s">
        <v>9547</v>
      </c>
      <c r="F496" s="28" t="s">
        <v>621</v>
      </c>
      <c r="G496" s="29">
        <v>2</v>
      </c>
      <c r="H496" s="28">
        <v>0</v>
      </c>
      <c r="I496" s="30">
        <f>ROUND(G496*H496,P4)</f>
        <v>0</v>
      </c>
      <c r="L496" s="30">
        <v>0</v>
      </c>
      <c r="M496" s="24">
        <f>ROUND(G496*L496,P4)</f>
        <v>0</v>
      </c>
      <c r="N496" s="25" t="s">
        <v>3227</v>
      </c>
      <c r="O496" s="31">
        <f>M496*AA496</f>
        <v>0</v>
      </c>
      <c r="P496" s="1">
        <v>3</v>
      </c>
      <c r="AA496" s="1">
        <f>IF(P496=1,$O$3,IF(P496=2,$O$4,$O$5))</f>
        <v>0</v>
      </c>
    </row>
    <row r="497">
      <c r="A497" s="1" t="s">
        <v>593</v>
      </c>
      <c r="E497" s="27" t="s">
        <v>9547</v>
      </c>
    </row>
    <row r="498">
      <c r="A498" s="1" t="s">
        <v>594</v>
      </c>
    </row>
    <row r="499">
      <c r="A499" s="1" t="s">
        <v>596</v>
      </c>
      <c r="E499" s="27" t="s">
        <v>589</v>
      </c>
    </row>
    <row r="500">
      <c r="A500" s="1" t="s">
        <v>587</v>
      </c>
      <c r="B500" s="1">
        <v>66</v>
      </c>
      <c r="C500" s="26" t="s">
        <v>8381</v>
      </c>
      <c r="D500" t="s">
        <v>589</v>
      </c>
      <c r="E500" s="27" t="s">
        <v>9506</v>
      </c>
      <c r="F500" s="28" t="s">
        <v>621</v>
      </c>
      <c r="G500" s="29">
        <v>2</v>
      </c>
      <c r="H500" s="28">
        <v>0</v>
      </c>
      <c r="I500" s="30">
        <f>ROUND(G500*H500,P4)</f>
        <v>0</v>
      </c>
      <c r="L500" s="30">
        <v>0</v>
      </c>
      <c r="M500" s="24">
        <f>ROUND(G500*L500,P4)</f>
        <v>0</v>
      </c>
      <c r="N500" s="25" t="s">
        <v>3227</v>
      </c>
      <c r="O500" s="31">
        <f>M500*AA500</f>
        <v>0</v>
      </c>
      <c r="P500" s="1">
        <v>3</v>
      </c>
      <c r="AA500" s="1">
        <f>IF(P500=1,$O$3,IF(P500=2,$O$4,$O$5))</f>
        <v>0</v>
      </c>
    </row>
    <row r="501">
      <c r="A501" s="1" t="s">
        <v>593</v>
      </c>
      <c r="E501" s="27" t="s">
        <v>9506</v>
      </c>
    </row>
    <row r="502">
      <c r="A502" s="1" t="s">
        <v>594</v>
      </c>
    </row>
    <row r="503">
      <c r="A503" s="1" t="s">
        <v>596</v>
      </c>
      <c r="E503" s="27" t="s">
        <v>589</v>
      </c>
    </row>
    <row r="504">
      <c r="A504" s="1" t="s">
        <v>584</v>
      </c>
      <c r="C504" s="22" t="s">
        <v>8385</v>
      </c>
      <c r="E504" s="23" t="s">
        <v>8386</v>
      </c>
      <c r="L504" s="24">
        <f>SUMIFS(L505:L528,A505:A528,"P")</f>
        <v>0</v>
      </c>
      <c r="M504" s="24">
        <f>SUMIFS(M505:M528,A505:A528,"P")</f>
        <v>0</v>
      </c>
      <c r="N504" s="25"/>
    </row>
    <row r="505">
      <c r="A505" s="1" t="s">
        <v>587</v>
      </c>
      <c r="B505" s="1">
        <v>67</v>
      </c>
      <c r="C505" s="26" t="s">
        <v>9305</v>
      </c>
      <c r="D505" t="s">
        <v>589</v>
      </c>
      <c r="E505" s="27" t="s">
        <v>3168</v>
      </c>
      <c r="F505" s="28" t="s">
        <v>4131</v>
      </c>
      <c r="G505" s="29">
        <v>1</v>
      </c>
      <c r="H505" s="28">
        <v>0</v>
      </c>
      <c r="I505" s="30">
        <f>ROUND(G505*H505,P4)</f>
        <v>0</v>
      </c>
      <c r="L505" s="30">
        <v>0</v>
      </c>
      <c r="M505" s="24">
        <f>ROUND(G505*L505,P4)</f>
        <v>0</v>
      </c>
      <c r="N505" s="25" t="s">
        <v>3227</v>
      </c>
      <c r="O505" s="31">
        <f>M505*AA505</f>
        <v>0</v>
      </c>
      <c r="P505" s="1">
        <v>3</v>
      </c>
      <c r="AA505" s="1">
        <f>IF(P505=1,$O$3,IF(P505=2,$O$4,$O$5))</f>
        <v>0</v>
      </c>
    </row>
    <row r="506">
      <c r="A506" s="1" t="s">
        <v>593</v>
      </c>
      <c r="E506" s="27" t="s">
        <v>3168</v>
      </c>
    </row>
    <row r="507">
      <c r="A507" s="1" t="s">
        <v>594</v>
      </c>
    </row>
    <row r="508">
      <c r="A508" s="1" t="s">
        <v>596</v>
      </c>
      <c r="E508" s="27" t="s">
        <v>589</v>
      </c>
    </row>
    <row r="509" ht="26.4">
      <c r="A509" s="1" t="s">
        <v>587</v>
      </c>
      <c r="B509" s="1">
        <v>68</v>
      </c>
      <c r="C509" s="26" t="s">
        <v>8387</v>
      </c>
      <c r="D509" t="s">
        <v>589</v>
      </c>
      <c r="E509" s="27" t="s">
        <v>6500</v>
      </c>
      <c r="F509" s="28" t="s">
        <v>4131</v>
      </c>
      <c r="G509" s="29">
        <v>1</v>
      </c>
      <c r="H509" s="28">
        <v>0</v>
      </c>
      <c r="I509" s="30">
        <f>ROUND(G509*H509,P4)</f>
        <v>0</v>
      </c>
      <c r="L509" s="30">
        <v>0</v>
      </c>
      <c r="M509" s="24">
        <f>ROUND(G509*L509,P4)</f>
        <v>0</v>
      </c>
      <c r="N509" s="25" t="s">
        <v>3227</v>
      </c>
      <c r="O509" s="31">
        <f>M509*AA509</f>
        <v>0</v>
      </c>
      <c r="P509" s="1">
        <v>3</v>
      </c>
      <c r="AA509" s="1">
        <f>IF(P509=1,$O$3,IF(P509=2,$O$4,$O$5))</f>
        <v>0</v>
      </c>
    </row>
    <row r="510" ht="26.4">
      <c r="A510" s="1" t="s">
        <v>593</v>
      </c>
      <c r="E510" s="27" t="s">
        <v>6500</v>
      </c>
    </row>
    <row r="511">
      <c r="A511" s="1" t="s">
        <v>594</v>
      </c>
    </row>
    <row r="512">
      <c r="A512" s="1" t="s">
        <v>596</v>
      </c>
      <c r="E512" s="27" t="s">
        <v>589</v>
      </c>
    </row>
    <row r="513" ht="26.4">
      <c r="A513" s="1" t="s">
        <v>587</v>
      </c>
      <c r="B513" s="1">
        <v>69</v>
      </c>
      <c r="C513" s="26" t="s">
        <v>8388</v>
      </c>
      <c r="D513" t="s">
        <v>589</v>
      </c>
      <c r="E513" s="27" t="s">
        <v>1553</v>
      </c>
      <c r="F513" s="28" t="s">
        <v>4131</v>
      </c>
      <c r="G513" s="29">
        <v>1</v>
      </c>
      <c r="H513" s="28">
        <v>0</v>
      </c>
      <c r="I513" s="30">
        <f>ROUND(G513*H513,P4)</f>
        <v>0</v>
      </c>
      <c r="L513" s="30">
        <v>0</v>
      </c>
      <c r="M513" s="24">
        <f>ROUND(G513*L513,P4)</f>
        <v>0</v>
      </c>
      <c r="N513" s="25" t="s">
        <v>3227</v>
      </c>
      <c r="O513" s="31">
        <f>M513*AA513</f>
        <v>0</v>
      </c>
      <c r="P513" s="1">
        <v>3</v>
      </c>
      <c r="AA513" s="1">
        <f>IF(P513=1,$O$3,IF(P513=2,$O$4,$O$5))</f>
        <v>0</v>
      </c>
    </row>
    <row r="514" ht="26.4">
      <c r="A514" s="1" t="s">
        <v>593</v>
      </c>
      <c r="E514" s="27" t="s">
        <v>1553</v>
      </c>
    </row>
    <row r="515">
      <c r="A515" s="1" t="s">
        <v>594</v>
      </c>
    </row>
    <row r="516">
      <c r="A516" s="1" t="s">
        <v>596</v>
      </c>
      <c r="E516" s="27" t="s">
        <v>589</v>
      </c>
    </row>
    <row r="517">
      <c r="A517" s="1" t="s">
        <v>587</v>
      </c>
      <c r="B517" s="1">
        <v>70</v>
      </c>
      <c r="C517" s="26" t="s">
        <v>8389</v>
      </c>
      <c r="D517" t="s">
        <v>589</v>
      </c>
      <c r="E517" s="27" t="s">
        <v>2941</v>
      </c>
      <c r="F517" s="28" t="s">
        <v>835</v>
      </c>
      <c r="G517" s="29">
        <v>88</v>
      </c>
      <c r="H517" s="28">
        <v>0</v>
      </c>
      <c r="I517" s="30">
        <f>ROUND(G517*H517,P4)</f>
        <v>0</v>
      </c>
      <c r="L517" s="30">
        <v>0</v>
      </c>
      <c r="M517" s="24">
        <f>ROUND(G517*L517,P4)</f>
        <v>0</v>
      </c>
      <c r="N517" s="25" t="s">
        <v>3227</v>
      </c>
      <c r="O517" s="31">
        <f>M517*AA517</f>
        <v>0</v>
      </c>
      <c r="P517" s="1">
        <v>3</v>
      </c>
      <c r="AA517" s="1">
        <f>IF(P517=1,$O$3,IF(P517=2,$O$4,$O$5))</f>
        <v>0</v>
      </c>
    </row>
    <row r="518">
      <c r="A518" s="1" t="s">
        <v>593</v>
      </c>
      <c r="E518" s="27" t="s">
        <v>2941</v>
      </c>
    </row>
    <row r="519">
      <c r="A519" s="1" t="s">
        <v>594</v>
      </c>
    </row>
    <row r="520">
      <c r="A520" s="1" t="s">
        <v>596</v>
      </c>
      <c r="E520" s="27" t="s">
        <v>589</v>
      </c>
    </row>
    <row r="521">
      <c r="A521" s="1" t="s">
        <v>587</v>
      </c>
      <c r="B521" s="1">
        <v>71</v>
      </c>
      <c r="C521" s="26" t="s">
        <v>8390</v>
      </c>
      <c r="D521" t="s">
        <v>589</v>
      </c>
      <c r="E521" s="27" t="s">
        <v>1557</v>
      </c>
      <c r="F521" s="28" t="s">
        <v>835</v>
      </c>
      <c r="G521" s="29">
        <v>16</v>
      </c>
      <c r="H521" s="28">
        <v>0</v>
      </c>
      <c r="I521" s="30">
        <f>ROUND(G521*H521,P4)</f>
        <v>0</v>
      </c>
      <c r="L521" s="30">
        <v>0</v>
      </c>
      <c r="M521" s="24">
        <f>ROUND(G521*L521,P4)</f>
        <v>0</v>
      </c>
      <c r="N521" s="25" t="s">
        <v>3227</v>
      </c>
      <c r="O521" s="31">
        <f>M521*AA521</f>
        <v>0</v>
      </c>
      <c r="P521" s="1">
        <v>3</v>
      </c>
      <c r="AA521" s="1">
        <f>IF(P521=1,$O$3,IF(P521=2,$O$4,$O$5))</f>
        <v>0</v>
      </c>
    </row>
    <row r="522">
      <c r="A522" s="1" t="s">
        <v>593</v>
      </c>
      <c r="E522" s="27" t="s">
        <v>1557</v>
      </c>
    </row>
    <row r="523">
      <c r="A523" s="1" t="s">
        <v>594</v>
      </c>
    </row>
    <row r="524">
      <c r="A524" s="1" t="s">
        <v>596</v>
      </c>
      <c r="E524" s="27" t="s">
        <v>589</v>
      </c>
    </row>
    <row r="525">
      <c r="A525" s="1" t="s">
        <v>587</v>
      </c>
      <c r="B525" s="1">
        <v>72</v>
      </c>
      <c r="C525" s="26" t="s">
        <v>8391</v>
      </c>
      <c r="D525" t="s">
        <v>589</v>
      </c>
      <c r="E525" s="27" t="s">
        <v>1561</v>
      </c>
      <c r="F525" s="28" t="s">
        <v>835</v>
      </c>
      <c r="G525" s="29">
        <v>8</v>
      </c>
      <c r="H525" s="28">
        <v>0</v>
      </c>
      <c r="I525" s="30">
        <f>ROUND(G525*H525,P4)</f>
        <v>0</v>
      </c>
      <c r="L525" s="30">
        <v>0</v>
      </c>
      <c r="M525" s="24">
        <f>ROUND(G525*L525,P4)</f>
        <v>0</v>
      </c>
      <c r="N525" s="25" t="s">
        <v>3227</v>
      </c>
      <c r="O525" s="31">
        <f>M525*AA525</f>
        <v>0</v>
      </c>
      <c r="P525" s="1">
        <v>3</v>
      </c>
      <c r="AA525" s="1">
        <f>IF(P525=1,$O$3,IF(P525=2,$O$4,$O$5))</f>
        <v>0</v>
      </c>
    </row>
    <row r="526">
      <c r="A526" s="1" t="s">
        <v>593</v>
      </c>
      <c r="E526" s="27" t="s">
        <v>1561</v>
      </c>
    </row>
    <row r="527">
      <c r="A527" s="1" t="s">
        <v>594</v>
      </c>
    </row>
    <row r="528">
      <c r="A528" s="1" t="s">
        <v>596</v>
      </c>
      <c r="E528" s="27" t="s">
        <v>589</v>
      </c>
    </row>
    <row r="529">
      <c r="A529" s="1" t="s">
        <v>584</v>
      </c>
      <c r="C529" s="22" t="s">
        <v>9298</v>
      </c>
      <c r="E529" s="23" t="s">
        <v>8504</v>
      </c>
      <c r="L529" s="24">
        <f>SUMIFS(L530:L537,A530:A537,"P")</f>
        <v>0</v>
      </c>
      <c r="M529" s="24">
        <f>SUMIFS(M530:M537,A530:A537,"P")</f>
        <v>0</v>
      </c>
      <c r="N529" s="25"/>
    </row>
    <row r="530">
      <c r="A530" s="1" t="s">
        <v>587</v>
      </c>
      <c r="B530" s="1">
        <v>73</v>
      </c>
      <c r="C530" s="26" t="s">
        <v>9308</v>
      </c>
      <c r="D530" t="s">
        <v>589</v>
      </c>
      <c r="E530" s="27" t="s">
        <v>3212</v>
      </c>
      <c r="F530" s="28" t="s">
        <v>4131</v>
      </c>
      <c r="G530" s="29">
        <v>10</v>
      </c>
      <c r="H530" s="28">
        <v>0</v>
      </c>
      <c r="I530" s="30">
        <f>ROUND(G530*H530,P4)</f>
        <v>0</v>
      </c>
      <c r="L530" s="30">
        <v>0</v>
      </c>
      <c r="M530" s="24">
        <f>ROUND(G530*L530,P4)</f>
        <v>0</v>
      </c>
      <c r="N530" s="25" t="s">
        <v>3227</v>
      </c>
      <c r="O530" s="31">
        <f>M530*AA530</f>
        <v>0</v>
      </c>
      <c r="P530" s="1">
        <v>3</v>
      </c>
      <c r="AA530" s="1">
        <f>IF(P530=1,$O$3,IF(P530=2,$O$4,$O$5))</f>
        <v>0</v>
      </c>
    </row>
    <row r="531">
      <c r="A531" s="1" t="s">
        <v>593</v>
      </c>
      <c r="E531" s="27" t="s">
        <v>3212</v>
      </c>
    </row>
    <row r="532">
      <c r="A532" s="1" t="s">
        <v>594</v>
      </c>
    </row>
    <row r="533">
      <c r="A533" s="1" t="s">
        <v>596</v>
      </c>
      <c r="E533" s="27" t="s">
        <v>589</v>
      </c>
    </row>
    <row r="534">
      <c r="A534" s="1" t="s">
        <v>587</v>
      </c>
      <c r="B534" s="1">
        <v>74</v>
      </c>
      <c r="C534" s="26" t="s">
        <v>8393</v>
      </c>
      <c r="D534" t="s">
        <v>589</v>
      </c>
      <c r="E534" s="27" t="s">
        <v>8395</v>
      </c>
      <c r="F534" s="28" t="s">
        <v>591</v>
      </c>
      <c r="G534" s="29">
        <v>4</v>
      </c>
      <c r="H534" s="28">
        <v>0</v>
      </c>
      <c r="I534" s="30">
        <f>ROUND(G534*H534,P4)</f>
        <v>0</v>
      </c>
      <c r="L534" s="30">
        <v>0</v>
      </c>
      <c r="M534" s="24">
        <f>ROUND(G534*L534,P4)</f>
        <v>0</v>
      </c>
      <c r="N534" s="25" t="s">
        <v>3227</v>
      </c>
      <c r="O534" s="31">
        <f>M534*AA534</f>
        <v>0</v>
      </c>
      <c r="P534" s="1">
        <v>3</v>
      </c>
      <c r="AA534" s="1">
        <f>IF(P534=1,$O$3,IF(P534=2,$O$4,$O$5))</f>
        <v>0</v>
      </c>
    </row>
    <row r="535">
      <c r="A535" s="1" t="s">
        <v>593</v>
      </c>
      <c r="E535" s="27" t="s">
        <v>8395</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9567</v>
      </c>
      <c r="E8" s="23" t="s">
        <v>431</v>
      </c>
      <c r="L8" s="24">
        <f>L9+L42+L95+L100+L105</f>
        <v>0</v>
      </c>
      <c r="M8" s="24">
        <f>M9+M42+M95+M100+M105</f>
        <v>0</v>
      </c>
      <c r="N8" s="25"/>
    </row>
    <row r="9">
      <c r="A9" s="1" t="s">
        <v>584</v>
      </c>
      <c r="C9" s="22" t="s">
        <v>585</v>
      </c>
      <c r="E9" s="23" t="s">
        <v>9382</v>
      </c>
      <c r="L9" s="24">
        <f>SUMIFS(L10:L41,A10:A41,"P")</f>
        <v>0</v>
      </c>
      <c r="M9" s="24">
        <f>SUMIFS(M10:M41,A10:A41,"P")</f>
        <v>0</v>
      </c>
      <c r="N9" s="25"/>
    </row>
    <row r="10" ht="26.4">
      <c r="A10" s="1" t="s">
        <v>587</v>
      </c>
      <c r="B10" s="1">
        <v>1</v>
      </c>
      <c r="C10" s="26" t="s">
        <v>9386</v>
      </c>
      <c r="D10" t="s">
        <v>589</v>
      </c>
      <c r="E10" s="27" t="s">
        <v>9387</v>
      </c>
      <c r="F10" s="28" t="s">
        <v>591</v>
      </c>
      <c r="G10" s="29">
        <v>32.435000000000002</v>
      </c>
      <c r="H10" s="28">
        <v>0</v>
      </c>
      <c r="I10" s="30">
        <f>ROUND(G10*H10,P4)</f>
        <v>0</v>
      </c>
      <c r="L10" s="30">
        <v>0</v>
      </c>
      <c r="M10" s="24">
        <f>ROUND(G10*L10,P4)</f>
        <v>0</v>
      </c>
      <c r="N10" s="25" t="s">
        <v>592</v>
      </c>
      <c r="O10" s="31">
        <f>M10*AA10</f>
        <v>0</v>
      </c>
      <c r="P10" s="1">
        <v>3</v>
      </c>
      <c r="AA10" s="1">
        <f>IF(P10=1,$O$3,IF(P10=2,$O$4,$O$5))</f>
        <v>0</v>
      </c>
    </row>
    <row r="11">
      <c r="A11" s="1" t="s">
        <v>593</v>
      </c>
      <c r="E11" s="27" t="s">
        <v>9387</v>
      </c>
    </row>
    <row r="12" ht="26.4">
      <c r="A12" s="1" t="s">
        <v>594</v>
      </c>
      <c r="E12" s="32" t="s">
        <v>9568</v>
      </c>
    </row>
    <row r="13" ht="356.4">
      <c r="A13" s="1" t="s">
        <v>596</v>
      </c>
      <c r="E13" s="27" t="s">
        <v>597</v>
      </c>
    </row>
    <row r="14" ht="26.4">
      <c r="A14" s="1" t="s">
        <v>587</v>
      </c>
      <c r="B14" s="1">
        <v>2</v>
      </c>
      <c r="C14" s="26" t="s">
        <v>9390</v>
      </c>
      <c r="D14" t="s">
        <v>589</v>
      </c>
      <c r="E14" s="27" t="s">
        <v>9391</v>
      </c>
      <c r="F14" s="28" t="s">
        <v>607</v>
      </c>
      <c r="G14" s="29">
        <v>8</v>
      </c>
      <c r="H14" s="28">
        <v>0</v>
      </c>
      <c r="I14" s="30">
        <f>ROUND(G14*H14,P4)</f>
        <v>0</v>
      </c>
      <c r="L14" s="30">
        <v>0</v>
      </c>
      <c r="M14" s="24">
        <f>ROUND(G14*L14,P4)</f>
        <v>0</v>
      </c>
      <c r="N14" s="25" t="s">
        <v>592</v>
      </c>
      <c r="O14" s="31">
        <f>M14*AA14</f>
        <v>0</v>
      </c>
      <c r="P14" s="1">
        <v>3</v>
      </c>
      <c r="AA14" s="1">
        <f>IF(P14=1,$O$3,IF(P14=2,$O$4,$O$5))</f>
        <v>0</v>
      </c>
    </row>
    <row r="15">
      <c r="A15" s="1" t="s">
        <v>593</v>
      </c>
      <c r="E15" s="27" t="s">
        <v>9391</v>
      </c>
    </row>
    <row r="16" ht="26.4">
      <c r="A16" s="1" t="s">
        <v>594</v>
      </c>
      <c r="E16" s="32" t="s">
        <v>9569</v>
      </c>
    </row>
    <row r="17" ht="92.4">
      <c r="A17" s="1" t="s">
        <v>596</v>
      </c>
      <c r="E17" s="27" t="s">
        <v>9393</v>
      </c>
    </row>
    <row r="18" ht="26.4">
      <c r="A18" s="1" t="s">
        <v>587</v>
      </c>
      <c r="B18" s="1">
        <v>3</v>
      </c>
      <c r="C18" s="26" t="s">
        <v>9394</v>
      </c>
      <c r="D18" t="s">
        <v>589</v>
      </c>
      <c r="E18" s="27" t="s">
        <v>9395</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9395</v>
      </c>
    </row>
    <row r="20" ht="26.4">
      <c r="A20" s="1" t="s">
        <v>594</v>
      </c>
      <c r="E20" s="32" t="s">
        <v>9570</v>
      </c>
    </row>
    <row r="21" ht="382.8">
      <c r="A21" s="1" t="s">
        <v>596</v>
      </c>
      <c r="E21" s="27" t="s">
        <v>3769</v>
      </c>
    </row>
    <row r="22" ht="26.4">
      <c r="A22" s="1" t="s">
        <v>587</v>
      </c>
      <c r="B22" s="1">
        <v>4</v>
      </c>
      <c r="C22" s="26" t="s">
        <v>4114</v>
      </c>
      <c r="D22" t="s">
        <v>589</v>
      </c>
      <c r="E22" s="27" t="s">
        <v>4115</v>
      </c>
      <c r="F22" s="28" t="s">
        <v>591</v>
      </c>
      <c r="G22" s="29">
        <v>13.880000000000001</v>
      </c>
      <c r="H22" s="28">
        <v>0</v>
      </c>
      <c r="I22" s="30">
        <f>ROUND(G22*H22,P4)</f>
        <v>0</v>
      </c>
      <c r="L22" s="30">
        <v>0</v>
      </c>
      <c r="M22" s="24">
        <f>ROUND(G22*L22,P4)</f>
        <v>0</v>
      </c>
      <c r="N22" s="25" t="s">
        <v>592</v>
      </c>
      <c r="O22" s="31">
        <f>M22*AA22</f>
        <v>0</v>
      </c>
      <c r="P22" s="1">
        <v>3</v>
      </c>
      <c r="AA22" s="1">
        <f>IF(P22=1,$O$3,IF(P22=2,$O$4,$O$5))</f>
        <v>0</v>
      </c>
    </row>
    <row r="23">
      <c r="A23" s="1" t="s">
        <v>593</v>
      </c>
      <c r="E23" s="27" t="s">
        <v>4115</v>
      </c>
    </row>
    <row r="24" ht="26.4">
      <c r="A24" s="1" t="s">
        <v>594</v>
      </c>
      <c r="E24" s="32" t="s">
        <v>9571</v>
      </c>
    </row>
    <row r="25" ht="382.8">
      <c r="A25" s="1" t="s">
        <v>596</v>
      </c>
      <c r="E25" s="27" t="s">
        <v>2577</v>
      </c>
    </row>
    <row r="26" ht="26.4">
      <c r="A26" s="1" t="s">
        <v>587</v>
      </c>
      <c r="B26" s="1">
        <v>5</v>
      </c>
      <c r="C26" s="26" t="s">
        <v>2578</v>
      </c>
      <c r="D26" t="s">
        <v>589</v>
      </c>
      <c r="E26" s="27" t="s">
        <v>2579</v>
      </c>
      <c r="F26" s="28" t="s">
        <v>695</v>
      </c>
      <c r="G26" s="29">
        <v>2.4289999999999998</v>
      </c>
      <c r="H26" s="28">
        <v>0</v>
      </c>
      <c r="I26" s="30">
        <f>ROUND(G26*H26,P4)</f>
        <v>0</v>
      </c>
      <c r="L26" s="30">
        <v>0</v>
      </c>
      <c r="M26" s="24">
        <f>ROUND(G26*L26,P4)</f>
        <v>0</v>
      </c>
      <c r="N26" s="25" t="s">
        <v>592</v>
      </c>
      <c r="O26" s="31">
        <f>M26*AA26</f>
        <v>0</v>
      </c>
      <c r="P26" s="1">
        <v>3</v>
      </c>
      <c r="AA26" s="1">
        <f>IF(P26=1,$O$3,IF(P26=2,$O$4,$O$5))</f>
        <v>0</v>
      </c>
    </row>
    <row r="27">
      <c r="A27" s="1" t="s">
        <v>593</v>
      </c>
      <c r="E27" s="27" t="s">
        <v>2579</v>
      </c>
    </row>
    <row r="28" ht="26.4">
      <c r="A28" s="1" t="s">
        <v>594</v>
      </c>
      <c r="E28" s="32" t="s">
        <v>9572</v>
      </c>
    </row>
    <row r="29" ht="316.8">
      <c r="A29" s="1" t="s">
        <v>596</v>
      </c>
      <c r="E29" s="27" t="s">
        <v>2581</v>
      </c>
    </row>
    <row r="30" ht="26.4">
      <c r="A30" s="1" t="s">
        <v>587</v>
      </c>
      <c r="B30" s="1">
        <v>6</v>
      </c>
      <c r="C30" s="26" t="s">
        <v>9399</v>
      </c>
      <c r="D30" t="s">
        <v>589</v>
      </c>
      <c r="E30" s="27" t="s">
        <v>9400</v>
      </c>
      <c r="F30" s="28" t="s">
        <v>621</v>
      </c>
      <c r="G30" s="29">
        <v>32</v>
      </c>
      <c r="H30" s="28">
        <v>0</v>
      </c>
      <c r="I30" s="30">
        <f>ROUND(G30*H30,P4)</f>
        <v>0</v>
      </c>
      <c r="L30" s="30">
        <v>0</v>
      </c>
      <c r="M30" s="24">
        <f>ROUND(G30*L30,P4)</f>
        <v>0</v>
      </c>
      <c r="N30" s="25" t="s">
        <v>592</v>
      </c>
      <c r="O30" s="31">
        <f>M30*AA30</f>
        <v>0</v>
      </c>
      <c r="P30" s="1">
        <v>3</v>
      </c>
      <c r="AA30" s="1">
        <f>IF(P30=1,$O$3,IF(P30=2,$O$4,$O$5))</f>
        <v>0</v>
      </c>
    </row>
    <row r="31">
      <c r="A31" s="1" t="s">
        <v>593</v>
      </c>
      <c r="E31" s="27" t="s">
        <v>9400</v>
      </c>
    </row>
    <row r="32" ht="26.4">
      <c r="A32" s="1" t="s">
        <v>594</v>
      </c>
      <c r="E32" s="32" t="s">
        <v>9573</v>
      </c>
    </row>
    <row r="33" ht="92.4">
      <c r="A33" s="1" t="s">
        <v>596</v>
      </c>
      <c r="E33" s="27" t="s">
        <v>9401</v>
      </c>
    </row>
    <row r="34" ht="26.4">
      <c r="A34" s="1" t="s">
        <v>587</v>
      </c>
      <c r="B34" s="1">
        <v>7</v>
      </c>
      <c r="C34" s="26" t="s">
        <v>9444</v>
      </c>
      <c r="D34" t="s">
        <v>589</v>
      </c>
      <c r="E34" s="27" t="s">
        <v>9445</v>
      </c>
      <c r="F34" s="28" t="s">
        <v>591</v>
      </c>
      <c r="G34" s="29">
        <v>0.071999999999999995</v>
      </c>
      <c r="H34" s="28">
        <v>0</v>
      </c>
      <c r="I34" s="30">
        <f>ROUND(G34*H34,P4)</f>
        <v>0</v>
      </c>
      <c r="L34" s="30">
        <v>0</v>
      </c>
      <c r="M34" s="24">
        <f>ROUND(G34*L34,P4)</f>
        <v>0</v>
      </c>
      <c r="N34" s="25" t="s">
        <v>592</v>
      </c>
      <c r="O34" s="31">
        <f>M34*AA34</f>
        <v>0</v>
      </c>
      <c r="P34" s="1">
        <v>3</v>
      </c>
      <c r="AA34" s="1">
        <f>IF(P34=1,$O$3,IF(P34=2,$O$4,$O$5))</f>
        <v>0</v>
      </c>
    </row>
    <row r="35">
      <c r="A35" s="1" t="s">
        <v>593</v>
      </c>
      <c r="E35" s="27" t="s">
        <v>9445</v>
      </c>
    </row>
    <row r="36" ht="26.4">
      <c r="A36" s="1" t="s">
        <v>594</v>
      </c>
      <c r="E36" s="32" t="s">
        <v>9574</v>
      </c>
    </row>
    <row r="37" ht="79.2">
      <c r="A37" s="1" t="s">
        <v>596</v>
      </c>
      <c r="E37" s="27" t="s">
        <v>9447</v>
      </c>
    </row>
    <row r="38">
      <c r="A38" s="1" t="s">
        <v>587</v>
      </c>
      <c r="B38" s="1">
        <v>8</v>
      </c>
      <c r="C38" s="26" t="s">
        <v>9402</v>
      </c>
      <c r="D38" t="s">
        <v>589</v>
      </c>
      <c r="E38" s="27" t="s">
        <v>9403</v>
      </c>
      <c r="F38" s="28" t="s">
        <v>614</v>
      </c>
      <c r="G38" s="29">
        <v>40.543999999999997</v>
      </c>
      <c r="H38" s="28">
        <v>0</v>
      </c>
      <c r="I38" s="30">
        <f>ROUND(G38*H38,P4)</f>
        <v>0</v>
      </c>
      <c r="L38" s="30">
        <v>0</v>
      </c>
      <c r="M38" s="24">
        <f>ROUND(G38*L38,P4)</f>
        <v>0</v>
      </c>
      <c r="N38" s="25" t="s">
        <v>589</v>
      </c>
      <c r="O38" s="31">
        <f>M38*AA38</f>
        <v>0</v>
      </c>
      <c r="P38" s="1">
        <v>3</v>
      </c>
      <c r="AA38" s="1">
        <f>IF(P38=1,$O$3,IF(P38=2,$O$4,$O$5))</f>
        <v>0</v>
      </c>
    </row>
    <row r="39">
      <c r="A39" s="1" t="s">
        <v>593</v>
      </c>
      <c r="E39" s="27" t="s">
        <v>9403</v>
      </c>
    </row>
    <row r="40" ht="26.4">
      <c r="A40" s="1" t="s">
        <v>594</v>
      </c>
      <c r="E40" s="32" t="s">
        <v>9575</v>
      </c>
    </row>
    <row r="41">
      <c r="A41" s="1" t="s">
        <v>596</v>
      </c>
      <c r="E41" s="27" t="s">
        <v>589</v>
      </c>
    </row>
    <row r="42">
      <c r="A42" s="1" t="s">
        <v>584</v>
      </c>
      <c r="C42" s="22" t="s">
        <v>2572</v>
      </c>
      <c r="E42" s="23" t="s">
        <v>4125</v>
      </c>
      <c r="L42" s="24">
        <f>SUMIFS(L43:L94,A43:A94,"P")</f>
        <v>0</v>
      </c>
      <c r="M42" s="24">
        <f>SUMIFS(M43:M94,A43:A94,"P")</f>
        <v>0</v>
      </c>
      <c r="N42" s="25"/>
    </row>
    <row r="43" ht="26.4">
      <c r="A43" s="1" t="s">
        <v>587</v>
      </c>
      <c r="B43" s="1">
        <v>9</v>
      </c>
      <c r="C43" s="26" t="s">
        <v>9405</v>
      </c>
      <c r="D43" t="s">
        <v>589</v>
      </c>
      <c r="E43" s="27" t="s">
        <v>9406</v>
      </c>
      <c r="F43" s="28" t="s">
        <v>695</v>
      </c>
      <c r="G43" s="29">
        <v>0.434</v>
      </c>
      <c r="H43" s="28">
        <v>0</v>
      </c>
      <c r="I43" s="30">
        <f>ROUND(G43*H43,P4)</f>
        <v>0</v>
      </c>
      <c r="L43" s="30">
        <v>0</v>
      </c>
      <c r="M43" s="24">
        <f>ROUND(G43*L43,P4)</f>
        <v>0</v>
      </c>
      <c r="N43" s="25" t="s">
        <v>592</v>
      </c>
      <c r="O43" s="31">
        <f>M43*AA43</f>
        <v>0</v>
      </c>
      <c r="P43" s="1">
        <v>3</v>
      </c>
      <c r="AA43" s="1">
        <f>IF(P43=1,$O$3,IF(P43=2,$O$4,$O$5))</f>
        <v>0</v>
      </c>
    </row>
    <row r="44">
      <c r="A44" s="1" t="s">
        <v>593</v>
      </c>
      <c r="E44" s="27" t="s">
        <v>9406</v>
      </c>
    </row>
    <row r="45" ht="26.4">
      <c r="A45" s="1" t="s">
        <v>594</v>
      </c>
      <c r="E45" s="32" t="s">
        <v>9576</v>
      </c>
    </row>
    <row r="46" ht="409.5">
      <c r="A46" s="1" t="s">
        <v>596</v>
      </c>
      <c r="E46" s="27" t="s">
        <v>9408</v>
      </c>
    </row>
    <row r="47" ht="26.4">
      <c r="A47" s="1" t="s">
        <v>587</v>
      </c>
      <c r="B47" s="1">
        <v>10</v>
      </c>
      <c r="C47" s="26" t="s">
        <v>9409</v>
      </c>
      <c r="D47" t="s">
        <v>589</v>
      </c>
      <c r="E47" s="27" t="s">
        <v>9410</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9410</v>
      </c>
    </row>
    <row r="49" ht="26.4">
      <c r="A49" s="1" t="s">
        <v>594</v>
      </c>
      <c r="E49" s="32" t="s">
        <v>9577</v>
      </c>
    </row>
    <row r="50" ht="237.6">
      <c r="A50" s="1" t="s">
        <v>596</v>
      </c>
      <c r="E50" s="27" t="s">
        <v>9412</v>
      </c>
    </row>
    <row r="51" ht="26.4">
      <c r="A51" s="1" t="s">
        <v>587</v>
      </c>
      <c r="B51" s="1">
        <v>11</v>
      </c>
      <c r="C51" s="26" t="s">
        <v>9413</v>
      </c>
      <c r="D51" t="s">
        <v>589</v>
      </c>
      <c r="E51" s="27" t="s">
        <v>9414</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9414</v>
      </c>
    </row>
    <row r="53" ht="26.4">
      <c r="A53" s="1" t="s">
        <v>594</v>
      </c>
      <c r="E53" s="32" t="s">
        <v>9578</v>
      </c>
    </row>
    <row r="54" ht="198">
      <c r="A54" s="1" t="s">
        <v>596</v>
      </c>
      <c r="E54" s="27" t="s">
        <v>9416</v>
      </c>
    </row>
    <row r="55" ht="26.4">
      <c r="A55" s="1" t="s">
        <v>587</v>
      </c>
      <c r="B55" s="1">
        <v>12</v>
      </c>
      <c r="C55" s="26" t="s">
        <v>9417</v>
      </c>
      <c r="D55" t="s">
        <v>589</v>
      </c>
      <c r="E55" s="27" t="s">
        <v>9418</v>
      </c>
      <c r="F55" s="28" t="s">
        <v>614</v>
      </c>
      <c r="G55" s="29">
        <v>26.024999999999999</v>
      </c>
      <c r="H55" s="28">
        <v>0</v>
      </c>
      <c r="I55" s="30">
        <f>ROUND(G55*H55,P4)</f>
        <v>0</v>
      </c>
      <c r="L55" s="30">
        <v>0</v>
      </c>
      <c r="M55" s="24">
        <f>ROUND(G55*L55,P4)</f>
        <v>0</v>
      </c>
      <c r="N55" s="25" t="s">
        <v>592</v>
      </c>
      <c r="O55" s="31">
        <f>M55*AA55</f>
        <v>0</v>
      </c>
      <c r="P55" s="1">
        <v>3</v>
      </c>
      <c r="AA55" s="1">
        <f>IF(P55=1,$O$3,IF(P55=2,$O$4,$O$5))</f>
        <v>0</v>
      </c>
    </row>
    <row r="56">
      <c r="A56" s="1" t="s">
        <v>593</v>
      </c>
      <c r="E56" s="27" t="s">
        <v>9418</v>
      </c>
    </row>
    <row r="57" ht="26.4">
      <c r="A57" s="1" t="s">
        <v>594</v>
      </c>
      <c r="E57" s="32" t="s">
        <v>9579</v>
      </c>
    </row>
    <row r="58" ht="145.2">
      <c r="A58" s="1" t="s">
        <v>596</v>
      </c>
      <c r="E58" s="27" t="s">
        <v>9419</v>
      </c>
    </row>
    <row r="59" ht="26.4">
      <c r="A59" s="1" t="s">
        <v>587</v>
      </c>
      <c r="B59" s="1">
        <v>13</v>
      </c>
      <c r="C59" s="26" t="s">
        <v>9420</v>
      </c>
      <c r="D59" t="s">
        <v>589</v>
      </c>
      <c r="E59" s="27" t="s">
        <v>9421</v>
      </c>
      <c r="F59" s="28" t="s">
        <v>614</v>
      </c>
      <c r="G59" s="29">
        <v>81.599999999999994</v>
      </c>
      <c r="H59" s="28">
        <v>0</v>
      </c>
      <c r="I59" s="30">
        <f>ROUND(G59*H59,P4)</f>
        <v>0</v>
      </c>
      <c r="L59" s="30">
        <v>0</v>
      </c>
      <c r="M59" s="24">
        <f>ROUND(G59*L59,P4)</f>
        <v>0</v>
      </c>
      <c r="N59" s="25" t="s">
        <v>592</v>
      </c>
      <c r="O59" s="31">
        <f>M59*AA59</f>
        <v>0</v>
      </c>
      <c r="P59" s="1">
        <v>3</v>
      </c>
      <c r="AA59" s="1">
        <f>IF(P59=1,$O$3,IF(P59=2,$O$4,$O$5))</f>
        <v>0</v>
      </c>
    </row>
    <row r="60">
      <c r="A60" s="1" t="s">
        <v>593</v>
      </c>
      <c r="E60" s="27" t="s">
        <v>9421</v>
      </c>
    </row>
    <row r="61" ht="26.4">
      <c r="A61" s="1" t="s">
        <v>594</v>
      </c>
      <c r="E61" s="32" t="s">
        <v>9580</v>
      </c>
    </row>
    <row r="62" ht="105.6">
      <c r="A62" s="1" t="s">
        <v>596</v>
      </c>
      <c r="E62" s="27" t="s">
        <v>6758</v>
      </c>
    </row>
    <row r="63" ht="26.4">
      <c r="A63" s="1" t="s">
        <v>587</v>
      </c>
      <c r="B63" s="1">
        <v>14</v>
      </c>
      <c r="C63" s="26" t="s">
        <v>9423</v>
      </c>
      <c r="D63" t="s">
        <v>589</v>
      </c>
      <c r="E63" s="27" t="s">
        <v>9424</v>
      </c>
      <c r="F63" s="28" t="s">
        <v>614</v>
      </c>
      <c r="G63" s="29">
        <v>112</v>
      </c>
      <c r="H63" s="28">
        <v>0</v>
      </c>
      <c r="I63" s="30">
        <f>ROUND(G63*H63,P4)</f>
        <v>0</v>
      </c>
      <c r="L63" s="30">
        <v>0</v>
      </c>
      <c r="M63" s="24">
        <f>ROUND(G63*L63,P4)</f>
        <v>0</v>
      </c>
      <c r="N63" s="25" t="s">
        <v>592</v>
      </c>
      <c r="O63" s="31">
        <f>M63*AA63</f>
        <v>0</v>
      </c>
      <c r="P63" s="1">
        <v>3</v>
      </c>
      <c r="AA63" s="1">
        <f>IF(P63=1,$O$3,IF(P63=2,$O$4,$O$5))</f>
        <v>0</v>
      </c>
    </row>
    <row r="64">
      <c r="A64" s="1" t="s">
        <v>593</v>
      </c>
      <c r="E64" s="27" t="s">
        <v>9424</v>
      </c>
    </row>
    <row r="65" ht="26.4">
      <c r="A65" s="1" t="s">
        <v>594</v>
      </c>
      <c r="E65" s="32" t="s">
        <v>9581</v>
      </c>
    </row>
    <row r="66" ht="105.6">
      <c r="A66" s="1" t="s">
        <v>596</v>
      </c>
      <c r="E66" s="27" t="s">
        <v>6758</v>
      </c>
    </row>
    <row r="67" ht="26.4">
      <c r="A67" s="1" t="s">
        <v>587</v>
      </c>
      <c r="B67" s="1">
        <v>15</v>
      </c>
      <c r="C67" s="26" t="s">
        <v>5625</v>
      </c>
      <c r="D67" t="s">
        <v>589</v>
      </c>
      <c r="E67" s="27" t="s">
        <v>5626</v>
      </c>
      <c r="F67" s="28" t="s">
        <v>3050</v>
      </c>
      <c r="G67" s="29">
        <v>60</v>
      </c>
      <c r="H67" s="28">
        <v>0</v>
      </c>
      <c r="I67" s="30">
        <f>ROUND(G67*H67,P4)</f>
        <v>0</v>
      </c>
      <c r="L67" s="30">
        <v>0</v>
      </c>
      <c r="M67" s="24">
        <f>ROUND(G67*L67,P4)</f>
        <v>0</v>
      </c>
      <c r="N67" s="25" t="s">
        <v>592</v>
      </c>
      <c r="O67" s="31">
        <f>M67*AA67</f>
        <v>0</v>
      </c>
      <c r="P67" s="1">
        <v>3</v>
      </c>
      <c r="AA67" s="1">
        <f>IF(P67=1,$O$3,IF(P67=2,$O$4,$O$5))</f>
        <v>0</v>
      </c>
    </row>
    <row r="68">
      <c r="A68" s="1" t="s">
        <v>593</v>
      </c>
      <c r="E68" s="27" t="s">
        <v>5626</v>
      </c>
    </row>
    <row r="69" ht="26.4">
      <c r="A69" s="1" t="s">
        <v>594</v>
      </c>
      <c r="E69" s="32" t="s">
        <v>9582</v>
      </c>
    </row>
    <row r="70" ht="396">
      <c r="A70" s="1" t="s">
        <v>596</v>
      </c>
      <c r="E70" s="27" t="s">
        <v>5628</v>
      </c>
    </row>
    <row r="71" ht="26.4">
      <c r="A71" s="1" t="s">
        <v>587</v>
      </c>
      <c r="B71" s="1">
        <v>16</v>
      </c>
      <c r="C71" s="26" t="s">
        <v>9426</v>
      </c>
      <c r="D71" t="s">
        <v>589</v>
      </c>
      <c r="E71" s="27" t="s">
        <v>9427</v>
      </c>
      <c r="F71" s="28" t="s">
        <v>3050</v>
      </c>
      <c r="G71" s="29">
        <v>675</v>
      </c>
      <c r="H71" s="28">
        <v>0</v>
      </c>
      <c r="I71" s="30">
        <f>ROUND(G71*H71,P4)</f>
        <v>0</v>
      </c>
      <c r="L71" s="30">
        <v>0</v>
      </c>
      <c r="M71" s="24">
        <f>ROUND(G71*L71,P4)</f>
        <v>0</v>
      </c>
      <c r="N71" s="25" t="s">
        <v>592</v>
      </c>
      <c r="O71" s="31">
        <f>M71*AA71</f>
        <v>0</v>
      </c>
      <c r="P71" s="1">
        <v>3</v>
      </c>
      <c r="AA71" s="1">
        <f>IF(P71=1,$O$3,IF(P71=2,$O$4,$O$5))</f>
        <v>0</v>
      </c>
    </row>
    <row r="72">
      <c r="A72" s="1" t="s">
        <v>593</v>
      </c>
      <c r="E72" s="27" t="s">
        <v>9427</v>
      </c>
    </row>
    <row r="73" ht="26.4">
      <c r="A73" s="1" t="s">
        <v>594</v>
      </c>
      <c r="E73" s="32" t="s">
        <v>9583</v>
      </c>
    </row>
    <row r="74" ht="396">
      <c r="A74" s="1" t="s">
        <v>596</v>
      </c>
      <c r="E74" s="27" t="s">
        <v>5628</v>
      </c>
    </row>
    <row r="75" ht="26.4">
      <c r="A75" s="1" t="s">
        <v>587</v>
      </c>
      <c r="B75" s="1">
        <v>17</v>
      </c>
      <c r="C75" s="26" t="s">
        <v>9429</v>
      </c>
      <c r="D75" t="s">
        <v>589</v>
      </c>
      <c r="E75" s="27" t="s">
        <v>9430</v>
      </c>
      <c r="F75" s="28" t="s">
        <v>695</v>
      </c>
      <c r="G75" s="29">
        <v>3.4689999999999999</v>
      </c>
      <c r="H75" s="28">
        <v>0</v>
      </c>
      <c r="I75" s="30">
        <f>ROUND(G75*H75,P4)</f>
        <v>0</v>
      </c>
      <c r="L75" s="30">
        <v>0</v>
      </c>
      <c r="M75" s="24">
        <f>ROUND(G75*L75,P4)</f>
        <v>0</v>
      </c>
      <c r="N75" s="25" t="s">
        <v>589</v>
      </c>
      <c r="O75" s="31">
        <f>M75*AA75</f>
        <v>0</v>
      </c>
      <c r="P75" s="1">
        <v>3</v>
      </c>
      <c r="AA75" s="1">
        <f>IF(P75=1,$O$3,IF(P75=2,$O$4,$O$5))</f>
        <v>0</v>
      </c>
    </row>
    <row r="76" ht="26.4">
      <c r="A76" s="1" t="s">
        <v>593</v>
      </c>
      <c r="E76" s="27" t="s">
        <v>9430</v>
      </c>
    </row>
    <row r="77">
      <c r="A77" s="1" t="s">
        <v>594</v>
      </c>
    </row>
    <row r="78">
      <c r="A78" s="1" t="s">
        <v>596</v>
      </c>
      <c r="E78" s="27" t="s">
        <v>589</v>
      </c>
    </row>
    <row r="79">
      <c r="A79" s="1" t="s">
        <v>587</v>
      </c>
      <c r="B79" s="1">
        <v>18</v>
      </c>
      <c r="C79" s="26" t="s">
        <v>9431</v>
      </c>
      <c r="D79" t="s">
        <v>589</v>
      </c>
      <c r="E79" s="27" t="s">
        <v>9432</v>
      </c>
      <c r="F79" s="28" t="s">
        <v>614</v>
      </c>
      <c r="G79" s="29">
        <v>49.600000000000001</v>
      </c>
      <c r="H79" s="28">
        <v>0</v>
      </c>
      <c r="I79" s="30">
        <f>ROUND(G79*H79,P4)</f>
        <v>0</v>
      </c>
      <c r="L79" s="30">
        <v>0</v>
      </c>
      <c r="M79" s="24">
        <f>ROUND(G79*L79,P4)</f>
        <v>0</v>
      </c>
      <c r="N79" s="25" t="s">
        <v>589</v>
      </c>
      <c r="O79" s="31">
        <f>M79*AA79</f>
        <v>0</v>
      </c>
      <c r="P79" s="1">
        <v>3</v>
      </c>
      <c r="AA79" s="1">
        <f>IF(P79=1,$O$3,IF(P79=2,$O$4,$O$5))</f>
        <v>0</v>
      </c>
    </row>
    <row r="80">
      <c r="A80" s="1" t="s">
        <v>593</v>
      </c>
      <c r="E80" s="27" t="s">
        <v>9432</v>
      </c>
    </row>
    <row r="81" ht="26.4">
      <c r="A81" s="1" t="s">
        <v>594</v>
      </c>
      <c r="E81" s="32" t="s">
        <v>9584</v>
      </c>
    </row>
    <row r="82">
      <c r="A82" s="1" t="s">
        <v>596</v>
      </c>
      <c r="E82" s="27" t="s">
        <v>589</v>
      </c>
    </row>
    <row r="83">
      <c r="A83" s="1" t="s">
        <v>587</v>
      </c>
      <c r="B83" s="1">
        <v>19</v>
      </c>
      <c r="C83" s="26" t="s">
        <v>9434</v>
      </c>
      <c r="D83" t="s">
        <v>589</v>
      </c>
      <c r="E83" s="27" t="s">
        <v>9435</v>
      </c>
      <c r="F83" s="28" t="s">
        <v>614</v>
      </c>
      <c r="G83" s="29">
        <v>49.600000000000001</v>
      </c>
      <c r="H83" s="28">
        <v>0</v>
      </c>
      <c r="I83" s="30">
        <f>ROUND(G83*H83,P4)</f>
        <v>0</v>
      </c>
      <c r="L83" s="30">
        <v>0</v>
      </c>
      <c r="M83" s="24">
        <f>ROUND(G83*L83,P4)</f>
        <v>0</v>
      </c>
      <c r="N83" s="25" t="s">
        <v>589</v>
      </c>
      <c r="O83" s="31">
        <f>M83*AA83</f>
        <v>0</v>
      </c>
      <c r="P83" s="1">
        <v>3</v>
      </c>
      <c r="AA83" s="1">
        <f>IF(P83=1,$O$3,IF(P83=2,$O$4,$O$5))</f>
        <v>0</v>
      </c>
    </row>
    <row r="84">
      <c r="A84" s="1" t="s">
        <v>593</v>
      </c>
      <c r="E84" s="27" t="s">
        <v>9435</v>
      </c>
    </row>
    <row r="85" ht="26.4">
      <c r="A85" s="1" t="s">
        <v>594</v>
      </c>
      <c r="E85" s="32" t="s">
        <v>9585</v>
      </c>
    </row>
    <row r="86">
      <c r="A86" s="1" t="s">
        <v>596</v>
      </c>
      <c r="E86" s="27" t="s">
        <v>589</v>
      </c>
    </row>
    <row r="87">
      <c r="A87" s="1" t="s">
        <v>587</v>
      </c>
      <c r="B87" s="1">
        <v>20</v>
      </c>
      <c r="C87" s="26" t="s">
        <v>9439</v>
      </c>
      <c r="D87" t="s">
        <v>589</v>
      </c>
      <c r="E87" s="27" t="s">
        <v>9440</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9440</v>
      </c>
    </row>
    <row r="89" ht="26.4">
      <c r="A89" s="1" t="s">
        <v>594</v>
      </c>
      <c r="E89" s="32" t="s">
        <v>5225</v>
      </c>
    </row>
    <row r="90">
      <c r="A90" s="1" t="s">
        <v>596</v>
      </c>
      <c r="E90" s="27" t="s">
        <v>589</v>
      </c>
    </row>
    <row r="91">
      <c r="A91" s="1" t="s">
        <v>587</v>
      </c>
      <c r="B91" s="1">
        <v>21</v>
      </c>
      <c r="C91" s="26" t="s">
        <v>9442</v>
      </c>
      <c r="D91" t="s">
        <v>589</v>
      </c>
      <c r="E91" s="27" t="s">
        <v>9443</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9443</v>
      </c>
    </row>
    <row r="93" ht="26.4">
      <c r="A93" s="1" t="s">
        <v>594</v>
      </c>
      <c r="E93" s="32" t="s">
        <v>9586</v>
      </c>
    </row>
    <row r="94">
      <c r="A94" s="1" t="s">
        <v>596</v>
      </c>
      <c r="E94" s="27" t="s">
        <v>589</v>
      </c>
    </row>
    <row r="95">
      <c r="A95" s="1" t="s">
        <v>584</v>
      </c>
      <c r="C95" s="22" t="s">
        <v>2018</v>
      </c>
      <c r="E95" s="23" t="s">
        <v>4023</v>
      </c>
      <c r="L95" s="24">
        <f>SUMIFS(L96:L99,A96:A99,"P")</f>
        <v>0</v>
      </c>
      <c r="M95" s="24">
        <f>SUMIFS(M96:M99,A96:A99,"P")</f>
        <v>0</v>
      </c>
      <c r="N95" s="25"/>
    </row>
    <row r="96">
      <c r="A96" s="1" t="s">
        <v>587</v>
      </c>
      <c r="B96" s="1">
        <v>22</v>
      </c>
      <c r="C96" s="26" t="s">
        <v>9453</v>
      </c>
      <c r="D96" t="s">
        <v>589</v>
      </c>
      <c r="E96" s="27" t="s">
        <v>9454</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9454</v>
      </c>
    </row>
    <row r="98">
      <c r="A98" s="1" t="s">
        <v>594</v>
      </c>
      <c r="E98" s="32" t="s">
        <v>3994</v>
      </c>
    </row>
    <row r="99">
      <c r="A99" s="1" t="s">
        <v>596</v>
      </c>
      <c r="E99" s="27" t="s">
        <v>589</v>
      </c>
    </row>
    <row r="100">
      <c r="A100" s="1" t="s">
        <v>584</v>
      </c>
      <c r="C100" s="22" t="s">
        <v>690</v>
      </c>
      <c r="E100" s="23" t="s">
        <v>691</v>
      </c>
      <c r="L100" s="24">
        <f>SUMIFS(L101:L104,A101:A104,"P")</f>
        <v>0</v>
      </c>
      <c r="M100" s="24">
        <f>SUMIFS(M101:M104,A101:A104,"P")</f>
        <v>0</v>
      </c>
      <c r="N100" s="25"/>
    </row>
    <row r="101" ht="39.6">
      <c r="A101" s="1" t="s">
        <v>587</v>
      </c>
      <c r="B101" s="1">
        <v>23</v>
      </c>
      <c r="C101" s="26" t="s">
        <v>6596</v>
      </c>
      <c r="D101" t="s">
        <v>6597</v>
      </c>
      <c r="E101" s="27" t="s">
        <v>6598</v>
      </c>
      <c r="F101" s="28" t="s">
        <v>695</v>
      </c>
      <c r="G101" s="29">
        <v>58.383000000000003</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696</v>
      </c>
    </row>
    <row r="103">
      <c r="A103" s="1" t="s">
        <v>594</v>
      </c>
      <c r="E103" s="32" t="s">
        <v>9587</v>
      </c>
    </row>
    <row r="104" ht="158.4">
      <c r="A104" s="1" t="s">
        <v>596</v>
      </c>
      <c r="E104" s="27" t="s">
        <v>698</v>
      </c>
    </row>
    <row r="105">
      <c r="A105" s="1" t="s">
        <v>584</v>
      </c>
      <c r="C105" s="22" t="s">
        <v>4062</v>
      </c>
      <c r="E105" s="23" t="s">
        <v>4242</v>
      </c>
      <c r="L105" s="24">
        <f>SUMIFS(L106:L109,A106:A109,"P")</f>
        <v>0</v>
      </c>
      <c r="M105" s="24">
        <f>SUMIFS(M106:M109,A106:A109,"P")</f>
        <v>0</v>
      </c>
      <c r="N105" s="25"/>
    </row>
    <row r="106">
      <c r="A106" s="1" t="s">
        <v>587</v>
      </c>
      <c r="B106" s="1">
        <v>24</v>
      </c>
      <c r="C106" s="26" t="s">
        <v>9457</v>
      </c>
      <c r="D106" t="s">
        <v>589</v>
      </c>
      <c r="E106" s="27" t="s">
        <v>9458</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9459</v>
      </c>
    </row>
    <row r="108" ht="26.4">
      <c r="A108" s="1" t="s">
        <v>594</v>
      </c>
      <c r="E108" s="32" t="s">
        <v>5225</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9588</v>
      </c>
      <c r="E8" s="23" t="s">
        <v>433</v>
      </c>
      <c r="L8" s="24">
        <f>L9+L22</f>
        <v>0</v>
      </c>
      <c r="M8" s="24">
        <f>M9+M22</f>
        <v>0</v>
      </c>
      <c r="N8" s="25"/>
    </row>
    <row r="9">
      <c r="A9" s="1" t="s">
        <v>584</v>
      </c>
      <c r="C9" s="22" t="s">
        <v>585</v>
      </c>
      <c r="E9" s="23" t="s">
        <v>9382</v>
      </c>
      <c r="L9" s="24">
        <f>SUMIFS(L10:L21,A10:A21,"P")</f>
        <v>0</v>
      </c>
      <c r="M9" s="24">
        <f>SUMIFS(M10:M21,A10:A21,"P")</f>
        <v>0</v>
      </c>
      <c r="N9" s="25"/>
    </row>
    <row r="10" ht="26.4">
      <c r="A10" s="1" t="s">
        <v>587</v>
      </c>
      <c r="B10" s="1">
        <v>1</v>
      </c>
      <c r="C10" s="26" t="s">
        <v>9390</v>
      </c>
      <c r="D10" t="s">
        <v>589</v>
      </c>
      <c r="E10" s="27" t="s">
        <v>9391</v>
      </c>
      <c r="F10" s="28" t="s">
        <v>607</v>
      </c>
      <c r="G10" s="29">
        <v>33.600000000000001</v>
      </c>
      <c r="H10" s="28">
        <v>0</v>
      </c>
      <c r="I10" s="30">
        <f>ROUND(G10*H10,P4)</f>
        <v>0</v>
      </c>
      <c r="L10" s="30">
        <v>0</v>
      </c>
      <c r="M10" s="24">
        <f>ROUND(G10*L10,P4)</f>
        <v>0</v>
      </c>
      <c r="N10" s="25" t="s">
        <v>592</v>
      </c>
      <c r="O10" s="31">
        <f>M10*AA10</f>
        <v>0</v>
      </c>
      <c r="P10" s="1">
        <v>3</v>
      </c>
      <c r="AA10" s="1">
        <f>IF(P10=1,$O$3,IF(P10=2,$O$4,$O$5))</f>
        <v>0</v>
      </c>
    </row>
    <row r="11">
      <c r="A11" s="1" t="s">
        <v>593</v>
      </c>
      <c r="E11" s="27" t="s">
        <v>9391</v>
      </c>
    </row>
    <row r="12" ht="26.4">
      <c r="A12" s="1" t="s">
        <v>594</v>
      </c>
      <c r="E12" s="32" t="s">
        <v>9589</v>
      </c>
    </row>
    <row r="13" ht="92.4">
      <c r="A13" s="1" t="s">
        <v>596</v>
      </c>
      <c r="E13" s="27" t="s">
        <v>9393</v>
      </c>
    </row>
    <row r="14" ht="26.4">
      <c r="A14" s="1" t="s">
        <v>587</v>
      </c>
      <c r="B14" s="1">
        <v>2</v>
      </c>
      <c r="C14" s="26" t="s">
        <v>9399</v>
      </c>
      <c r="D14" t="s">
        <v>589</v>
      </c>
      <c r="E14" s="27" t="s">
        <v>9400</v>
      </c>
      <c r="F14" s="28" t="s">
        <v>621</v>
      </c>
      <c r="G14" s="29">
        <v>112</v>
      </c>
      <c r="H14" s="28">
        <v>0</v>
      </c>
      <c r="I14" s="30">
        <f>ROUND(G14*H14,P4)</f>
        <v>0</v>
      </c>
      <c r="L14" s="30">
        <v>0</v>
      </c>
      <c r="M14" s="24">
        <f>ROUND(G14*L14,P4)</f>
        <v>0</v>
      </c>
      <c r="N14" s="25" t="s">
        <v>592</v>
      </c>
      <c r="O14" s="31">
        <f>M14*AA14</f>
        <v>0</v>
      </c>
      <c r="P14" s="1">
        <v>3</v>
      </c>
      <c r="AA14" s="1">
        <f>IF(P14=1,$O$3,IF(P14=2,$O$4,$O$5))</f>
        <v>0</v>
      </c>
    </row>
    <row r="15">
      <c r="A15" s="1" t="s">
        <v>593</v>
      </c>
      <c r="E15" s="27" t="s">
        <v>9400</v>
      </c>
    </row>
    <row r="16" ht="26.4">
      <c r="A16" s="1" t="s">
        <v>594</v>
      </c>
      <c r="E16" s="32" t="s">
        <v>9590</v>
      </c>
    </row>
    <row r="17" ht="92.4">
      <c r="A17" s="1" t="s">
        <v>596</v>
      </c>
      <c r="E17" s="27" t="s">
        <v>9401</v>
      </c>
    </row>
    <row r="18" ht="26.4">
      <c r="A18" s="1" t="s">
        <v>587</v>
      </c>
      <c r="B18" s="1">
        <v>3</v>
      </c>
      <c r="C18" s="26" t="s">
        <v>9444</v>
      </c>
      <c r="D18" t="s">
        <v>589</v>
      </c>
      <c r="E18" s="27" t="s">
        <v>9445</v>
      </c>
      <c r="F18" s="28" t="s">
        <v>591</v>
      </c>
      <c r="G18" s="29">
        <v>0.043999999999999997</v>
      </c>
      <c r="H18" s="28">
        <v>0</v>
      </c>
      <c r="I18" s="30">
        <f>ROUND(G18*H18,P4)</f>
        <v>0</v>
      </c>
      <c r="L18" s="30">
        <v>0</v>
      </c>
      <c r="M18" s="24">
        <f>ROUND(G18*L18,P4)</f>
        <v>0</v>
      </c>
      <c r="N18" s="25" t="s">
        <v>592</v>
      </c>
      <c r="O18" s="31">
        <f>M18*AA18</f>
        <v>0</v>
      </c>
      <c r="P18" s="1">
        <v>3</v>
      </c>
      <c r="AA18" s="1">
        <f>IF(P18=1,$O$3,IF(P18=2,$O$4,$O$5))</f>
        <v>0</v>
      </c>
    </row>
    <row r="19">
      <c r="A19" s="1" t="s">
        <v>593</v>
      </c>
      <c r="E19" s="27" t="s">
        <v>9445</v>
      </c>
    </row>
    <row r="20" ht="26.4">
      <c r="A20" s="1" t="s">
        <v>594</v>
      </c>
      <c r="E20" s="32" t="s">
        <v>9591</v>
      </c>
    </row>
    <row r="21" ht="79.2">
      <c r="A21" s="1" t="s">
        <v>596</v>
      </c>
      <c r="E21" s="27" t="s">
        <v>9447</v>
      </c>
    </row>
    <row r="22">
      <c r="A22" s="1" t="s">
        <v>584</v>
      </c>
      <c r="C22" s="22" t="s">
        <v>2572</v>
      </c>
      <c r="E22" s="23" t="s">
        <v>4125</v>
      </c>
      <c r="L22" s="24">
        <f>SUMIFS(L23:L58,A23:A58,"P")</f>
        <v>0</v>
      </c>
      <c r="M22" s="24">
        <f>SUMIFS(M23:M58,A23:A58,"P")</f>
        <v>0</v>
      </c>
      <c r="N22" s="25"/>
    </row>
    <row r="23" ht="26.4">
      <c r="A23" s="1" t="s">
        <v>587</v>
      </c>
      <c r="B23" s="1">
        <v>4</v>
      </c>
      <c r="C23" s="26" t="s">
        <v>9592</v>
      </c>
      <c r="D23" t="s">
        <v>589</v>
      </c>
      <c r="E23" s="27" t="s">
        <v>9593</v>
      </c>
      <c r="F23" s="28" t="s">
        <v>614</v>
      </c>
      <c r="G23" s="29">
        <v>161.86000000000001</v>
      </c>
      <c r="H23" s="28">
        <v>0</v>
      </c>
      <c r="I23" s="30">
        <f>ROUND(G23*H23,P4)</f>
        <v>0</v>
      </c>
      <c r="L23" s="30">
        <v>0</v>
      </c>
      <c r="M23" s="24">
        <f>ROUND(G23*L23,P4)</f>
        <v>0</v>
      </c>
      <c r="N23" s="25" t="s">
        <v>592</v>
      </c>
      <c r="O23" s="31">
        <f>M23*AA23</f>
        <v>0</v>
      </c>
      <c r="P23" s="1">
        <v>3</v>
      </c>
      <c r="AA23" s="1">
        <f>IF(P23=1,$O$3,IF(P23=2,$O$4,$O$5))</f>
        <v>0</v>
      </c>
    </row>
    <row r="24">
      <c r="A24" s="1" t="s">
        <v>593</v>
      </c>
      <c r="E24" s="27" t="s">
        <v>9593</v>
      </c>
    </row>
    <row r="25">
      <c r="A25" s="1" t="s">
        <v>594</v>
      </c>
    </row>
    <row r="26" ht="250.8">
      <c r="A26" s="1" t="s">
        <v>596</v>
      </c>
      <c r="E26" s="27" t="s">
        <v>9594</v>
      </c>
    </row>
    <row r="27" ht="26.4">
      <c r="A27" s="1" t="s">
        <v>587</v>
      </c>
      <c r="B27" s="1">
        <v>5</v>
      </c>
      <c r="C27" s="26" t="s">
        <v>9595</v>
      </c>
      <c r="D27" t="s">
        <v>589</v>
      </c>
      <c r="E27" s="27" t="s">
        <v>9596</v>
      </c>
      <c r="F27" s="28" t="s">
        <v>614</v>
      </c>
      <c r="G27" s="29">
        <v>108.108</v>
      </c>
      <c r="H27" s="28">
        <v>0</v>
      </c>
      <c r="I27" s="30">
        <f>ROUND(G27*H27,P4)</f>
        <v>0</v>
      </c>
      <c r="L27" s="30">
        <v>0</v>
      </c>
      <c r="M27" s="24">
        <f>ROUND(G27*L27,P4)</f>
        <v>0</v>
      </c>
      <c r="N27" s="25" t="s">
        <v>592</v>
      </c>
      <c r="O27" s="31">
        <f>M27*AA27</f>
        <v>0</v>
      </c>
      <c r="P27" s="1">
        <v>3</v>
      </c>
      <c r="AA27" s="1">
        <f>IF(P27=1,$O$3,IF(P27=2,$O$4,$O$5))</f>
        <v>0</v>
      </c>
    </row>
    <row r="28">
      <c r="A28" s="1" t="s">
        <v>593</v>
      </c>
      <c r="E28" s="27" t="s">
        <v>9596</v>
      </c>
    </row>
    <row r="29" ht="26.4">
      <c r="A29" s="1" t="s">
        <v>594</v>
      </c>
      <c r="E29" s="32" t="s">
        <v>9597</v>
      </c>
    </row>
    <row r="30" ht="250.8">
      <c r="A30" s="1" t="s">
        <v>596</v>
      </c>
      <c r="E30" s="27" t="s">
        <v>9598</v>
      </c>
    </row>
    <row r="31" ht="26.4">
      <c r="A31" s="1" t="s">
        <v>587</v>
      </c>
      <c r="B31" s="1">
        <v>6</v>
      </c>
      <c r="C31" s="26" t="s">
        <v>9409</v>
      </c>
      <c r="D31" t="s">
        <v>589</v>
      </c>
      <c r="E31" s="27" t="s">
        <v>9410</v>
      </c>
      <c r="F31" s="28" t="s">
        <v>607</v>
      </c>
      <c r="G31" s="29">
        <v>21</v>
      </c>
      <c r="H31" s="28">
        <v>0</v>
      </c>
      <c r="I31" s="30">
        <f>ROUND(G31*H31,P4)</f>
        <v>0</v>
      </c>
      <c r="L31" s="30">
        <v>0</v>
      </c>
      <c r="M31" s="24">
        <f>ROUND(G31*L31,P4)</f>
        <v>0</v>
      </c>
      <c r="N31" s="25" t="s">
        <v>592</v>
      </c>
      <c r="O31" s="31">
        <f>M31*AA31</f>
        <v>0</v>
      </c>
      <c r="P31" s="1">
        <v>3</v>
      </c>
      <c r="AA31" s="1">
        <f>IF(P31=1,$O$3,IF(P31=2,$O$4,$O$5))</f>
        <v>0</v>
      </c>
    </row>
    <row r="32">
      <c r="A32" s="1" t="s">
        <v>593</v>
      </c>
      <c r="E32" s="27" t="s">
        <v>9410</v>
      </c>
    </row>
    <row r="33" ht="26.4">
      <c r="A33" s="1" t="s">
        <v>594</v>
      </c>
      <c r="E33" s="32" t="s">
        <v>9599</v>
      </c>
    </row>
    <row r="34" ht="237.6">
      <c r="A34" s="1" t="s">
        <v>596</v>
      </c>
      <c r="E34" s="27" t="s">
        <v>9412</v>
      </c>
    </row>
    <row r="35" ht="26.4">
      <c r="A35" s="1" t="s">
        <v>587</v>
      </c>
      <c r="B35" s="1">
        <v>7</v>
      </c>
      <c r="C35" s="26" t="s">
        <v>9413</v>
      </c>
      <c r="D35" t="s">
        <v>589</v>
      </c>
      <c r="E35" s="27" t="s">
        <v>9414</v>
      </c>
      <c r="F35" s="28" t="s">
        <v>621</v>
      </c>
      <c r="G35" s="29">
        <v>7</v>
      </c>
      <c r="H35" s="28">
        <v>0</v>
      </c>
      <c r="I35" s="30">
        <f>ROUND(G35*H35,P4)</f>
        <v>0</v>
      </c>
      <c r="L35" s="30">
        <v>0</v>
      </c>
      <c r="M35" s="24">
        <f>ROUND(G35*L35,P4)</f>
        <v>0</v>
      </c>
      <c r="N35" s="25" t="s">
        <v>592</v>
      </c>
      <c r="O35" s="31">
        <f>M35*AA35</f>
        <v>0</v>
      </c>
      <c r="P35" s="1">
        <v>3</v>
      </c>
      <c r="AA35" s="1">
        <f>IF(P35=1,$O$3,IF(P35=2,$O$4,$O$5))</f>
        <v>0</v>
      </c>
    </row>
    <row r="36">
      <c r="A36" s="1" t="s">
        <v>593</v>
      </c>
      <c r="E36" s="27" t="s">
        <v>9414</v>
      </c>
    </row>
    <row r="37" ht="26.4">
      <c r="A37" s="1" t="s">
        <v>594</v>
      </c>
      <c r="E37" s="32" t="s">
        <v>9600</v>
      </c>
    </row>
    <row r="38" ht="198">
      <c r="A38" s="1" t="s">
        <v>596</v>
      </c>
      <c r="E38" s="27" t="s">
        <v>9416</v>
      </c>
    </row>
    <row r="39" ht="26.4">
      <c r="A39" s="1" t="s">
        <v>587</v>
      </c>
      <c r="B39" s="1">
        <v>8</v>
      </c>
      <c r="C39" s="26" t="s">
        <v>9420</v>
      </c>
      <c r="D39" t="s">
        <v>589</v>
      </c>
      <c r="E39" s="27" t="s">
        <v>9421</v>
      </c>
      <c r="F39" s="28" t="s">
        <v>614</v>
      </c>
      <c r="G39" s="29">
        <v>312.69999999999999</v>
      </c>
      <c r="H39" s="28">
        <v>0</v>
      </c>
      <c r="I39" s="30">
        <f>ROUND(G39*H39,P4)</f>
        <v>0</v>
      </c>
      <c r="L39" s="30">
        <v>0</v>
      </c>
      <c r="M39" s="24">
        <f>ROUND(G39*L39,P4)</f>
        <v>0</v>
      </c>
      <c r="N39" s="25" t="s">
        <v>592</v>
      </c>
      <c r="O39" s="31">
        <f>M39*AA39</f>
        <v>0</v>
      </c>
      <c r="P39" s="1">
        <v>3</v>
      </c>
      <c r="AA39" s="1">
        <f>IF(P39=1,$O$3,IF(P39=2,$O$4,$O$5))</f>
        <v>0</v>
      </c>
    </row>
    <row r="40">
      <c r="A40" s="1" t="s">
        <v>593</v>
      </c>
      <c r="E40" s="27" t="s">
        <v>9421</v>
      </c>
    </row>
    <row r="41" ht="26.4">
      <c r="A41" s="1" t="s">
        <v>594</v>
      </c>
      <c r="E41" s="32" t="s">
        <v>9601</v>
      </c>
    </row>
    <row r="42" ht="105.6">
      <c r="A42" s="1" t="s">
        <v>596</v>
      </c>
      <c r="E42" s="27" t="s">
        <v>6758</v>
      </c>
    </row>
    <row r="43" ht="26.4">
      <c r="A43" s="1" t="s">
        <v>587</v>
      </c>
      <c r="B43" s="1">
        <v>9</v>
      </c>
      <c r="C43" s="26" t="s">
        <v>5625</v>
      </c>
      <c r="D43" t="s">
        <v>589</v>
      </c>
      <c r="E43" s="27" t="s">
        <v>5626</v>
      </c>
      <c r="F43" s="28" t="s">
        <v>3050</v>
      </c>
      <c r="G43" s="29">
        <v>68.620000000000005</v>
      </c>
      <c r="H43" s="28">
        <v>0</v>
      </c>
      <c r="I43" s="30">
        <f>ROUND(G43*H43,P4)</f>
        <v>0</v>
      </c>
      <c r="L43" s="30">
        <v>0</v>
      </c>
      <c r="M43" s="24">
        <f>ROUND(G43*L43,P4)</f>
        <v>0</v>
      </c>
      <c r="N43" s="25" t="s">
        <v>592</v>
      </c>
      <c r="O43" s="31">
        <f>M43*AA43</f>
        <v>0</v>
      </c>
      <c r="P43" s="1">
        <v>3</v>
      </c>
      <c r="AA43" s="1">
        <f>IF(P43=1,$O$3,IF(P43=2,$O$4,$O$5))</f>
        <v>0</v>
      </c>
    </row>
    <row r="44">
      <c r="A44" s="1" t="s">
        <v>593</v>
      </c>
      <c r="E44" s="27" t="s">
        <v>5626</v>
      </c>
    </row>
    <row r="45" ht="26.4">
      <c r="A45" s="1" t="s">
        <v>594</v>
      </c>
      <c r="E45" s="32" t="s">
        <v>9602</v>
      </c>
    </row>
    <row r="46" ht="396">
      <c r="A46" s="1" t="s">
        <v>596</v>
      </c>
      <c r="E46" s="27" t="s">
        <v>5628</v>
      </c>
    </row>
    <row r="47" ht="26.4">
      <c r="A47" s="1" t="s">
        <v>587</v>
      </c>
      <c r="B47" s="1">
        <v>10</v>
      </c>
      <c r="C47" s="26" t="s">
        <v>9426</v>
      </c>
      <c r="D47" t="s">
        <v>589</v>
      </c>
      <c r="E47" s="27" t="s">
        <v>9427</v>
      </c>
      <c r="F47" s="28" t="s">
        <v>3050</v>
      </c>
      <c r="G47" s="29">
        <v>1189.0809999999999</v>
      </c>
      <c r="H47" s="28">
        <v>0</v>
      </c>
      <c r="I47" s="30">
        <f>ROUND(G47*H47,P4)</f>
        <v>0</v>
      </c>
      <c r="L47" s="30">
        <v>0</v>
      </c>
      <c r="M47" s="24">
        <f>ROUND(G47*L47,P4)</f>
        <v>0</v>
      </c>
      <c r="N47" s="25" t="s">
        <v>592</v>
      </c>
      <c r="O47" s="31">
        <f>M47*AA47</f>
        <v>0</v>
      </c>
      <c r="P47" s="1">
        <v>3</v>
      </c>
      <c r="AA47" s="1">
        <f>IF(P47=1,$O$3,IF(P47=2,$O$4,$O$5))</f>
        <v>0</v>
      </c>
    </row>
    <row r="48">
      <c r="A48" s="1" t="s">
        <v>593</v>
      </c>
      <c r="E48" s="27" t="s">
        <v>9427</v>
      </c>
    </row>
    <row r="49" ht="52.8">
      <c r="A49" s="1" t="s">
        <v>594</v>
      </c>
      <c r="E49" s="32" t="s">
        <v>9603</v>
      </c>
    </row>
    <row r="50" ht="396">
      <c r="A50" s="1" t="s">
        <v>596</v>
      </c>
      <c r="E50" s="27" t="s">
        <v>5628</v>
      </c>
    </row>
    <row r="51" ht="26.4">
      <c r="A51" s="1" t="s">
        <v>587</v>
      </c>
      <c r="B51" s="1">
        <v>11</v>
      </c>
      <c r="C51" s="26" t="s">
        <v>9429</v>
      </c>
      <c r="D51" t="s">
        <v>589</v>
      </c>
      <c r="E51" s="27" t="s">
        <v>9430</v>
      </c>
      <c r="F51" s="28" t="s">
        <v>695</v>
      </c>
      <c r="G51" s="29">
        <v>8.3970000000000002</v>
      </c>
      <c r="H51" s="28">
        <v>0</v>
      </c>
      <c r="I51" s="30">
        <f>ROUND(G51*H51,P4)</f>
        <v>0</v>
      </c>
      <c r="L51" s="30">
        <v>0</v>
      </c>
      <c r="M51" s="24">
        <f>ROUND(G51*L51,P4)</f>
        <v>0</v>
      </c>
      <c r="N51" s="25" t="s">
        <v>589</v>
      </c>
      <c r="O51" s="31">
        <f>M51*AA51</f>
        <v>0</v>
      </c>
      <c r="P51" s="1">
        <v>3</v>
      </c>
      <c r="AA51" s="1">
        <f>IF(P51=1,$O$3,IF(P51=2,$O$4,$O$5))</f>
        <v>0</v>
      </c>
    </row>
    <row r="52" ht="26.4">
      <c r="A52" s="1" t="s">
        <v>593</v>
      </c>
      <c r="E52" s="27" t="s">
        <v>9430</v>
      </c>
    </row>
    <row r="53">
      <c r="A53" s="1" t="s">
        <v>594</v>
      </c>
    </row>
    <row r="54">
      <c r="A54" s="1" t="s">
        <v>596</v>
      </c>
      <c r="E54" s="27" t="s">
        <v>589</v>
      </c>
    </row>
    <row r="55">
      <c r="A55" s="1" t="s">
        <v>587</v>
      </c>
      <c r="B55" s="1">
        <v>12</v>
      </c>
      <c r="C55" s="26" t="s">
        <v>9604</v>
      </c>
      <c r="D55" t="s">
        <v>589</v>
      </c>
      <c r="E55" s="27" t="s">
        <v>9605</v>
      </c>
      <c r="F55" s="28" t="s">
        <v>614</v>
      </c>
      <c r="G55" s="29">
        <v>41.171999999999997</v>
      </c>
      <c r="H55" s="28">
        <v>0</v>
      </c>
      <c r="I55" s="30">
        <f>ROUND(G55*H55,P4)</f>
        <v>0</v>
      </c>
      <c r="L55" s="30">
        <v>0</v>
      </c>
      <c r="M55" s="24">
        <f>ROUND(G55*L55,P4)</f>
        <v>0</v>
      </c>
      <c r="N55" s="25" t="s">
        <v>589</v>
      </c>
      <c r="O55" s="31">
        <f>M55*AA55</f>
        <v>0</v>
      </c>
      <c r="P55" s="1">
        <v>3</v>
      </c>
      <c r="AA55" s="1">
        <f>IF(P55=1,$O$3,IF(P55=2,$O$4,$O$5))</f>
        <v>0</v>
      </c>
    </row>
    <row r="56">
      <c r="A56" s="1" t="s">
        <v>593</v>
      </c>
      <c r="E56" s="27" t="s">
        <v>9605</v>
      </c>
    </row>
    <row r="57">
      <c r="A57" s="1" t="s">
        <v>594</v>
      </c>
    </row>
    <row r="58">
      <c r="A58" s="1" t="s">
        <v>596</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9606</v>
      </c>
      <c r="E8" s="23" t="s">
        <v>435</v>
      </c>
      <c r="L8" s="24">
        <f>L9+L136+L233</f>
        <v>0</v>
      </c>
      <c r="M8" s="24">
        <f>M9+M136+M233</f>
        <v>0</v>
      </c>
      <c r="N8" s="25"/>
    </row>
    <row r="9">
      <c r="A9" s="1" t="s">
        <v>6985</v>
      </c>
      <c r="C9" s="22" t="s">
        <v>9607</v>
      </c>
      <c r="E9" s="23" t="s">
        <v>8050</v>
      </c>
      <c r="L9" s="24">
        <f>L10+L43+L100+L105+L118+L127</f>
        <v>0</v>
      </c>
      <c r="M9" s="24">
        <f>M10+M43+M100+M105+M118+M127</f>
        <v>0</v>
      </c>
      <c r="N9" s="25"/>
    </row>
    <row r="10">
      <c r="A10" s="1" t="s">
        <v>584</v>
      </c>
      <c r="C10" s="22" t="s">
        <v>585</v>
      </c>
      <c r="E10" s="23" t="s">
        <v>9382</v>
      </c>
      <c r="L10" s="24">
        <f>SUMIFS(L11:L42,A11:A42,"P")</f>
        <v>0</v>
      </c>
      <c r="M10" s="24">
        <f>SUMIFS(M11:M42,A11:A42,"P")</f>
        <v>0</v>
      </c>
      <c r="N10" s="25"/>
    </row>
    <row r="11" ht="26.4">
      <c r="A11" s="1" t="s">
        <v>587</v>
      </c>
      <c r="B11" s="1">
        <v>1</v>
      </c>
      <c r="C11" s="26" t="s">
        <v>9386</v>
      </c>
      <c r="D11" t="s">
        <v>589</v>
      </c>
      <c r="E11" s="27" t="s">
        <v>9387</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9387</v>
      </c>
    </row>
    <row r="13" ht="26.4">
      <c r="A13" s="1" t="s">
        <v>594</v>
      </c>
      <c r="E13" s="32" t="s">
        <v>9388</v>
      </c>
    </row>
    <row r="14" ht="356.4">
      <c r="A14" s="1" t="s">
        <v>596</v>
      </c>
      <c r="E14" s="27" t="s">
        <v>597</v>
      </c>
    </row>
    <row r="15" ht="26.4">
      <c r="A15" s="1" t="s">
        <v>587</v>
      </c>
      <c r="B15" s="1">
        <v>2</v>
      </c>
      <c r="C15" s="26" t="s">
        <v>6538</v>
      </c>
      <c r="D15" t="s">
        <v>589</v>
      </c>
      <c r="E15" s="27" t="s">
        <v>6539</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6539</v>
      </c>
    </row>
    <row r="17" ht="26.4">
      <c r="A17" s="1" t="s">
        <v>594</v>
      </c>
      <c r="E17" s="32" t="s">
        <v>9389</v>
      </c>
    </row>
    <row r="18" ht="356.4">
      <c r="A18" s="1" t="s">
        <v>596</v>
      </c>
      <c r="E18" s="27" t="s">
        <v>597</v>
      </c>
    </row>
    <row r="19" ht="26.4">
      <c r="A19" s="1" t="s">
        <v>587</v>
      </c>
      <c r="B19" s="1">
        <v>3</v>
      </c>
      <c r="C19" s="26" t="s">
        <v>9390</v>
      </c>
      <c r="D19" t="s">
        <v>589</v>
      </c>
      <c r="E19" s="27" t="s">
        <v>9391</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9391</v>
      </c>
    </row>
    <row r="21" ht="26.4">
      <c r="A21" s="1" t="s">
        <v>594</v>
      </c>
      <c r="E21" s="32" t="s">
        <v>9392</v>
      </c>
    </row>
    <row r="22" ht="92.4">
      <c r="A22" s="1" t="s">
        <v>596</v>
      </c>
      <c r="E22" s="27" t="s">
        <v>9393</v>
      </c>
    </row>
    <row r="23" ht="26.4">
      <c r="A23" s="1" t="s">
        <v>587</v>
      </c>
      <c r="B23" s="1">
        <v>4</v>
      </c>
      <c r="C23" s="26" t="s">
        <v>9394</v>
      </c>
      <c r="D23" t="s">
        <v>589</v>
      </c>
      <c r="E23" s="27" t="s">
        <v>9395</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9395</v>
      </c>
    </row>
    <row r="25" ht="26.4">
      <c r="A25" s="1" t="s">
        <v>594</v>
      </c>
      <c r="E25" s="32" t="s">
        <v>9396</v>
      </c>
    </row>
    <row r="26" ht="382.8">
      <c r="A26" s="1" t="s">
        <v>596</v>
      </c>
      <c r="E26" s="27" t="s">
        <v>3769</v>
      </c>
    </row>
    <row r="27" ht="26.4">
      <c r="A27" s="1" t="s">
        <v>587</v>
      </c>
      <c r="B27" s="1">
        <v>5</v>
      </c>
      <c r="C27" s="26" t="s">
        <v>4114</v>
      </c>
      <c r="D27" t="s">
        <v>589</v>
      </c>
      <c r="E27" s="27" t="s">
        <v>4115</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4115</v>
      </c>
    </row>
    <row r="29" ht="26.4">
      <c r="A29" s="1" t="s">
        <v>594</v>
      </c>
      <c r="E29" s="32" t="s">
        <v>9397</v>
      </c>
    </row>
    <row r="30" ht="382.8">
      <c r="A30" s="1" t="s">
        <v>596</v>
      </c>
      <c r="E30" s="27" t="s">
        <v>2577</v>
      </c>
    </row>
    <row r="31" ht="26.4">
      <c r="A31" s="1" t="s">
        <v>587</v>
      </c>
      <c r="B31" s="1">
        <v>6</v>
      </c>
      <c r="C31" s="26" t="s">
        <v>2578</v>
      </c>
      <c r="D31" t="s">
        <v>589</v>
      </c>
      <c r="E31" s="27" t="s">
        <v>2579</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2579</v>
      </c>
    </row>
    <row r="33" ht="26.4">
      <c r="A33" s="1" t="s">
        <v>594</v>
      </c>
      <c r="E33" s="32" t="s">
        <v>9398</v>
      </c>
    </row>
    <row r="34" ht="316.8">
      <c r="A34" s="1" t="s">
        <v>596</v>
      </c>
      <c r="E34" s="27" t="s">
        <v>2581</v>
      </c>
    </row>
    <row r="35" ht="26.4">
      <c r="A35" s="1" t="s">
        <v>587</v>
      </c>
      <c r="B35" s="1">
        <v>7</v>
      </c>
      <c r="C35" s="26" t="s">
        <v>9399</v>
      </c>
      <c r="D35" t="s">
        <v>589</v>
      </c>
      <c r="E35" s="27" t="s">
        <v>9400</v>
      </c>
      <c r="F35" s="28" t="s">
        <v>621</v>
      </c>
      <c r="G35" s="29">
        <v>60</v>
      </c>
      <c r="H35" s="28">
        <v>0</v>
      </c>
      <c r="I35" s="30">
        <f>ROUND(G35*H35,P4)</f>
        <v>0</v>
      </c>
      <c r="L35" s="30">
        <v>0</v>
      </c>
      <c r="M35" s="24">
        <f>ROUND(G35*L35,P4)</f>
        <v>0</v>
      </c>
      <c r="N35" s="25" t="s">
        <v>592</v>
      </c>
      <c r="O35" s="31">
        <f>M35*AA35</f>
        <v>0</v>
      </c>
      <c r="P35" s="1">
        <v>3</v>
      </c>
      <c r="AA35" s="1">
        <f>IF(P35=1,$O$3,IF(P35=2,$O$4,$O$5))</f>
        <v>0</v>
      </c>
    </row>
    <row r="36">
      <c r="A36" s="1" t="s">
        <v>593</v>
      </c>
      <c r="E36" s="27" t="s">
        <v>9400</v>
      </c>
    </row>
    <row r="37">
      <c r="A37" s="1" t="s">
        <v>594</v>
      </c>
    </row>
    <row r="38" ht="92.4">
      <c r="A38" s="1" t="s">
        <v>596</v>
      </c>
      <c r="E38" s="27" t="s">
        <v>9401</v>
      </c>
    </row>
    <row r="39">
      <c r="A39" s="1" t="s">
        <v>587</v>
      </c>
      <c r="B39" s="1">
        <v>8</v>
      </c>
      <c r="C39" s="26" t="s">
        <v>9402</v>
      </c>
      <c r="D39" t="s">
        <v>589</v>
      </c>
      <c r="E39" s="27" t="s">
        <v>9403</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9403</v>
      </c>
    </row>
    <row r="41" ht="26.4">
      <c r="A41" s="1" t="s">
        <v>594</v>
      </c>
      <c r="E41" s="32" t="s">
        <v>9404</v>
      </c>
    </row>
    <row r="42">
      <c r="A42" s="1" t="s">
        <v>596</v>
      </c>
      <c r="E42" s="27" t="s">
        <v>589</v>
      </c>
    </row>
    <row r="43">
      <c r="A43" s="1" t="s">
        <v>584</v>
      </c>
      <c r="C43" s="22" t="s">
        <v>2572</v>
      </c>
      <c r="E43" s="23" t="s">
        <v>4125</v>
      </c>
      <c r="L43" s="24">
        <f>SUMIFS(L44:L99,A44:A99,"P")</f>
        <v>0</v>
      </c>
      <c r="M43" s="24">
        <f>SUMIFS(M44:M99,A44:A99,"P")</f>
        <v>0</v>
      </c>
      <c r="N43" s="25"/>
    </row>
    <row r="44" ht="26.4">
      <c r="A44" s="1" t="s">
        <v>587</v>
      </c>
      <c r="B44" s="1">
        <v>9</v>
      </c>
      <c r="C44" s="26" t="s">
        <v>9405</v>
      </c>
      <c r="D44" t="s">
        <v>589</v>
      </c>
      <c r="E44" s="27" t="s">
        <v>9406</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9406</v>
      </c>
    </row>
    <row r="46" ht="26.4">
      <c r="A46" s="1" t="s">
        <v>594</v>
      </c>
      <c r="E46" s="32" t="s">
        <v>9407</v>
      </c>
    </row>
    <row r="47" ht="409.5">
      <c r="A47" s="1" t="s">
        <v>596</v>
      </c>
      <c r="E47" s="27" t="s">
        <v>9408</v>
      </c>
    </row>
    <row r="48" ht="26.4">
      <c r="A48" s="1" t="s">
        <v>587</v>
      </c>
      <c r="B48" s="1">
        <v>10</v>
      </c>
      <c r="C48" s="26" t="s">
        <v>9409</v>
      </c>
      <c r="D48" t="s">
        <v>589</v>
      </c>
      <c r="E48" s="27" t="s">
        <v>9410</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9410</v>
      </c>
    </row>
    <row r="50" ht="26.4">
      <c r="A50" s="1" t="s">
        <v>594</v>
      </c>
      <c r="E50" s="32" t="s">
        <v>9411</v>
      </c>
    </row>
    <row r="51" ht="237.6">
      <c r="A51" s="1" t="s">
        <v>596</v>
      </c>
      <c r="E51" s="27" t="s">
        <v>9412</v>
      </c>
    </row>
    <row r="52" ht="26.4">
      <c r="A52" s="1" t="s">
        <v>587</v>
      </c>
      <c r="B52" s="1">
        <v>11</v>
      </c>
      <c r="C52" s="26" t="s">
        <v>9413</v>
      </c>
      <c r="D52" t="s">
        <v>589</v>
      </c>
      <c r="E52" s="27" t="s">
        <v>9414</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9414</v>
      </c>
    </row>
    <row r="54" ht="26.4">
      <c r="A54" s="1" t="s">
        <v>594</v>
      </c>
      <c r="E54" s="32" t="s">
        <v>9415</v>
      </c>
    </row>
    <row r="55" ht="198">
      <c r="A55" s="1" t="s">
        <v>596</v>
      </c>
      <c r="E55" s="27" t="s">
        <v>9416</v>
      </c>
    </row>
    <row r="56" ht="26.4">
      <c r="A56" s="1" t="s">
        <v>587</v>
      </c>
      <c r="B56" s="1">
        <v>12</v>
      </c>
      <c r="C56" s="26" t="s">
        <v>9417</v>
      </c>
      <c r="D56" t="s">
        <v>589</v>
      </c>
      <c r="E56" s="27" t="s">
        <v>9418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9418</v>
      </c>
    </row>
    <row r="58">
      <c r="A58" s="1" t="s">
        <v>594</v>
      </c>
    </row>
    <row r="59" ht="145.2">
      <c r="A59" s="1" t="s">
        <v>596</v>
      </c>
      <c r="E59" s="27" t="s">
        <v>9419</v>
      </c>
    </row>
    <row r="60" ht="26.4">
      <c r="A60" s="1" t="s">
        <v>587</v>
      </c>
      <c r="B60" s="1">
        <v>13</v>
      </c>
      <c r="C60" s="26" t="s">
        <v>9420</v>
      </c>
      <c r="D60" t="s">
        <v>589</v>
      </c>
      <c r="E60" s="27" t="s">
        <v>9421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9421</v>
      </c>
    </row>
    <row r="62" ht="26.4">
      <c r="A62" s="1" t="s">
        <v>594</v>
      </c>
      <c r="E62" s="32" t="s">
        <v>9422</v>
      </c>
    </row>
    <row r="63" ht="105.6">
      <c r="A63" s="1" t="s">
        <v>596</v>
      </c>
      <c r="E63" s="27" t="s">
        <v>6758</v>
      </c>
    </row>
    <row r="64" ht="26.4">
      <c r="A64" s="1" t="s">
        <v>587</v>
      </c>
      <c r="B64" s="1">
        <v>14</v>
      </c>
      <c r="C64" s="26" t="s">
        <v>9423</v>
      </c>
      <c r="D64" t="s">
        <v>589</v>
      </c>
      <c r="E64" s="27" t="s">
        <v>9424</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9424</v>
      </c>
    </row>
    <row r="66">
      <c r="A66" s="1" t="s">
        <v>594</v>
      </c>
    </row>
    <row r="67" ht="105.6">
      <c r="A67" s="1" t="s">
        <v>596</v>
      </c>
      <c r="E67" s="27" t="s">
        <v>6758</v>
      </c>
    </row>
    <row r="68" ht="26.4">
      <c r="A68" s="1" t="s">
        <v>587</v>
      </c>
      <c r="B68" s="1">
        <v>15</v>
      </c>
      <c r="C68" s="26" t="s">
        <v>5625</v>
      </c>
      <c r="D68" t="s">
        <v>589</v>
      </c>
      <c r="E68" s="27" t="s">
        <v>5626</v>
      </c>
      <c r="F68" s="28" t="s">
        <v>3050</v>
      </c>
      <c r="G68" s="29">
        <v>27</v>
      </c>
      <c r="H68" s="28">
        <v>0</v>
      </c>
      <c r="I68" s="30">
        <f>ROUND(G68*H68,P4)</f>
        <v>0</v>
      </c>
      <c r="L68" s="30">
        <v>0</v>
      </c>
      <c r="M68" s="24">
        <f>ROUND(G68*L68,P4)</f>
        <v>0</v>
      </c>
      <c r="N68" s="25" t="s">
        <v>592</v>
      </c>
      <c r="O68" s="31">
        <f>M68*AA68</f>
        <v>0</v>
      </c>
      <c r="P68" s="1">
        <v>3</v>
      </c>
      <c r="AA68" s="1">
        <f>IF(P68=1,$O$3,IF(P68=2,$O$4,$O$5))</f>
        <v>0</v>
      </c>
    </row>
    <row r="69">
      <c r="A69" s="1" t="s">
        <v>593</v>
      </c>
      <c r="E69" s="27" t="s">
        <v>5626</v>
      </c>
    </row>
    <row r="70" ht="26.4">
      <c r="A70" s="1" t="s">
        <v>594</v>
      </c>
      <c r="E70" s="32" t="s">
        <v>9425</v>
      </c>
    </row>
    <row r="71" ht="396">
      <c r="A71" s="1" t="s">
        <v>596</v>
      </c>
      <c r="E71" s="27" t="s">
        <v>5628</v>
      </c>
    </row>
    <row r="72" ht="26.4">
      <c r="A72" s="1" t="s">
        <v>587</v>
      </c>
      <c r="B72" s="1">
        <v>16</v>
      </c>
      <c r="C72" s="26" t="s">
        <v>9426</v>
      </c>
      <c r="D72" t="s">
        <v>589</v>
      </c>
      <c r="E72" s="27" t="s">
        <v>9427</v>
      </c>
      <c r="F72" s="28" t="s">
        <v>3050</v>
      </c>
      <c r="G72" s="29">
        <v>1400</v>
      </c>
      <c r="H72" s="28">
        <v>0</v>
      </c>
      <c r="I72" s="30">
        <f>ROUND(G72*H72,P4)</f>
        <v>0</v>
      </c>
      <c r="L72" s="30">
        <v>0</v>
      </c>
      <c r="M72" s="24">
        <f>ROUND(G72*L72,P4)</f>
        <v>0</v>
      </c>
      <c r="N72" s="25" t="s">
        <v>592</v>
      </c>
      <c r="O72" s="31">
        <f>M72*AA72</f>
        <v>0</v>
      </c>
      <c r="P72" s="1">
        <v>3</v>
      </c>
      <c r="AA72" s="1">
        <f>IF(P72=1,$O$3,IF(P72=2,$O$4,$O$5))</f>
        <v>0</v>
      </c>
    </row>
    <row r="73">
      <c r="A73" s="1" t="s">
        <v>593</v>
      </c>
      <c r="E73" s="27" t="s">
        <v>9427</v>
      </c>
    </row>
    <row r="74" ht="26.4">
      <c r="A74" s="1" t="s">
        <v>594</v>
      </c>
      <c r="E74" s="32" t="s">
        <v>9428</v>
      </c>
    </row>
    <row r="75" ht="396">
      <c r="A75" s="1" t="s">
        <v>596</v>
      </c>
      <c r="E75" s="27" t="s">
        <v>5628</v>
      </c>
    </row>
    <row r="76" ht="26.4">
      <c r="A76" s="1" t="s">
        <v>587</v>
      </c>
      <c r="B76" s="1">
        <v>17</v>
      </c>
      <c r="C76" s="26" t="s">
        <v>9429</v>
      </c>
      <c r="D76" t="s">
        <v>589</v>
      </c>
      <c r="E76" s="27" t="s">
        <v>9430</v>
      </c>
      <c r="F76" s="28" t="s">
        <v>695</v>
      </c>
      <c r="G76" s="29">
        <v>1.6839999999999999</v>
      </c>
      <c r="H76" s="28">
        <v>0</v>
      </c>
      <c r="I76" s="30">
        <f>ROUND(G76*H76,P4)</f>
        <v>0</v>
      </c>
      <c r="L76" s="30">
        <v>0</v>
      </c>
      <c r="M76" s="24">
        <f>ROUND(G76*L76,P4)</f>
        <v>0</v>
      </c>
      <c r="N76" s="25" t="s">
        <v>589</v>
      </c>
      <c r="O76" s="31">
        <f>M76*AA76</f>
        <v>0</v>
      </c>
      <c r="P76" s="1">
        <v>3</v>
      </c>
      <c r="AA76" s="1">
        <f>IF(P76=1,$O$3,IF(P76=2,$O$4,$O$5))</f>
        <v>0</v>
      </c>
    </row>
    <row r="77" ht="26.4">
      <c r="A77" s="1" t="s">
        <v>593</v>
      </c>
      <c r="E77" s="27" t="s">
        <v>9430</v>
      </c>
    </row>
    <row r="78">
      <c r="A78" s="1" t="s">
        <v>594</v>
      </c>
    </row>
    <row r="79">
      <c r="A79" s="1" t="s">
        <v>596</v>
      </c>
      <c r="E79" s="27" t="s">
        <v>589</v>
      </c>
    </row>
    <row r="80">
      <c r="A80" s="1" t="s">
        <v>587</v>
      </c>
      <c r="B80" s="1">
        <v>18</v>
      </c>
      <c r="C80" s="26" t="s">
        <v>9431</v>
      </c>
      <c r="D80" t="s">
        <v>589</v>
      </c>
      <c r="E80" s="27" t="s">
        <v>9432</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9432</v>
      </c>
    </row>
    <row r="82" ht="26.4">
      <c r="A82" s="1" t="s">
        <v>594</v>
      </c>
      <c r="E82" s="32" t="s">
        <v>9433</v>
      </c>
    </row>
    <row r="83">
      <c r="A83" s="1" t="s">
        <v>596</v>
      </c>
      <c r="E83" s="27" t="s">
        <v>589</v>
      </c>
    </row>
    <row r="84">
      <c r="A84" s="1" t="s">
        <v>587</v>
      </c>
      <c r="B84" s="1">
        <v>19</v>
      </c>
      <c r="C84" s="26" t="s">
        <v>9434</v>
      </c>
      <c r="D84" t="s">
        <v>589</v>
      </c>
      <c r="E84" s="27" t="s">
        <v>9435</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9435</v>
      </c>
    </row>
    <row r="86" ht="26.4">
      <c r="A86" s="1" t="s">
        <v>594</v>
      </c>
      <c r="E86" s="32" t="s">
        <v>9436</v>
      </c>
    </row>
    <row r="87">
      <c r="A87" s="1" t="s">
        <v>596</v>
      </c>
      <c r="E87" s="27" t="s">
        <v>589</v>
      </c>
    </row>
    <row r="88">
      <c r="A88" s="1" t="s">
        <v>587</v>
      </c>
      <c r="B88" s="1">
        <v>20</v>
      </c>
      <c r="C88" s="26" t="s">
        <v>9437</v>
      </c>
      <c r="D88" t="s">
        <v>589</v>
      </c>
      <c r="E88" s="27" t="s">
        <v>9438</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9438</v>
      </c>
    </row>
    <row r="90">
      <c r="A90" s="1" t="s">
        <v>594</v>
      </c>
    </row>
    <row r="91">
      <c r="A91" s="1" t="s">
        <v>596</v>
      </c>
      <c r="E91" s="27" t="s">
        <v>589</v>
      </c>
    </row>
    <row r="92">
      <c r="A92" s="1" t="s">
        <v>587</v>
      </c>
      <c r="B92" s="1">
        <v>21</v>
      </c>
      <c r="C92" s="26" t="s">
        <v>9439</v>
      </c>
      <c r="D92" t="s">
        <v>589</v>
      </c>
      <c r="E92" s="27" t="s">
        <v>9440</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9440</v>
      </c>
    </row>
    <row r="94" ht="26.4">
      <c r="A94" s="1" t="s">
        <v>594</v>
      </c>
      <c r="E94" s="32" t="s">
        <v>9441</v>
      </c>
    </row>
    <row r="95">
      <c r="A95" s="1" t="s">
        <v>596</v>
      </c>
      <c r="E95" s="27" t="s">
        <v>589</v>
      </c>
    </row>
    <row r="96">
      <c r="A96" s="1" t="s">
        <v>587</v>
      </c>
      <c r="B96" s="1">
        <v>22</v>
      </c>
      <c r="C96" s="26" t="s">
        <v>9442</v>
      </c>
      <c r="D96" t="s">
        <v>589</v>
      </c>
      <c r="E96" s="27" t="s">
        <v>9443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9443</v>
      </c>
    </row>
    <row r="98" ht="26.4">
      <c r="A98" s="1" t="s">
        <v>594</v>
      </c>
      <c r="E98" s="32" t="s">
        <v>9441</v>
      </c>
    </row>
    <row r="99">
      <c r="A99" s="1" t="s">
        <v>596</v>
      </c>
      <c r="E99" s="27" t="s">
        <v>589</v>
      </c>
    </row>
    <row r="100">
      <c r="A100" s="1" t="s">
        <v>584</v>
      </c>
      <c r="C100" s="22" t="s">
        <v>2997</v>
      </c>
      <c r="E100" s="23" t="s">
        <v>3792</v>
      </c>
      <c r="L100" s="24">
        <f>SUMIFS(L101:L104,A101:A104,"P")</f>
        <v>0</v>
      </c>
      <c r="M100" s="24">
        <f>SUMIFS(M101:M104,A101:A104,"P")</f>
        <v>0</v>
      </c>
      <c r="N100" s="25"/>
    </row>
    <row r="101" ht="26.4">
      <c r="A101" s="1" t="s">
        <v>587</v>
      </c>
      <c r="B101" s="1">
        <v>23</v>
      </c>
      <c r="C101" s="26" t="s">
        <v>9444</v>
      </c>
      <c r="D101" t="s">
        <v>589</v>
      </c>
      <c r="E101" s="27" t="s">
        <v>9445</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9445</v>
      </c>
    </row>
    <row r="103" ht="26.4">
      <c r="A103" s="1" t="s">
        <v>594</v>
      </c>
      <c r="E103" s="32" t="s">
        <v>9446</v>
      </c>
    </row>
    <row r="104" ht="79.2">
      <c r="A104" s="1" t="s">
        <v>596</v>
      </c>
      <c r="E104" s="27" t="s">
        <v>9447</v>
      </c>
    </row>
    <row r="105">
      <c r="A105" s="1" t="s">
        <v>584</v>
      </c>
      <c r="C105" s="22" t="s">
        <v>2018</v>
      </c>
      <c r="E105" s="23" t="s">
        <v>4023</v>
      </c>
      <c r="L105" s="24">
        <f>SUMIFS(L106:L117,A106:A117,"P")</f>
        <v>0</v>
      </c>
      <c r="M105" s="24">
        <f>SUMIFS(M106:M117,A106:A117,"P")</f>
        <v>0</v>
      </c>
      <c r="N105" s="25"/>
    </row>
    <row r="106" ht="26.4">
      <c r="A106" s="1" t="s">
        <v>587</v>
      </c>
      <c r="B106" s="1">
        <v>24</v>
      </c>
      <c r="C106" s="26" t="s">
        <v>9448</v>
      </c>
      <c r="D106" t="s">
        <v>589</v>
      </c>
      <c r="E106" s="27" t="s">
        <v>9449</v>
      </c>
      <c r="F106" s="28" t="s">
        <v>9450</v>
      </c>
      <c r="G106" s="29">
        <v>13.699999999999999</v>
      </c>
      <c r="H106" s="28">
        <v>0</v>
      </c>
      <c r="I106" s="30">
        <f>ROUND(G106*H106,P4)</f>
        <v>0</v>
      </c>
      <c r="L106" s="30">
        <v>0</v>
      </c>
      <c r="M106" s="24">
        <f>ROUND(G106*L106,P4)</f>
        <v>0</v>
      </c>
      <c r="N106" s="25" t="s">
        <v>592</v>
      </c>
      <c r="O106" s="31">
        <f>M106*AA106</f>
        <v>0</v>
      </c>
      <c r="P106" s="1">
        <v>3</v>
      </c>
      <c r="AA106" s="1">
        <f>IF(P106=1,$O$3,IF(P106=2,$O$4,$O$5))</f>
        <v>0</v>
      </c>
    </row>
    <row r="107" ht="26.4">
      <c r="A107" s="1" t="s">
        <v>593</v>
      </c>
      <c r="E107" s="27" t="s">
        <v>9449</v>
      </c>
    </row>
    <row r="108" ht="26.4">
      <c r="A108" s="1" t="s">
        <v>594</v>
      </c>
      <c r="E108" s="32" t="s">
        <v>9451</v>
      </c>
    </row>
    <row r="109" ht="250.8">
      <c r="A109" s="1" t="s">
        <v>596</v>
      </c>
      <c r="E109" s="27" t="s">
        <v>9452</v>
      </c>
    </row>
    <row r="110">
      <c r="A110" s="1" t="s">
        <v>587</v>
      </c>
      <c r="B110" s="1">
        <v>25</v>
      </c>
      <c r="C110" s="26" t="s">
        <v>8178</v>
      </c>
      <c r="D110" t="s">
        <v>589</v>
      </c>
      <c r="E110" s="27" t="s">
        <v>8179</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8179</v>
      </c>
    </row>
    <row r="112">
      <c r="A112" s="1" t="s">
        <v>594</v>
      </c>
      <c r="E112" s="32" t="s">
        <v>3994</v>
      </c>
    </row>
    <row r="113">
      <c r="A113" s="1" t="s">
        <v>596</v>
      </c>
      <c r="E113" s="27" t="s">
        <v>589</v>
      </c>
    </row>
    <row r="114">
      <c r="A114" s="1" t="s">
        <v>587</v>
      </c>
      <c r="B114" s="1">
        <v>26</v>
      </c>
      <c r="C114" s="26" t="s">
        <v>9453</v>
      </c>
      <c r="D114" t="s">
        <v>589</v>
      </c>
      <c r="E114" s="27" t="s">
        <v>9454</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9454</v>
      </c>
    </row>
    <row r="116">
      <c r="A116" s="1" t="s">
        <v>594</v>
      </c>
      <c r="E116" s="32" t="s">
        <v>3860</v>
      </c>
    </row>
    <row r="117">
      <c r="A117" s="1" t="s">
        <v>596</v>
      </c>
      <c r="E117" s="27" t="s">
        <v>589</v>
      </c>
    </row>
    <row r="118">
      <c r="A118" s="1" t="s">
        <v>584</v>
      </c>
      <c r="C118" s="22" t="s">
        <v>690</v>
      </c>
      <c r="E118" s="23" t="s">
        <v>691</v>
      </c>
      <c r="L118" s="24">
        <f>SUMIFS(L119:L126,A119:A126,"P")</f>
        <v>0</v>
      </c>
      <c r="M118" s="24">
        <f>SUMIFS(M119:M126,A119:A126,"P")</f>
        <v>0</v>
      </c>
      <c r="N118" s="25"/>
    </row>
    <row r="119" ht="39.6">
      <c r="A119" s="1" t="s">
        <v>587</v>
      </c>
      <c r="B119" s="1">
        <v>27</v>
      </c>
      <c r="C119" s="26" t="s">
        <v>6596</v>
      </c>
      <c r="D119" t="s">
        <v>6597</v>
      </c>
      <c r="E119" s="27" t="s">
        <v>6598</v>
      </c>
      <c r="F119" s="28" t="s">
        <v>695</v>
      </c>
      <c r="G119" s="29">
        <v>28.556999999999999</v>
      </c>
      <c r="H119" s="28">
        <v>0</v>
      </c>
      <c r="I119" s="30">
        <f>ROUND(G119*H119,P4)</f>
        <v>0</v>
      </c>
      <c r="L119" s="30">
        <v>0</v>
      </c>
      <c r="M119" s="24">
        <f>ROUND(G119*L119,P4)</f>
        <v>0</v>
      </c>
      <c r="N119" s="25" t="s">
        <v>589</v>
      </c>
      <c r="O119" s="31">
        <f>M119*AA119</f>
        <v>0</v>
      </c>
      <c r="P119" s="1">
        <v>3</v>
      </c>
      <c r="AA119" s="1">
        <f>IF(P119=1,$O$3,IF(P119=2,$O$4,$O$5))</f>
        <v>0</v>
      </c>
    </row>
    <row r="120" ht="39.6">
      <c r="A120" s="1" t="s">
        <v>593</v>
      </c>
      <c r="E120" s="27" t="s">
        <v>696</v>
      </c>
    </row>
    <row r="121">
      <c r="A121" s="1" t="s">
        <v>594</v>
      </c>
      <c r="E121" s="32" t="s">
        <v>9608</v>
      </c>
    </row>
    <row r="122" ht="158.4">
      <c r="A122" s="1" t="s">
        <v>596</v>
      </c>
      <c r="E122" s="27" t="s">
        <v>698</v>
      </c>
    </row>
    <row r="123" ht="26.4">
      <c r="A123" s="1" t="s">
        <v>587</v>
      </c>
      <c r="B123" s="1">
        <v>28</v>
      </c>
      <c r="C123" s="26" t="s">
        <v>4718</v>
      </c>
      <c r="D123" t="s">
        <v>4719</v>
      </c>
      <c r="E123" s="27" t="s">
        <v>4720</v>
      </c>
      <c r="F123" s="28" t="s">
        <v>695</v>
      </c>
      <c r="G123" s="29">
        <v>2.1000000000000001</v>
      </c>
      <c r="H123" s="28">
        <v>0</v>
      </c>
      <c r="I123" s="30">
        <f>ROUND(G123*H123,P4)</f>
        <v>0</v>
      </c>
      <c r="L123" s="30">
        <v>0</v>
      </c>
      <c r="M123" s="24">
        <f>ROUND(G123*L123,P4)</f>
        <v>0</v>
      </c>
      <c r="N123" s="25" t="s">
        <v>589</v>
      </c>
      <c r="O123" s="31">
        <f>M123*AA123</f>
        <v>0</v>
      </c>
      <c r="P123" s="1">
        <v>3</v>
      </c>
      <c r="AA123" s="1">
        <f>IF(P123=1,$O$3,IF(P123=2,$O$4,$O$5))</f>
        <v>0</v>
      </c>
    </row>
    <row r="124" ht="39.6">
      <c r="A124" s="1" t="s">
        <v>593</v>
      </c>
      <c r="E124" s="27" t="s">
        <v>702</v>
      </c>
    </row>
    <row r="125">
      <c r="A125" s="1" t="s">
        <v>594</v>
      </c>
      <c r="E125" s="32" t="s">
        <v>9559</v>
      </c>
    </row>
    <row r="126" ht="158.4">
      <c r="A126" s="1" t="s">
        <v>596</v>
      </c>
      <c r="E126" s="27" t="s">
        <v>698</v>
      </c>
    </row>
    <row r="127">
      <c r="A127" s="1" t="s">
        <v>584</v>
      </c>
      <c r="C127" s="22" t="s">
        <v>4062</v>
      </c>
      <c r="E127" s="23" t="s">
        <v>4242</v>
      </c>
      <c r="L127" s="24">
        <f>SUMIFS(L128:L135,A128:A135,"P")</f>
        <v>0</v>
      </c>
      <c r="M127" s="24">
        <f>SUMIFS(M128:M135,A128:A135,"P")</f>
        <v>0</v>
      </c>
      <c r="N127" s="25"/>
    </row>
    <row r="128">
      <c r="A128" s="1" t="s">
        <v>587</v>
      </c>
      <c r="B128" s="1">
        <v>29</v>
      </c>
      <c r="C128" s="26" t="s">
        <v>8182</v>
      </c>
      <c r="D128" t="s">
        <v>589</v>
      </c>
      <c r="E128" s="27" t="s">
        <v>8183</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8184</v>
      </c>
    </row>
    <row r="130">
      <c r="A130" s="1" t="s">
        <v>594</v>
      </c>
      <c r="E130" s="32" t="s">
        <v>3994</v>
      </c>
    </row>
    <row r="131">
      <c r="A131" s="1" t="s">
        <v>596</v>
      </c>
      <c r="E131" s="27" t="s">
        <v>589</v>
      </c>
    </row>
    <row r="132">
      <c r="A132" s="1" t="s">
        <v>587</v>
      </c>
      <c r="B132" s="1">
        <v>30</v>
      </c>
      <c r="C132" s="26" t="s">
        <v>9457</v>
      </c>
      <c r="D132" t="s">
        <v>589</v>
      </c>
      <c r="E132" s="27" t="s">
        <v>9458</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9459</v>
      </c>
    </row>
    <row r="134" ht="26.4">
      <c r="A134" s="1" t="s">
        <v>594</v>
      </c>
      <c r="E134" s="32" t="s">
        <v>9441</v>
      </c>
    </row>
    <row r="135">
      <c r="A135" s="1" t="s">
        <v>596</v>
      </c>
      <c r="E135" s="27" t="s">
        <v>589</v>
      </c>
    </row>
    <row r="136">
      <c r="A136" s="1" t="s">
        <v>6985</v>
      </c>
      <c r="C136" s="22" t="s">
        <v>9609</v>
      </c>
      <c r="E136" s="23" t="s">
        <v>8186</v>
      </c>
      <c r="L136" s="24">
        <f>L137+L142+L203+L208</f>
        <v>0</v>
      </c>
      <c r="M136" s="24">
        <f>M137+M142+M203+M208</f>
        <v>0</v>
      </c>
      <c r="N136" s="25"/>
    </row>
    <row r="137">
      <c r="A137" s="1" t="s">
        <v>584</v>
      </c>
      <c r="C137" s="22" t="s">
        <v>8187</v>
      </c>
      <c r="E137" s="23" t="s">
        <v>8188</v>
      </c>
      <c r="L137" s="24">
        <f>SUMIFS(L138:L141,A138:A141,"P")</f>
        <v>0</v>
      </c>
      <c r="M137" s="24">
        <f>SUMIFS(M138:M141,A138:A141,"P")</f>
        <v>0</v>
      </c>
      <c r="N137" s="25"/>
    </row>
    <row r="138" ht="26.4">
      <c r="A138" s="1" t="s">
        <v>587</v>
      </c>
      <c r="B138" s="1">
        <v>1</v>
      </c>
      <c r="C138" s="26" t="s">
        <v>1454</v>
      </c>
      <c r="D138" t="s">
        <v>589</v>
      </c>
      <c r="E138" s="27" t="s">
        <v>9461</v>
      </c>
      <c r="F138" s="28" t="s">
        <v>4131</v>
      </c>
      <c r="G138" s="29">
        <v>2</v>
      </c>
      <c r="H138" s="28">
        <v>0</v>
      </c>
      <c r="I138" s="30">
        <f>ROUND(G138*H138,P4)</f>
        <v>0</v>
      </c>
      <c r="L138" s="30">
        <v>0</v>
      </c>
      <c r="M138" s="24">
        <f>ROUND(G138*L138,P4)</f>
        <v>0</v>
      </c>
      <c r="N138" s="25" t="s">
        <v>589</v>
      </c>
      <c r="O138" s="31">
        <f>M138*AA138</f>
        <v>0</v>
      </c>
      <c r="P138" s="1">
        <v>3</v>
      </c>
      <c r="AA138" s="1">
        <f>IF(P138=1,$O$3,IF(P138=2,$O$4,$O$5))</f>
        <v>0</v>
      </c>
    </row>
    <row r="139" ht="26.4">
      <c r="A139" s="1" t="s">
        <v>593</v>
      </c>
      <c r="E139" s="27" t="s">
        <v>9461</v>
      </c>
    </row>
    <row r="140">
      <c r="A140" s="1" t="s">
        <v>594</v>
      </c>
    </row>
    <row r="141">
      <c r="A141" s="1" t="s">
        <v>596</v>
      </c>
      <c r="E141" s="27" t="s">
        <v>589</v>
      </c>
    </row>
    <row r="142">
      <c r="A142" s="1" t="s">
        <v>584</v>
      </c>
      <c r="C142" s="22" t="s">
        <v>8190</v>
      </c>
      <c r="E142" s="23" t="s">
        <v>8191</v>
      </c>
      <c r="L142" s="24">
        <f>SUMIFS(L143:L202,A143:A202,"P")</f>
        <v>0</v>
      </c>
      <c r="M142" s="24">
        <f>SUMIFS(M143:M202,A143:A202,"P")</f>
        <v>0</v>
      </c>
      <c r="N142" s="25"/>
    </row>
    <row r="143">
      <c r="A143" s="1" t="s">
        <v>587</v>
      </c>
      <c r="B143" s="1">
        <v>2</v>
      </c>
      <c r="C143" s="26" t="s">
        <v>8192</v>
      </c>
      <c r="D143" t="s">
        <v>589</v>
      </c>
      <c r="E143" s="27" t="s">
        <v>8193</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8193</v>
      </c>
    </row>
    <row r="145">
      <c r="A145" s="1" t="s">
        <v>594</v>
      </c>
    </row>
    <row r="146">
      <c r="A146" s="1" t="s">
        <v>596</v>
      </c>
      <c r="E146" s="27" t="s">
        <v>589</v>
      </c>
    </row>
    <row r="147">
      <c r="A147" s="1" t="s">
        <v>587</v>
      </c>
      <c r="B147" s="1">
        <v>3</v>
      </c>
      <c r="C147" s="26" t="s">
        <v>8194</v>
      </c>
      <c r="D147" t="s">
        <v>589</v>
      </c>
      <c r="E147" s="27" t="s">
        <v>8195</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8195</v>
      </c>
    </row>
    <row r="149">
      <c r="A149" s="1" t="s">
        <v>594</v>
      </c>
    </row>
    <row r="150">
      <c r="A150" s="1" t="s">
        <v>596</v>
      </c>
      <c r="E150" s="27" t="s">
        <v>589</v>
      </c>
    </row>
    <row r="151">
      <c r="A151" s="1" t="s">
        <v>587</v>
      </c>
      <c r="B151" s="1">
        <v>4</v>
      </c>
      <c r="C151" s="26" t="s">
        <v>8196</v>
      </c>
      <c r="D151" t="s">
        <v>589</v>
      </c>
      <c r="E151" s="27" t="s">
        <v>8197</v>
      </c>
      <c r="F151" s="28" t="s">
        <v>8198</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8197</v>
      </c>
    </row>
    <row r="153">
      <c r="A153" s="1" t="s">
        <v>594</v>
      </c>
    </row>
    <row r="154">
      <c r="A154" s="1" t="s">
        <v>596</v>
      </c>
      <c r="E154" s="27" t="s">
        <v>589</v>
      </c>
    </row>
    <row r="155">
      <c r="A155" s="1" t="s">
        <v>587</v>
      </c>
      <c r="B155" s="1">
        <v>5</v>
      </c>
      <c r="C155" s="26" t="s">
        <v>8199</v>
      </c>
      <c r="D155" t="s">
        <v>589</v>
      </c>
      <c r="E155" s="27" t="s">
        <v>8200</v>
      </c>
      <c r="F155" s="28" t="s">
        <v>8198</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8200</v>
      </c>
    </row>
    <row r="157">
      <c r="A157" s="1" t="s">
        <v>594</v>
      </c>
    </row>
    <row r="158">
      <c r="A158" s="1" t="s">
        <v>596</v>
      </c>
      <c r="E158" s="27" t="s">
        <v>589</v>
      </c>
    </row>
    <row r="159">
      <c r="A159" s="1" t="s">
        <v>587</v>
      </c>
      <c r="B159" s="1">
        <v>6</v>
      </c>
      <c r="C159" s="26" t="s">
        <v>8201</v>
      </c>
      <c r="D159" t="s">
        <v>589</v>
      </c>
      <c r="E159" s="27" t="s">
        <v>9462</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9462</v>
      </c>
    </row>
    <row r="161">
      <c r="A161" s="1" t="s">
        <v>594</v>
      </c>
    </row>
    <row r="162">
      <c r="A162" s="1" t="s">
        <v>596</v>
      </c>
      <c r="E162" s="27" t="s">
        <v>589</v>
      </c>
    </row>
    <row r="163">
      <c r="A163" s="1" t="s">
        <v>587</v>
      </c>
      <c r="B163" s="1">
        <v>7</v>
      </c>
      <c r="C163" s="26" t="s">
        <v>8203</v>
      </c>
      <c r="D163" t="s">
        <v>589</v>
      </c>
      <c r="E163" s="27" t="s">
        <v>8202</v>
      </c>
      <c r="F163" s="28" t="s">
        <v>4131</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8202</v>
      </c>
    </row>
    <row r="165">
      <c r="A165" s="1" t="s">
        <v>594</v>
      </c>
    </row>
    <row r="166">
      <c r="A166" s="1" t="s">
        <v>596</v>
      </c>
      <c r="E166" s="27" t="s">
        <v>589</v>
      </c>
    </row>
    <row r="167">
      <c r="A167" s="1" t="s">
        <v>587</v>
      </c>
      <c r="B167" s="1">
        <v>8</v>
      </c>
      <c r="C167" s="26" t="s">
        <v>8225</v>
      </c>
      <c r="D167" t="s">
        <v>589</v>
      </c>
      <c r="E167" s="27" t="s">
        <v>8204</v>
      </c>
      <c r="F167" s="28" t="s">
        <v>3050</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8204</v>
      </c>
    </row>
    <row r="169">
      <c r="A169" s="1" t="s">
        <v>594</v>
      </c>
    </row>
    <row r="170">
      <c r="A170" s="1" t="s">
        <v>596</v>
      </c>
      <c r="E170" s="27" t="s">
        <v>589</v>
      </c>
    </row>
    <row r="171" ht="39.6">
      <c r="A171" s="1" t="s">
        <v>587</v>
      </c>
      <c r="B171" s="1">
        <v>9</v>
      </c>
      <c r="C171" s="26" t="s">
        <v>8205</v>
      </c>
      <c r="D171" t="s">
        <v>589</v>
      </c>
      <c r="E171" s="27" t="s">
        <v>9463</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9.6">
      <c r="A172" s="1" t="s">
        <v>593</v>
      </c>
      <c r="E172" s="27" t="s">
        <v>9464</v>
      </c>
    </row>
    <row r="173">
      <c r="A173" s="1" t="s">
        <v>594</v>
      </c>
    </row>
    <row r="174">
      <c r="A174" s="1" t="s">
        <v>596</v>
      </c>
      <c r="E174" s="27" t="s">
        <v>589</v>
      </c>
    </row>
    <row r="175">
      <c r="A175" s="1" t="s">
        <v>587</v>
      </c>
      <c r="B175" s="1">
        <v>10</v>
      </c>
      <c r="C175" s="26" t="s">
        <v>8208</v>
      </c>
      <c r="D175" t="s">
        <v>589</v>
      </c>
      <c r="E175" s="27" t="s">
        <v>8209</v>
      </c>
      <c r="F175" s="28" t="s">
        <v>4131</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8209</v>
      </c>
    </row>
    <row r="177">
      <c r="A177" s="1" t="s">
        <v>594</v>
      </c>
    </row>
    <row r="178">
      <c r="A178" s="1" t="s">
        <v>596</v>
      </c>
      <c r="E178" s="27" t="s">
        <v>589</v>
      </c>
    </row>
    <row r="179">
      <c r="A179" s="1" t="s">
        <v>587</v>
      </c>
      <c r="B179" s="1">
        <v>11</v>
      </c>
      <c r="C179" s="26" t="s">
        <v>8210</v>
      </c>
      <c r="D179" t="s">
        <v>589</v>
      </c>
      <c r="E179" s="27" t="s">
        <v>8211</v>
      </c>
      <c r="F179" s="28" t="s">
        <v>4131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8211</v>
      </c>
    </row>
    <row r="181">
      <c r="A181" s="1" t="s">
        <v>594</v>
      </c>
    </row>
    <row r="182">
      <c r="A182" s="1" t="s">
        <v>596</v>
      </c>
      <c r="E182" s="27" t="s">
        <v>589</v>
      </c>
    </row>
    <row r="183">
      <c r="A183" s="1" t="s">
        <v>587</v>
      </c>
      <c r="B183" s="1">
        <v>12</v>
      </c>
      <c r="C183" s="26" t="s">
        <v>8213</v>
      </c>
      <c r="D183" t="s">
        <v>589</v>
      </c>
      <c r="E183" s="27" t="s">
        <v>9465</v>
      </c>
      <c r="F183" s="28" t="s">
        <v>8198</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9465</v>
      </c>
    </row>
    <row r="185">
      <c r="A185" s="1" t="s">
        <v>594</v>
      </c>
    </row>
    <row r="186">
      <c r="A186" s="1" t="s">
        <v>596</v>
      </c>
      <c r="E186" s="27" t="s">
        <v>589</v>
      </c>
    </row>
    <row r="187">
      <c r="A187" s="1" t="s">
        <v>587</v>
      </c>
      <c r="B187" s="1">
        <v>13</v>
      </c>
      <c r="C187" s="26" t="s">
        <v>8215</v>
      </c>
      <c r="D187" t="s">
        <v>589</v>
      </c>
      <c r="E187" s="27" t="s">
        <v>8216</v>
      </c>
      <c r="F187" s="28" t="s">
        <v>8198</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8216</v>
      </c>
    </row>
    <row r="189">
      <c r="A189" s="1" t="s">
        <v>594</v>
      </c>
    </row>
    <row r="190">
      <c r="A190" s="1" t="s">
        <v>596</v>
      </c>
      <c r="E190" s="27" t="s">
        <v>589</v>
      </c>
    </row>
    <row r="191">
      <c r="A191" s="1" t="s">
        <v>587</v>
      </c>
      <c r="B191" s="1">
        <v>14</v>
      </c>
      <c r="C191" s="26" t="s">
        <v>8217</v>
      </c>
      <c r="D191" t="s">
        <v>589</v>
      </c>
      <c r="E191" s="27" t="s">
        <v>9466</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9466</v>
      </c>
    </row>
    <row r="193">
      <c r="A193" s="1" t="s">
        <v>594</v>
      </c>
    </row>
    <row r="194">
      <c r="A194" s="1" t="s">
        <v>596</v>
      </c>
      <c r="E194" s="27" t="s">
        <v>589</v>
      </c>
    </row>
    <row r="195">
      <c r="A195" s="1" t="s">
        <v>587</v>
      </c>
      <c r="B195" s="1">
        <v>15</v>
      </c>
      <c r="C195" s="26" t="s">
        <v>8219</v>
      </c>
      <c r="D195" t="s">
        <v>589</v>
      </c>
      <c r="E195" s="27" t="s">
        <v>8220</v>
      </c>
      <c r="F195" s="28" t="s">
        <v>4131</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8220</v>
      </c>
    </row>
    <row r="197">
      <c r="A197" s="1" t="s">
        <v>594</v>
      </c>
    </row>
    <row r="198">
      <c r="A198" s="1" t="s">
        <v>596</v>
      </c>
      <c r="E198" s="27" t="s">
        <v>589</v>
      </c>
    </row>
    <row r="199">
      <c r="A199" s="1" t="s">
        <v>587</v>
      </c>
      <c r="B199" s="1">
        <v>16</v>
      </c>
      <c r="C199" s="26" t="s">
        <v>8221</v>
      </c>
      <c r="D199" t="s">
        <v>589</v>
      </c>
      <c r="E199" s="27" t="s">
        <v>8222</v>
      </c>
      <c r="F199" s="28" t="s">
        <v>3050</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8222</v>
      </c>
    </row>
    <row r="201">
      <c r="A201" s="1" t="s">
        <v>594</v>
      </c>
    </row>
    <row r="202">
      <c r="A202" s="1" t="s">
        <v>596</v>
      </c>
      <c r="E202" s="27" t="s">
        <v>589</v>
      </c>
    </row>
    <row r="203">
      <c r="A203" s="1" t="s">
        <v>584</v>
      </c>
      <c r="C203" s="22" t="s">
        <v>8223</v>
      </c>
      <c r="E203" s="23" t="s">
        <v>8224</v>
      </c>
      <c r="L203" s="24">
        <f>SUMIFS(L204:L207,A204:A207,"P")</f>
        <v>0</v>
      </c>
      <c r="M203" s="24">
        <f>SUMIFS(M204:M207,A204:A207,"P")</f>
        <v>0</v>
      </c>
      <c r="N203" s="25"/>
    </row>
    <row r="204">
      <c r="A204" s="1" t="s">
        <v>587</v>
      </c>
      <c r="B204" s="1">
        <v>17</v>
      </c>
      <c r="C204" s="26" t="s">
        <v>8228</v>
      </c>
      <c r="D204" t="s">
        <v>589</v>
      </c>
      <c r="E204" s="27" t="s">
        <v>9371</v>
      </c>
      <c r="F204" s="28" t="s">
        <v>4131</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9371</v>
      </c>
    </row>
    <row r="206">
      <c r="A206" s="1" t="s">
        <v>594</v>
      </c>
    </row>
    <row r="207">
      <c r="A207" s="1" t="s">
        <v>596</v>
      </c>
      <c r="E207" s="27" t="s">
        <v>589</v>
      </c>
    </row>
    <row r="208">
      <c r="A208" s="1" t="s">
        <v>584</v>
      </c>
      <c r="C208" s="22" t="s">
        <v>4062</v>
      </c>
      <c r="E208" s="23" t="s">
        <v>4242</v>
      </c>
      <c r="L208" s="24">
        <f>SUMIFS(L209:L232,A209:A232,"P")</f>
        <v>0</v>
      </c>
      <c r="M208" s="24">
        <f>SUMIFS(M209:M232,A209:A232,"P")</f>
        <v>0</v>
      </c>
      <c r="N208" s="25"/>
    </row>
    <row r="209">
      <c r="A209" s="1" t="s">
        <v>587</v>
      </c>
      <c r="B209" s="1">
        <v>18</v>
      </c>
      <c r="C209" s="26" t="s">
        <v>8230</v>
      </c>
      <c r="D209" t="s">
        <v>589</v>
      </c>
      <c r="E209" s="27" t="s">
        <v>8231</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8231</v>
      </c>
    </row>
    <row r="211">
      <c r="A211" s="1" t="s">
        <v>594</v>
      </c>
    </row>
    <row r="212">
      <c r="A212" s="1" t="s">
        <v>596</v>
      </c>
      <c r="E212" s="27" t="s">
        <v>589</v>
      </c>
    </row>
    <row r="213">
      <c r="A213" s="1" t="s">
        <v>587</v>
      </c>
      <c r="B213" s="1">
        <v>20</v>
      </c>
      <c r="C213" s="26" t="s">
        <v>8232</v>
      </c>
      <c r="D213" t="s">
        <v>589</v>
      </c>
      <c r="E213" s="27" t="s">
        <v>7691</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7691</v>
      </c>
    </row>
    <row r="215">
      <c r="A215" s="1" t="s">
        <v>594</v>
      </c>
    </row>
    <row r="216">
      <c r="A216" s="1" t="s">
        <v>596</v>
      </c>
      <c r="E216" s="27" t="s">
        <v>589</v>
      </c>
    </row>
    <row r="217">
      <c r="A217" s="1" t="s">
        <v>587</v>
      </c>
      <c r="B217" s="1">
        <v>21</v>
      </c>
      <c r="C217" s="26" t="s">
        <v>8233</v>
      </c>
      <c r="D217" t="s">
        <v>589</v>
      </c>
      <c r="E217" s="27" t="s">
        <v>8234</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8234</v>
      </c>
    </row>
    <row r="219">
      <c r="A219" s="1" t="s">
        <v>594</v>
      </c>
    </row>
    <row r="220">
      <c r="A220" s="1" t="s">
        <v>596</v>
      </c>
      <c r="E220" s="27" t="s">
        <v>589</v>
      </c>
    </row>
    <row r="221">
      <c r="A221" s="1" t="s">
        <v>587</v>
      </c>
      <c r="B221" s="1">
        <v>22</v>
      </c>
      <c r="C221" s="26" t="s">
        <v>8235</v>
      </c>
      <c r="D221" t="s">
        <v>589</v>
      </c>
      <c r="E221" s="27" t="s">
        <v>8236</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8236</v>
      </c>
    </row>
    <row r="223">
      <c r="A223" s="1" t="s">
        <v>594</v>
      </c>
    </row>
    <row r="224">
      <c r="A224" s="1" t="s">
        <v>596</v>
      </c>
      <c r="E224" s="27" t="s">
        <v>589</v>
      </c>
    </row>
    <row r="225">
      <c r="A225" s="1" t="s">
        <v>587</v>
      </c>
      <c r="B225" s="1">
        <v>23</v>
      </c>
      <c r="C225" s="26" t="s">
        <v>8237</v>
      </c>
      <c r="D225" t="s">
        <v>589</v>
      </c>
      <c r="E225" s="27" t="s">
        <v>8238</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8238</v>
      </c>
    </row>
    <row r="227">
      <c r="A227" s="1" t="s">
        <v>594</v>
      </c>
    </row>
    <row r="228">
      <c r="A228" s="1" t="s">
        <v>596</v>
      </c>
      <c r="E228" s="27" t="s">
        <v>589</v>
      </c>
    </row>
    <row r="229">
      <c r="A229" s="1" t="s">
        <v>587</v>
      </c>
      <c r="B229" s="1">
        <v>24</v>
      </c>
      <c r="C229" s="26" t="s">
        <v>8239</v>
      </c>
      <c r="D229" t="s">
        <v>589</v>
      </c>
      <c r="E229" s="27" t="s">
        <v>8240</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8240</v>
      </c>
    </row>
    <row r="231">
      <c r="A231" s="1" t="s">
        <v>594</v>
      </c>
    </row>
    <row r="232">
      <c r="A232" s="1" t="s">
        <v>596</v>
      </c>
      <c r="E232" s="27" t="s">
        <v>589</v>
      </c>
    </row>
    <row r="233">
      <c r="A233" s="1" t="s">
        <v>6985</v>
      </c>
      <c r="C233" s="22" t="s">
        <v>9610</v>
      </c>
      <c r="E233" s="23" t="s">
        <v>8242</v>
      </c>
      <c r="L233" s="24">
        <f>L234+L299+L336+L381+L438+L479+L500+L525</f>
        <v>0</v>
      </c>
      <c r="M233" s="24">
        <f>M234+M299+M336+M381+M438+M479+M500+M525</f>
        <v>0</v>
      </c>
      <c r="N233" s="25"/>
    </row>
    <row r="234">
      <c r="A234" s="1" t="s">
        <v>584</v>
      </c>
      <c r="C234" s="22" t="s">
        <v>8244</v>
      </c>
      <c r="E234" s="23" t="s">
        <v>8243</v>
      </c>
      <c r="L234" s="24">
        <f>SUMIFS(L235:L298,A235:A298,"P")</f>
        <v>0</v>
      </c>
      <c r="M234" s="24">
        <f>SUMIFS(M235:M298,A235:A298,"P")</f>
        <v>0</v>
      </c>
      <c r="N234" s="25"/>
    </row>
    <row r="235">
      <c r="A235" s="1" t="s">
        <v>587</v>
      </c>
      <c r="B235" s="1">
        <v>1</v>
      </c>
      <c r="C235" s="26" t="s">
        <v>8245</v>
      </c>
      <c r="D235" t="s">
        <v>589</v>
      </c>
      <c r="E235" s="27" t="s">
        <v>8248</v>
      </c>
      <c r="F235" s="28" t="s">
        <v>4131</v>
      </c>
      <c r="G235" s="29">
        <v>52</v>
      </c>
      <c r="H235" s="28">
        <v>0</v>
      </c>
      <c r="I235" s="30">
        <f>ROUND(G235*H235,P4)</f>
        <v>0</v>
      </c>
      <c r="L235" s="30">
        <v>0</v>
      </c>
      <c r="M235" s="24">
        <f>ROUND(G235*L235,P4)</f>
        <v>0</v>
      </c>
      <c r="N235" s="25" t="s">
        <v>3227</v>
      </c>
      <c r="O235" s="31">
        <f>M235*AA235</f>
        <v>0</v>
      </c>
      <c r="P235" s="1">
        <v>3</v>
      </c>
      <c r="AA235" s="1">
        <f>IF(P235=1,$O$3,IF(P235=2,$O$4,$O$5))</f>
        <v>0</v>
      </c>
    </row>
    <row r="236">
      <c r="A236" s="1" t="s">
        <v>593</v>
      </c>
      <c r="E236" s="27" t="s">
        <v>8248</v>
      </c>
    </row>
    <row r="237">
      <c r="A237" s="1" t="s">
        <v>594</v>
      </c>
    </row>
    <row r="238">
      <c r="A238" s="1" t="s">
        <v>596</v>
      </c>
      <c r="E238" s="27" t="s">
        <v>589</v>
      </c>
    </row>
    <row r="239">
      <c r="A239" s="1" t="s">
        <v>587</v>
      </c>
      <c r="B239" s="1">
        <v>2</v>
      </c>
      <c r="C239" s="26" t="s">
        <v>8247</v>
      </c>
      <c r="D239" t="s">
        <v>589</v>
      </c>
      <c r="E239" s="27" t="s">
        <v>8250</v>
      </c>
      <c r="F239" s="28" t="s">
        <v>621</v>
      </c>
      <c r="G239" s="29">
        <v>12</v>
      </c>
      <c r="H239" s="28">
        <v>0</v>
      </c>
      <c r="I239" s="30">
        <f>ROUND(G239*H239,P4)</f>
        <v>0</v>
      </c>
      <c r="L239" s="30">
        <v>0</v>
      </c>
      <c r="M239" s="24">
        <f>ROUND(G239*L239,P4)</f>
        <v>0</v>
      </c>
      <c r="N239" s="25" t="s">
        <v>3227</v>
      </c>
      <c r="O239" s="31">
        <f>M239*AA239</f>
        <v>0</v>
      </c>
      <c r="P239" s="1">
        <v>3</v>
      </c>
      <c r="AA239" s="1">
        <f>IF(P239=1,$O$3,IF(P239=2,$O$4,$O$5))</f>
        <v>0</v>
      </c>
    </row>
    <row r="240">
      <c r="A240" s="1" t="s">
        <v>593</v>
      </c>
      <c r="E240" s="27" t="s">
        <v>8250</v>
      </c>
    </row>
    <row r="241">
      <c r="A241" s="1" t="s">
        <v>594</v>
      </c>
    </row>
    <row r="242">
      <c r="A242" s="1" t="s">
        <v>596</v>
      </c>
      <c r="E242" s="27" t="s">
        <v>589</v>
      </c>
    </row>
    <row r="243">
      <c r="A243" s="1" t="s">
        <v>587</v>
      </c>
      <c r="B243" s="1">
        <v>3</v>
      </c>
      <c r="C243" s="26" t="s">
        <v>8249</v>
      </c>
      <c r="D243" t="s">
        <v>589</v>
      </c>
      <c r="E243" s="27" t="s">
        <v>8254</v>
      </c>
      <c r="F243" s="28" t="s">
        <v>621</v>
      </c>
      <c r="G243" s="29">
        <v>2</v>
      </c>
      <c r="H243" s="28">
        <v>0</v>
      </c>
      <c r="I243" s="30">
        <f>ROUND(G243*H243,P4)</f>
        <v>0</v>
      </c>
      <c r="L243" s="30">
        <v>0</v>
      </c>
      <c r="M243" s="24">
        <f>ROUND(G243*L243,P4)</f>
        <v>0</v>
      </c>
      <c r="N243" s="25" t="s">
        <v>3227</v>
      </c>
      <c r="O243" s="31">
        <f>M243*AA243</f>
        <v>0</v>
      </c>
      <c r="P243" s="1">
        <v>3</v>
      </c>
      <c r="AA243" s="1">
        <f>IF(P243=1,$O$3,IF(P243=2,$O$4,$O$5))</f>
        <v>0</v>
      </c>
    </row>
    <row r="244">
      <c r="A244" s="1" t="s">
        <v>593</v>
      </c>
      <c r="E244" s="27" t="s">
        <v>8254</v>
      </c>
    </row>
    <row r="245">
      <c r="A245" s="1" t="s">
        <v>594</v>
      </c>
    </row>
    <row r="246">
      <c r="A246" s="1" t="s">
        <v>596</v>
      </c>
      <c r="E246" s="27" t="s">
        <v>589</v>
      </c>
    </row>
    <row r="247" ht="26.4">
      <c r="A247" s="1" t="s">
        <v>587</v>
      </c>
      <c r="B247" s="1">
        <v>4</v>
      </c>
      <c r="C247" s="26" t="s">
        <v>8251</v>
      </c>
      <c r="D247" t="s">
        <v>589</v>
      </c>
      <c r="E247" s="27" t="s">
        <v>8252</v>
      </c>
      <c r="F247" s="28" t="s">
        <v>621</v>
      </c>
      <c r="G247" s="29">
        <v>2</v>
      </c>
      <c r="H247" s="28">
        <v>0</v>
      </c>
      <c r="I247" s="30">
        <f>ROUND(G247*H247,P4)</f>
        <v>0</v>
      </c>
      <c r="L247" s="30">
        <v>0</v>
      </c>
      <c r="M247" s="24">
        <f>ROUND(G247*L247,P4)</f>
        <v>0</v>
      </c>
      <c r="N247" s="25" t="s">
        <v>3227</v>
      </c>
      <c r="O247" s="31">
        <f>M247*AA247</f>
        <v>0</v>
      </c>
      <c r="P247" s="1">
        <v>3</v>
      </c>
      <c r="AA247" s="1">
        <f>IF(P247=1,$O$3,IF(P247=2,$O$4,$O$5))</f>
        <v>0</v>
      </c>
    </row>
    <row r="248" ht="26.4">
      <c r="A248" s="1" t="s">
        <v>593</v>
      </c>
      <c r="E248" s="27" t="s">
        <v>8252</v>
      </c>
    </row>
    <row r="249">
      <c r="A249" s="1" t="s">
        <v>594</v>
      </c>
    </row>
    <row r="250">
      <c r="A250" s="1" t="s">
        <v>596</v>
      </c>
      <c r="E250" s="27" t="s">
        <v>589</v>
      </c>
    </row>
    <row r="251">
      <c r="A251" s="1" t="s">
        <v>587</v>
      </c>
      <c r="B251" s="1">
        <v>5</v>
      </c>
      <c r="C251" s="26" t="s">
        <v>8253</v>
      </c>
      <c r="D251" t="s">
        <v>589</v>
      </c>
      <c r="E251" s="27" t="s">
        <v>8256</v>
      </c>
      <c r="F251" s="28" t="s">
        <v>607</v>
      </c>
      <c r="G251" s="29">
        <v>1</v>
      </c>
      <c r="H251" s="28">
        <v>0</v>
      </c>
      <c r="I251" s="30">
        <f>ROUND(G251*H251,P4)</f>
        <v>0</v>
      </c>
      <c r="L251" s="30">
        <v>0</v>
      </c>
      <c r="M251" s="24">
        <f>ROUND(G251*L251,P4)</f>
        <v>0</v>
      </c>
      <c r="N251" s="25" t="s">
        <v>3227</v>
      </c>
      <c r="O251" s="31">
        <f>M251*AA251</f>
        <v>0</v>
      </c>
      <c r="P251" s="1">
        <v>3</v>
      </c>
      <c r="AA251" s="1">
        <f>IF(P251=1,$O$3,IF(P251=2,$O$4,$O$5))</f>
        <v>0</v>
      </c>
    </row>
    <row r="252">
      <c r="A252" s="1" t="s">
        <v>593</v>
      </c>
      <c r="E252" s="27" t="s">
        <v>8256</v>
      </c>
    </row>
    <row r="253">
      <c r="A253" s="1" t="s">
        <v>594</v>
      </c>
    </row>
    <row r="254">
      <c r="A254" s="1" t="s">
        <v>596</v>
      </c>
      <c r="E254" s="27" t="s">
        <v>589</v>
      </c>
    </row>
    <row r="255">
      <c r="A255" s="1" t="s">
        <v>587</v>
      </c>
      <c r="B255" s="1">
        <v>6</v>
      </c>
      <c r="C255" s="26" t="s">
        <v>8255</v>
      </c>
      <c r="D255" t="s">
        <v>589</v>
      </c>
      <c r="E255" s="27" t="s">
        <v>8498</v>
      </c>
      <c r="F255" s="28" t="s">
        <v>621</v>
      </c>
      <c r="G255" s="29">
        <v>1</v>
      </c>
      <c r="H255" s="28">
        <v>0</v>
      </c>
      <c r="I255" s="30">
        <f>ROUND(G255*H255,P4)</f>
        <v>0</v>
      </c>
      <c r="L255" s="30">
        <v>0</v>
      </c>
      <c r="M255" s="24">
        <f>ROUND(G255*L255,P4)</f>
        <v>0</v>
      </c>
      <c r="N255" s="25" t="s">
        <v>3227</v>
      </c>
      <c r="O255" s="31">
        <f>M255*AA255</f>
        <v>0</v>
      </c>
      <c r="P255" s="1">
        <v>3</v>
      </c>
      <c r="AA255" s="1">
        <f>IF(P255=1,$O$3,IF(P255=2,$O$4,$O$5))</f>
        <v>0</v>
      </c>
    </row>
    <row r="256">
      <c r="A256" s="1" t="s">
        <v>593</v>
      </c>
      <c r="E256" s="27" t="s">
        <v>8498</v>
      </c>
    </row>
    <row r="257">
      <c r="A257" s="1" t="s">
        <v>594</v>
      </c>
    </row>
    <row r="258">
      <c r="A258" s="1" t="s">
        <v>596</v>
      </c>
      <c r="E258" s="27" t="s">
        <v>589</v>
      </c>
    </row>
    <row r="259">
      <c r="A259" s="1" t="s">
        <v>587</v>
      </c>
      <c r="B259" s="1">
        <v>7</v>
      </c>
      <c r="C259" s="26" t="s">
        <v>8497</v>
      </c>
      <c r="D259" t="s">
        <v>589</v>
      </c>
      <c r="E259" s="27" t="s">
        <v>8256</v>
      </c>
      <c r="F259" s="28" t="s">
        <v>607</v>
      </c>
      <c r="G259" s="29">
        <v>1</v>
      </c>
      <c r="H259" s="28">
        <v>0</v>
      </c>
      <c r="I259" s="30">
        <f>ROUND(G259*H259,P4)</f>
        <v>0</v>
      </c>
      <c r="L259" s="30">
        <v>0</v>
      </c>
      <c r="M259" s="24">
        <f>ROUND(G259*L259,P4)</f>
        <v>0</v>
      </c>
      <c r="N259" s="25" t="s">
        <v>3227</v>
      </c>
      <c r="O259" s="31">
        <f>M259*AA259</f>
        <v>0</v>
      </c>
      <c r="P259" s="1">
        <v>3</v>
      </c>
      <c r="AA259" s="1">
        <f>IF(P259=1,$O$3,IF(P259=2,$O$4,$O$5))</f>
        <v>0</v>
      </c>
    </row>
    <row r="260">
      <c r="A260" s="1" t="s">
        <v>593</v>
      </c>
      <c r="E260" s="27" t="s">
        <v>8256</v>
      </c>
    </row>
    <row r="261">
      <c r="A261" s="1" t="s">
        <v>594</v>
      </c>
    </row>
    <row r="262">
      <c r="A262" s="1" t="s">
        <v>596</v>
      </c>
      <c r="E262" s="27" t="s">
        <v>589</v>
      </c>
    </row>
    <row r="263">
      <c r="A263" s="1" t="s">
        <v>587</v>
      </c>
      <c r="B263" s="1">
        <v>8</v>
      </c>
      <c r="C263" s="26" t="s">
        <v>8274</v>
      </c>
      <c r="D263" t="s">
        <v>589</v>
      </c>
      <c r="E263" s="27" t="s">
        <v>8498</v>
      </c>
      <c r="F263" s="28" t="s">
        <v>621</v>
      </c>
      <c r="G263" s="29">
        <v>1</v>
      </c>
      <c r="H263" s="28">
        <v>0</v>
      </c>
      <c r="I263" s="30">
        <f>ROUND(G263*H263,P4)</f>
        <v>0</v>
      </c>
      <c r="L263" s="30">
        <v>0</v>
      </c>
      <c r="M263" s="24">
        <f>ROUND(G263*L263,P4)</f>
        <v>0</v>
      </c>
      <c r="N263" s="25" t="s">
        <v>3227</v>
      </c>
      <c r="O263" s="31">
        <f>M263*AA263</f>
        <v>0</v>
      </c>
      <c r="P263" s="1">
        <v>3</v>
      </c>
      <c r="AA263" s="1">
        <f>IF(P263=1,$O$3,IF(P263=2,$O$4,$O$5))</f>
        <v>0</v>
      </c>
    </row>
    <row r="264">
      <c r="A264" s="1" t="s">
        <v>593</v>
      </c>
      <c r="E264" s="27" t="s">
        <v>8498</v>
      </c>
    </row>
    <row r="265">
      <c r="A265" s="1" t="s">
        <v>594</v>
      </c>
    </row>
    <row r="266">
      <c r="A266" s="1" t="s">
        <v>596</v>
      </c>
      <c r="E266" s="27" t="s">
        <v>589</v>
      </c>
    </row>
    <row r="267">
      <c r="A267" s="1" t="s">
        <v>587</v>
      </c>
      <c r="B267" s="1">
        <v>9</v>
      </c>
      <c r="C267" s="26" t="s">
        <v>8257</v>
      </c>
      <c r="D267" t="s">
        <v>589</v>
      </c>
      <c r="E267" s="27" t="s">
        <v>8260</v>
      </c>
      <c r="F267" s="28" t="s">
        <v>607</v>
      </c>
      <c r="G267" s="29">
        <v>12</v>
      </c>
      <c r="H267" s="28">
        <v>0</v>
      </c>
      <c r="I267" s="30">
        <f>ROUND(G267*H267,P4)</f>
        <v>0</v>
      </c>
      <c r="L267" s="30">
        <v>0</v>
      </c>
      <c r="M267" s="24">
        <f>ROUND(G267*L267,P4)</f>
        <v>0</v>
      </c>
      <c r="N267" s="25" t="s">
        <v>3227</v>
      </c>
      <c r="O267" s="31">
        <f>M267*AA267</f>
        <v>0</v>
      </c>
      <c r="P267" s="1">
        <v>3</v>
      </c>
      <c r="AA267" s="1">
        <f>IF(P267=1,$O$3,IF(P267=2,$O$4,$O$5))</f>
        <v>0</v>
      </c>
    </row>
    <row r="268">
      <c r="A268" s="1" t="s">
        <v>593</v>
      </c>
      <c r="E268" s="27" t="s">
        <v>8260</v>
      </c>
    </row>
    <row r="269">
      <c r="A269" s="1" t="s">
        <v>594</v>
      </c>
    </row>
    <row r="270">
      <c r="A270" s="1" t="s">
        <v>596</v>
      </c>
      <c r="E270" s="27" t="s">
        <v>589</v>
      </c>
    </row>
    <row r="271">
      <c r="A271" s="1" t="s">
        <v>587</v>
      </c>
      <c r="B271" s="1">
        <v>10</v>
      </c>
      <c r="C271" s="26" t="s">
        <v>8259</v>
      </c>
      <c r="D271" t="s">
        <v>589</v>
      </c>
      <c r="E271" s="27" t="s">
        <v>8262</v>
      </c>
      <c r="F271" s="28" t="s">
        <v>4131</v>
      </c>
      <c r="G271" s="29">
        <v>1</v>
      </c>
      <c r="H271" s="28">
        <v>0</v>
      </c>
      <c r="I271" s="30">
        <f>ROUND(G271*H271,P4)</f>
        <v>0</v>
      </c>
      <c r="L271" s="30">
        <v>0</v>
      </c>
      <c r="M271" s="24">
        <f>ROUND(G271*L271,P4)</f>
        <v>0</v>
      </c>
      <c r="N271" s="25" t="s">
        <v>3227</v>
      </c>
      <c r="O271" s="31">
        <f>M271*AA271</f>
        <v>0</v>
      </c>
      <c r="P271" s="1">
        <v>3</v>
      </c>
      <c r="AA271" s="1">
        <f>IF(P271=1,$O$3,IF(P271=2,$O$4,$O$5))</f>
        <v>0</v>
      </c>
    </row>
    <row r="272">
      <c r="A272" s="1" t="s">
        <v>593</v>
      </c>
      <c r="E272" s="27" t="s">
        <v>8262</v>
      </c>
    </row>
    <row r="273">
      <c r="A273" s="1" t="s">
        <v>594</v>
      </c>
    </row>
    <row r="274">
      <c r="A274" s="1" t="s">
        <v>596</v>
      </c>
      <c r="E274" s="27" t="s">
        <v>589</v>
      </c>
    </row>
    <row r="275">
      <c r="A275" s="1" t="s">
        <v>587</v>
      </c>
      <c r="B275" s="1">
        <v>11</v>
      </c>
      <c r="C275" s="26" t="s">
        <v>8261</v>
      </c>
      <c r="D275" t="s">
        <v>589</v>
      </c>
      <c r="E275" s="27" t="s">
        <v>8264</v>
      </c>
      <c r="F275" s="28" t="s">
        <v>607</v>
      </c>
      <c r="G275" s="29">
        <v>12</v>
      </c>
      <c r="H275" s="28">
        <v>0</v>
      </c>
      <c r="I275" s="30">
        <f>ROUND(G275*H275,P4)</f>
        <v>0</v>
      </c>
      <c r="L275" s="30">
        <v>0</v>
      </c>
      <c r="M275" s="24">
        <f>ROUND(G275*L275,P4)</f>
        <v>0</v>
      </c>
      <c r="N275" s="25" t="s">
        <v>3227</v>
      </c>
      <c r="O275" s="31">
        <f>M275*AA275</f>
        <v>0</v>
      </c>
      <c r="P275" s="1">
        <v>3</v>
      </c>
      <c r="AA275" s="1">
        <f>IF(P275=1,$O$3,IF(P275=2,$O$4,$O$5))</f>
        <v>0</v>
      </c>
    </row>
    <row r="276">
      <c r="A276" s="1" t="s">
        <v>593</v>
      </c>
      <c r="E276" s="27" t="s">
        <v>8264</v>
      </c>
    </row>
    <row r="277">
      <c r="A277" s="1" t="s">
        <v>594</v>
      </c>
    </row>
    <row r="278">
      <c r="A278" s="1" t="s">
        <v>596</v>
      </c>
      <c r="E278" s="27" t="s">
        <v>589</v>
      </c>
    </row>
    <row r="279">
      <c r="A279" s="1" t="s">
        <v>587</v>
      </c>
      <c r="B279" s="1">
        <v>12</v>
      </c>
      <c r="C279" s="26" t="s">
        <v>8263</v>
      </c>
      <c r="D279" t="s">
        <v>589</v>
      </c>
      <c r="E279" s="27" t="s">
        <v>8266</v>
      </c>
      <c r="F279" s="28" t="s">
        <v>621</v>
      </c>
      <c r="G279" s="29">
        <v>2</v>
      </c>
      <c r="H279" s="28">
        <v>0</v>
      </c>
      <c r="I279" s="30">
        <f>ROUND(G279*H279,P4)</f>
        <v>0</v>
      </c>
      <c r="L279" s="30">
        <v>0</v>
      </c>
      <c r="M279" s="24">
        <f>ROUND(G279*L279,P4)</f>
        <v>0</v>
      </c>
      <c r="N279" s="25" t="s">
        <v>3227</v>
      </c>
      <c r="O279" s="31">
        <f>M279*AA279</f>
        <v>0</v>
      </c>
      <c r="P279" s="1">
        <v>3</v>
      </c>
      <c r="AA279" s="1">
        <f>IF(P279=1,$O$3,IF(P279=2,$O$4,$O$5))</f>
        <v>0</v>
      </c>
    </row>
    <row r="280">
      <c r="A280" s="1" t="s">
        <v>593</v>
      </c>
      <c r="E280" s="27" t="s">
        <v>8266</v>
      </c>
    </row>
    <row r="281">
      <c r="A281" s="1" t="s">
        <v>594</v>
      </c>
    </row>
    <row r="282">
      <c r="A282" s="1" t="s">
        <v>596</v>
      </c>
      <c r="E282" s="27" t="s">
        <v>589</v>
      </c>
    </row>
    <row r="283">
      <c r="A283" s="1" t="s">
        <v>587</v>
      </c>
      <c r="B283" s="1">
        <v>13</v>
      </c>
      <c r="C283" s="26" t="s">
        <v>8265</v>
      </c>
      <c r="D283" t="s">
        <v>589</v>
      </c>
      <c r="E283" s="27" t="s">
        <v>8268</v>
      </c>
      <c r="F283" s="28" t="s">
        <v>607</v>
      </c>
      <c r="G283" s="29">
        <v>22</v>
      </c>
      <c r="H283" s="28">
        <v>0</v>
      </c>
      <c r="I283" s="30">
        <f>ROUND(G283*H283,P4)</f>
        <v>0</v>
      </c>
      <c r="L283" s="30">
        <v>0</v>
      </c>
      <c r="M283" s="24">
        <f>ROUND(G283*L283,P4)</f>
        <v>0</v>
      </c>
      <c r="N283" s="25" t="s">
        <v>3227</v>
      </c>
      <c r="O283" s="31">
        <f>M283*AA283</f>
        <v>0</v>
      </c>
      <c r="P283" s="1">
        <v>3</v>
      </c>
      <c r="AA283" s="1">
        <f>IF(P283=1,$O$3,IF(P283=2,$O$4,$O$5))</f>
        <v>0</v>
      </c>
    </row>
    <row r="284">
      <c r="A284" s="1" t="s">
        <v>593</v>
      </c>
      <c r="E284" s="27" t="s">
        <v>8268</v>
      </c>
    </row>
    <row r="285">
      <c r="A285" s="1" t="s">
        <v>594</v>
      </c>
    </row>
    <row r="286">
      <c r="A286" s="1" t="s">
        <v>596</v>
      </c>
      <c r="E286" s="27" t="s">
        <v>589</v>
      </c>
    </row>
    <row r="287" ht="26.4">
      <c r="A287" s="1" t="s">
        <v>587</v>
      </c>
      <c r="B287" s="1">
        <v>14</v>
      </c>
      <c r="C287" s="26" t="s">
        <v>8267</v>
      </c>
      <c r="D287" t="s">
        <v>589</v>
      </c>
      <c r="E287" s="27" t="s">
        <v>8270</v>
      </c>
      <c r="F287" s="28" t="s">
        <v>607</v>
      </c>
      <c r="G287" s="29">
        <v>2</v>
      </c>
      <c r="H287" s="28">
        <v>0</v>
      </c>
      <c r="I287" s="30">
        <f>ROUND(G287*H287,P4)</f>
        <v>0</v>
      </c>
      <c r="L287" s="30">
        <v>0</v>
      </c>
      <c r="M287" s="24">
        <f>ROUND(G287*L287,P4)</f>
        <v>0</v>
      </c>
      <c r="N287" s="25" t="s">
        <v>3227</v>
      </c>
      <c r="O287" s="31">
        <f>M287*AA287</f>
        <v>0</v>
      </c>
      <c r="P287" s="1">
        <v>3</v>
      </c>
      <c r="AA287" s="1">
        <f>IF(P287=1,$O$3,IF(P287=2,$O$4,$O$5))</f>
        <v>0</v>
      </c>
    </row>
    <row r="288" ht="26.4">
      <c r="A288" s="1" t="s">
        <v>593</v>
      </c>
      <c r="E288" s="27" t="s">
        <v>8270</v>
      </c>
    </row>
    <row r="289">
      <c r="A289" s="1" t="s">
        <v>594</v>
      </c>
    </row>
    <row r="290">
      <c r="A290" s="1" t="s">
        <v>596</v>
      </c>
      <c r="E290" s="27" t="s">
        <v>589</v>
      </c>
    </row>
    <row r="291">
      <c r="A291" s="1" t="s">
        <v>587</v>
      </c>
      <c r="B291" s="1">
        <v>15</v>
      </c>
      <c r="C291" s="26" t="s">
        <v>8269</v>
      </c>
      <c r="D291" t="s">
        <v>589</v>
      </c>
      <c r="E291" s="27" t="s">
        <v>8246</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8246</v>
      </c>
    </row>
    <row r="293">
      <c r="A293" s="1" t="s">
        <v>594</v>
      </c>
    </row>
    <row r="294">
      <c r="A294" s="1" t="s">
        <v>596</v>
      </c>
      <c r="E294" s="27" t="s">
        <v>589</v>
      </c>
    </row>
    <row r="295" ht="26.4">
      <c r="A295" s="1" t="s">
        <v>587</v>
      </c>
      <c r="B295" s="1">
        <v>16</v>
      </c>
      <c r="C295" s="26" t="s">
        <v>8271</v>
      </c>
      <c r="D295" t="s">
        <v>589</v>
      </c>
      <c r="E295" s="27" t="s">
        <v>8272</v>
      </c>
      <c r="F295" s="28" t="s">
        <v>607</v>
      </c>
      <c r="G295" s="29">
        <v>4</v>
      </c>
      <c r="H295" s="28">
        <v>0</v>
      </c>
      <c r="I295" s="30">
        <f>ROUND(G295*H295,P4)</f>
        <v>0</v>
      </c>
      <c r="L295" s="30">
        <v>0</v>
      </c>
      <c r="M295" s="24">
        <f>ROUND(G295*L295,P4)</f>
        <v>0</v>
      </c>
      <c r="N295" s="25" t="s">
        <v>3227</v>
      </c>
      <c r="O295" s="31">
        <f>M295*AA295</f>
        <v>0</v>
      </c>
      <c r="P295" s="1">
        <v>3</v>
      </c>
      <c r="AA295" s="1">
        <f>IF(P295=1,$O$3,IF(P295=2,$O$4,$O$5))</f>
        <v>0</v>
      </c>
    </row>
    <row r="296" ht="26.4">
      <c r="A296" s="1" t="s">
        <v>593</v>
      </c>
      <c r="E296" s="27" t="s">
        <v>8272</v>
      </c>
    </row>
    <row r="297">
      <c r="A297" s="1" t="s">
        <v>594</v>
      </c>
    </row>
    <row r="298">
      <c r="A298" s="1" t="s">
        <v>596</v>
      </c>
      <c r="E298" s="27" t="s">
        <v>589</v>
      </c>
    </row>
    <row r="299">
      <c r="A299" s="1" t="s">
        <v>584</v>
      </c>
      <c r="C299" s="22" t="s">
        <v>8276</v>
      </c>
      <c r="E299" s="23" t="s">
        <v>8273</v>
      </c>
      <c r="L299" s="24">
        <f>SUMIFS(L300:L335,A300:A335,"P")</f>
        <v>0</v>
      </c>
      <c r="M299" s="24">
        <f>SUMIFS(M300:M335,A300:A335,"P")</f>
        <v>0</v>
      </c>
      <c r="N299" s="25"/>
    </row>
    <row r="300" ht="26.4">
      <c r="A300" s="1" t="s">
        <v>587</v>
      </c>
      <c r="B300" s="1">
        <v>17</v>
      </c>
      <c r="C300" s="26" t="s">
        <v>8278</v>
      </c>
      <c r="D300" t="s">
        <v>589</v>
      </c>
      <c r="E300" s="27" t="s">
        <v>9307</v>
      </c>
      <c r="F300" s="28" t="s">
        <v>607</v>
      </c>
      <c r="G300" s="29">
        <v>18</v>
      </c>
      <c r="H300" s="28">
        <v>0</v>
      </c>
      <c r="I300" s="30">
        <f>ROUND(G300*H300,P4)</f>
        <v>0</v>
      </c>
      <c r="L300" s="30">
        <v>0</v>
      </c>
      <c r="M300" s="24">
        <f>ROUND(G300*L300,P4)</f>
        <v>0</v>
      </c>
      <c r="N300" s="25" t="s">
        <v>3227</v>
      </c>
      <c r="O300" s="31">
        <f>M300*AA300</f>
        <v>0</v>
      </c>
      <c r="P300" s="1">
        <v>3</v>
      </c>
      <c r="AA300" s="1">
        <f>IF(P300=1,$O$3,IF(P300=2,$O$4,$O$5))</f>
        <v>0</v>
      </c>
    </row>
    <row r="301" ht="26.4">
      <c r="A301" s="1" t="s">
        <v>593</v>
      </c>
      <c r="E301" s="27" t="s">
        <v>9307</v>
      </c>
    </row>
    <row r="302">
      <c r="A302" s="1" t="s">
        <v>594</v>
      </c>
    </row>
    <row r="303">
      <c r="A303" s="1" t="s">
        <v>596</v>
      </c>
      <c r="E303" s="27" t="s">
        <v>589</v>
      </c>
    </row>
    <row r="304">
      <c r="A304" s="1" t="s">
        <v>587</v>
      </c>
      <c r="B304" s="1">
        <v>18</v>
      </c>
      <c r="C304" s="26" t="s">
        <v>8280</v>
      </c>
      <c r="D304" t="s">
        <v>589</v>
      </c>
      <c r="E304" s="27" t="s">
        <v>8279</v>
      </c>
      <c r="F304" s="28" t="s">
        <v>621</v>
      </c>
      <c r="G304" s="29">
        <v>2</v>
      </c>
      <c r="H304" s="28">
        <v>0</v>
      </c>
      <c r="I304" s="30">
        <f>ROUND(G304*H304,P4)</f>
        <v>0</v>
      </c>
      <c r="L304" s="30">
        <v>0</v>
      </c>
      <c r="M304" s="24">
        <f>ROUND(G304*L304,P4)</f>
        <v>0</v>
      </c>
      <c r="N304" s="25" t="s">
        <v>3227</v>
      </c>
      <c r="O304" s="31">
        <f>M304*AA304</f>
        <v>0</v>
      </c>
      <c r="P304" s="1">
        <v>3</v>
      </c>
      <c r="AA304" s="1">
        <f>IF(P304=1,$O$3,IF(P304=2,$O$4,$O$5))</f>
        <v>0</v>
      </c>
    </row>
    <row r="305">
      <c r="A305" s="1" t="s">
        <v>593</v>
      </c>
      <c r="E305" s="27" t="s">
        <v>8279</v>
      </c>
    </row>
    <row r="306">
      <c r="A306" s="1" t="s">
        <v>594</v>
      </c>
    </row>
    <row r="307">
      <c r="A307" s="1" t="s">
        <v>596</v>
      </c>
      <c r="E307" s="27" t="s">
        <v>589</v>
      </c>
    </row>
    <row r="308">
      <c r="A308" s="1" t="s">
        <v>587</v>
      </c>
      <c r="B308" s="1">
        <v>19</v>
      </c>
      <c r="C308" s="26" t="s">
        <v>8282</v>
      </c>
      <c r="D308" t="s">
        <v>589</v>
      </c>
      <c r="E308" s="27" t="s">
        <v>8281</v>
      </c>
      <c r="F308" s="28" t="s">
        <v>621</v>
      </c>
      <c r="G308" s="29">
        <v>2</v>
      </c>
      <c r="H308" s="28">
        <v>0</v>
      </c>
      <c r="I308" s="30">
        <f>ROUND(G308*H308,P4)</f>
        <v>0</v>
      </c>
      <c r="L308" s="30">
        <v>0</v>
      </c>
      <c r="M308" s="24">
        <f>ROUND(G308*L308,P4)</f>
        <v>0</v>
      </c>
      <c r="N308" s="25" t="s">
        <v>3227</v>
      </c>
      <c r="O308" s="31">
        <f>M308*AA308</f>
        <v>0</v>
      </c>
      <c r="P308" s="1">
        <v>3</v>
      </c>
      <c r="AA308" s="1">
        <f>IF(P308=1,$O$3,IF(P308=2,$O$4,$O$5))</f>
        <v>0</v>
      </c>
    </row>
    <row r="309">
      <c r="A309" s="1" t="s">
        <v>593</v>
      </c>
      <c r="E309" s="27" t="s">
        <v>8281</v>
      </c>
    </row>
    <row r="310">
      <c r="A310" s="1" t="s">
        <v>594</v>
      </c>
    </row>
    <row r="311">
      <c r="A311" s="1" t="s">
        <v>596</v>
      </c>
      <c r="E311" s="27" t="s">
        <v>589</v>
      </c>
    </row>
    <row r="312">
      <c r="A312" s="1" t="s">
        <v>587</v>
      </c>
      <c r="B312" s="1">
        <v>20</v>
      </c>
      <c r="C312" s="26" t="s">
        <v>8284</v>
      </c>
      <c r="D312" t="s">
        <v>589</v>
      </c>
      <c r="E312" s="27" t="s">
        <v>8283</v>
      </c>
      <c r="F312" s="28" t="s">
        <v>621</v>
      </c>
      <c r="G312" s="29">
        <v>18</v>
      </c>
      <c r="H312" s="28">
        <v>0</v>
      </c>
      <c r="I312" s="30">
        <f>ROUND(G312*H312,P4)</f>
        <v>0</v>
      </c>
      <c r="L312" s="30">
        <v>0</v>
      </c>
      <c r="M312" s="24">
        <f>ROUND(G312*L312,P4)</f>
        <v>0</v>
      </c>
      <c r="N312" s="25" t="s">
        <v>3227</v>
      </c>
      <c r="O312" s="31">
        <f>M312*AA312</f>
        <v>0</v>
      </c>
      <c r="P312" s="1">
        <v>3</v>
      </c>
      <c r="AA312" s="1">
        <f>IF(P312=1,$O$3,IF(P312=2,$O$4,$O$5))</f>
        <v>0</v>
      </c>
    </row>
    <row r="313">
      <c r="A313" s="1" t="s">
        <v>593</v>
      </c>
      <c r="E313" s="27" t="s">
        <v>8283</v>
      </c>
    </row>
    <row r="314">
      <c r="A314" s="1" t="s">
        <v>594</v>
      </c>
    </row>
    <row r="315">
      <c r="A315" s="1" t="s">
        <v>596</v>
      </c>
      <c r="E315" s="27" t="s">
        <v>589</v>
      </c>
    </row>
    <row r="316">
      <c r="A316" s="1" t="s">
        <v>587</v>
      </c>
      <c r="B316" s="1">
        <v>21</v>
      </c>
      <c r="C316" s="26" t="s">
        <v>8286</v>
      </c>
      <c r="D316" t="s">
        <v>589</v>
      </c>
      <c r="E316" s="27" t="s">
        <v>8285</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8285</v>
      </c>
    </row>
    <row r="318">
      <c r="A318" s="1" t="s">
        <v>594</v>
      </c>
    </row>
    <row r="319">
      <c r="A319" s="1" t="s">
        <v>596</v>
      </c>
      <c r="E319" s="27" t="s">
        <v>589</v>
      </c>
    </row>
    <row r="320">
      <c r="A320" s="1" t="s">
        <v>587</v>
      </c>
      <c r="B320" s="1">
        <v>22</v>
      </c>
      <c r="C320" s="26" t="s">
        <v>8288</v>
      </c>
      <c r="D320" t="s">
        <v>589</v>
      </c>
      <c r="E320" s="27" t="s">
        <v>8287</v>
      </c>
      <c r="F320" s="28" t="s">
        <v>621</v>
      </c>
      <c r="G320" s="29">
        <v>6</v>
      </c>
      <c r="H320" s="28">
        <v>0</v>
      </c>
      <c r="I320" s="30">
        <f>ROUND(G320*H320,P4)</f>
        <v>0</v>
      </c>
      <c r="L320" s="30">
        <v>0</v>
      </c>
      <c r="M320" s="24">
        <f>ROUND(G320*L320,P4)</f>
        <v>0</v>
      </c>
      <c r="N320" s="25" t="s">
        <v>3227</v>
      </c>
      <c r="O320" s="31">
        <f>M320*AA320</f>
        <v>0</v>
      </c>
      <c r="P320" s="1">
        <v>3</v>
      </c>
      <c r="AA320" s="1">
        <f>IF(P320=1,$O$3,IF(P320=2,$O$4,$O$5))</f>
        <v>0</v>
      </c>
    </row>
    <row r="321">
      <c r="A321" s="1" t="s">
        <v>593</v>
      </c>
      <c r="E321" s="27" t="s">
        <v>8287</v>
      </c>
    </row>
    <row r="322">
      <c r="A322" s="1" t="s">
        <v>594</v>
      </c>
    </row>
    <row r="323">
      <c r="A323" s="1" t="s">
        <v>596</v>
      </c>
      <c r="E323" s="27" t="s">
        <v>589</v>
      </c>
    </row>
    <row r="324">
      <c r="A324" s="1" t="s">
        <v>587</v>
      </c>
      <c r="B324" s="1">
        <v>23</v>
      </c>
      <c r="C324" s="26" t="s">
        <v>8290</v>
      </c>
      <c r="D324" t="s">
        <v>589</v>
      </c>
      <c r="E324" s="27" t="s">
        <v>8289</v>
      </c>
      <c r="F324" s="28" t="s">
        <v>621</v>
      </c>
      <c r="G324" s="29">
        <v>6</v>
      </c>
      <c r="H324" s="28">
        <v>0</v>
      </c>
      <c r="I324" s="30">
        <f>ROUND(G324*H324,P4)</f>
        <v>0</v>
      </c>
      <c r="L324" s="30">
        <v>0</v>
      </c>
      <c r="M324" s="24">
        <f>ROUND(G324*L324,P4)</f>
        <v>0</v>
      </c>
      <c r="N324" s="25" t="s">
        <v>3227</v>
      </c>
      <c r="O324" s="31">
        <f>M324*AA324</f>
        <v>0</v>
      </c>
      <c r="P324" s="1">
        <v>3</v>
      </c>
      <c r="AA324" s="1">
        <f>IF(P324=1,$O$3,IF(P324=2,$O$4,$O$5))</f>
        <v>0</v>
      </c>
    </row>
    <row r="325">
      <c r="A325" s="1" t="s">
        <v>593</v>
      </c>
      <c r="E325" s="27" t="s">
        <v>8289</v>
      </c>
    </row>
    <row r="326">
      <c r="A326" s="1" t="s">
        <v>594</v>
      </c>
    </row>
    <row r="327">
      <c r="A327" s="1" t="s">
        <v>596</v>
      </c>
      <c r="E327" s="27" t="s">
        <v>589</v>
      </c>
    </row>
    <row r="328">
      <c r="A328" s="1" t="s">
        <v>587</v>
      </c>
      <c r="B328" s="1">
        <v>24</v>
      </c>
      <c r="C328" s="26" t="s">
        <v>8292</v>
      </c>
      <c r="D328" t="s">
        <v>589</v>
      </c>
      <c r="E328" s="27" t="s">
        <v>8291</v>
      </c>
      <c r="F328" s="28" t="s">
        <v>621</v>
      </c>
      <c r="G328" s="29">
        <v>2</v>
      </c>
      <c r="H328" s="28">
        <v>0</v>
      </c>
      <c r="I328" s="30">
        <f>ROUND(G328*H328,P4)</f>
        <v>0</v>
      </c>
      <c r="L328" s="30">
        <v>0</v>
      </c>
      <c r="M328" s="24">
        <f>ROUND(G328*L328,P4)</f>
        <v>0</v>
      </c>
      <c r="N328" s="25" t="s">
        <v>3227</v>
      </c>
      <c r="O328" s="31">
        <f>M328*AA328</f>
        <v>0</v>
      </c>
      <c r="P328" s="1">
        <v>3</v>
      </c>
      <c r="AA328" s="1">
        <f>IF(P328=1,$O$3,IF(P328=2,$O$4,$O$5))</f>
        <v>0</v>
      </c>
    </row>
    <row r="329">
      <c r="A329" s="1" t="s">
        <v>593</v>
      </c>
      <c r="E329" s="27" t="s">
        <v>8291</v>
      </c>
    </row>
    <row r="330">
      <c r="A330" s="1" t="s">
        <v>594</v>
      </c>
    </row>
    <row r="331">
      <c r="A331" s="1" t="s">
        <v>596</v>
      </c>
      <c r="E331" s="27" t="s">
        <v>589</v>
      </c>
    </row>
    <row r="332">
      <c r="A332" s="1" t="s">
        <v>587</v>
      </c>
      <c r="B332" s="1">
        <v>25</v>
      </c>
      <c r="C332" s="26" t="s">
        <v>9233</v>
      </c>
      <c r="D332" t="s">
        <v>589</v>
      </c>
      <c r="E332" s="27" t="s">
        <v>8293</v>
      </c>
      <c r="F332" s="28" t="s">
        <v>4131</v>
      </c>
      <c r="G332" s="29">
        <v>2</v>
      </c>
      <c r="H332" s="28">
        <v>0</v>
      </c>
      <c r="I332" s="30">
        <f>ROUND(G332*H332,P4)</f>
        <v>0</v>
      </c>
      <c r="L332" s="30">
        <v>0</v>
      </c>
      <c r="M332" s="24">
        <f>ROUND(G332*L332,P4)</f>
        <v>0</v>
      </c>
      <c r="N332" s="25" t="s">
        <v>3227</v>
      </c>
      <c r="O332" s="31">
        <f>M332*AA332</f>
        <v>0</v>
      </c>
      <c r="P332" s="1">
        <v>3</v>
      </c>
      <c r="AA332" s="1">
        <f>IF(P332=1,$O$3,IF(P332=2,$O$4,$O$5))</f>
        <v>0</v>
      </c>
    </row>
    <row r="333">
      <c r="A333" s="1" t="s">
        <v>593</v>
      </c>
      <c r="E333" s="27" t="s">
        <v>8293</v>
      </c>
    </row>
    <row r="334">
      <c r="A334" s="1" t="s">
        <v>594</v>
      </c>
    </row>
    <row r="335">
      <c r="A335" s="1" t="s">
        <v>596</v>
      </c>
      <c r="E335" s="27" t="s">
        <v>589</v>
      </c>
    </row>
    <row r="336">
      <c r="A336" s="1" t="s">
        <v>584</v>
      </c>
      <c r="C336" s="22" t="s">
        <v>8295</v>
      </c>
      <c r="E336" s="23" t="s">
        <v>9491</v>
      </c>
      <c r="L336" s="24">
        <f>SUMIFS(L337:L380,A337:A380,"P")</f>
        <v>0</v>
      </c>
      <c r="M336" s="24">
        <f>SUMIFS(M337:M380,A337:A380,"P")</f>
        <v>0</v>
      </c>
      <c r="N336" s="25"/>
    </row>
    <row r="337">
      <c r="A337" s="1" t="s">
        <v>587</v>
      </c>
      <c r="B337" s="1">
        <v>26</v>
      </c>
      <c r="C337" s="26" t="s">
        <v>8297</v>
      </c>
      <c r="D337" t="s">
        <v>589</v>
      </c>
      <c r="E337" s="27" t="s">
        <v>8275</v>
      </c>
      <c r="F337" s="28" t="s">
        <v>3050</v>
      </c>
      <c r="G337" s="29">
        <v>71</v>
      </c>
      <c r="H337" s="28">
        <v>0</v>
      </c>
      <c r="I337" s="30">
        <f>ROUND(G337*H337,P4)</f>
        <v>0</v>
      </c>
      <c r="L337" s="30">
        <v>0</v>
      </c>
      <c r="M337" s="24">
        <f>ROUND(G337*L337,P4)</f>
        <v>0</v>
      </c>
      <c r="N337" s="25" t="s">
        <v>3227</v>
      </c>
      <c r="O337" s="31">
        <f>M337*AA337</f>
        <v>0</v>
      </c>
      <c r="P337" s="1">
        <v>3</v>
      </c>
      <c r="AA337" s="1">
        <f>IF(P337=1,$O$3,IF(P337=2,$O$4,$O$5))</f>
        <v>0</v>
      </c>
    </row>
    <row r="338">
      <c r="A338" s="1" t="s">
        <v>593</v>
      </c>
      <c r="E338" s="27" t="s">
        <v>8275</v>
      </c>
    </row>
    <row r="339">
      <c r="A339" s="1" t="s">
        <v>594</v>
      </c>
    </row>
    <row r="340">
      <c r="A340" s="1" t="s">
        <v>596</v>
      </c>
      <c r="E340" s="27" t="s">
        <v>589</v>
      </c>
    </row>
    <row r="341">
      <c r="A341" s="1" t="s">
        <v>587</v>
      </c>
      <c r="B341" s="1">
        <v>27</v>
      </c>
      <c r="C341" s="26" t="s">
        <v>8299</v>
      </c>
      <c r="D341" t="s">
        <v>589</v>
      </c>
      <c r="E341" s="27" t="s">
        <v>9494</v>
      </c>
      <c r="F341" s="28" t="s">
        <v>621</v>
      </c>
      <c r="G341" s="29">
        <v>27</v>
      </c>
      <c r="H341" s="28">
        <v>0</v>
      </c>
      <c r="I341" s="30">
        <f>ROUND(G341*H341,P4)</f>
        <v>0</v>
      </c>
      <c r="L341" s="30">
        <v>0</v>
      </c>
      <c r="M341" s="24">
        <f>ROUND(G341*L341,P4)</f>
        <v>0</v>
      </c>
      <c r="N341" s="25" t="s">
        <v>3227</v>
      </c>
      <c r="O341" s="31">
        <f>M341*AA341</f>
        <v>0</v>
      </c>
      <c r="P341" s="1">
        <v>3</v>
      </c>
      <c r="AA341" s="1">
        <f>IF(P341=1,$O$3,IF(P341=2,$O$4,$O$5))</f>
        <v>0</v>
      </c>
    </row>
    <row r="342">
      <c r="A342" s="1" t="s">
        <v>593</v>
      </c>
      <c r="E342" s="27" t="s">
        <v>9494</v>
      </c>
    </row>
    <row r="343">
      <c r="A343" s="1" t="s">
        <v>594</v>
      </c>
    </row>
    <row r="344">
      <c r="A344" s="1" t="s">
        <v>596</v>
      </c>
      <c r="E344" s="27" t="s">
        <v>589</v>
      </c>
    </row>
    <row r="345" ht="26.4">
      <c r="A345" s="1" t="s">
        <v>587</v>
      </c>
      <c r="B345" s="1">
        <v>28</v>
      </c>
      <c r="C345" s="26" t="s">
        <v>8301</v>
      </c>
      <c r="D345" t="s">
        <v>589</v>
      </c>
      <c r="E345" s="27" t="s">
        <v>9496</v>
      </c>
      <c r="F345" s="28" t="s">
        <v>3050</v>
      </c>
      <c r="G345" s="29">
        <v>112</v>
      </c>
      <c r="H345" s="28">
        <v>0</v>
      </c>
      <c r="I345" s="30">
        <f>ROUND(G345*H345,P4)</f>
        <v>0</v>
      </c>
      <c r="L345" s="30">
        <v>0</v>
      </c>
      <c r="M345" s="24">
        <f>ROUND(G345*L345,P4)</f>
        <v>0</v>
      </c>
      <c r="N345" s="25" t="s">
        <v>3227</v>
      </c>
      <c r="O345" s="31">
        <f>M345*AA345</f>
        <v>0</v>
      </c>
      <c r="P345" s="1">
        <v>3</v>
      </c>
      <c r="AA345" s="1">
        <f>IF(P345=1,$O$3,IF(P345=2,$O$4,$O$5))</f>
        <v>0</v>
      </c>
    </row>
    <row r="346" ht="26.4">
      <c r="A346" s="1" t="s">
        <v>593</v>
      </c>
      <c r="E346" s="27" t="s">
        <v>9496</v>
      </c>
    </row>
    <row r="347">
      <c r="A347" s="1" t="s">
        <v>594</v>
      </c>
    </row>
    <row r="348">
      <c r="A348" s="1" t="s">
        <v>596</v>
      </c>
      <c r="E348" s="27" t="s">
        <v>589</v>
      </c>
    </row>
    <row r="349">
      <c r="A349" s="1" t="s">
        <v>587</v>
      </c>
      <c r="B349" s="1">
        <v>29</v>
      </c>
      <c r="C349" s="26" t="s">
        <v>8303</v>
      </c>
      <c r="D349" t="s">
        <v>589</v>
      </c>
      <c r="E349" s="27" t="s">
        <v>9498</v>
      </c>
      <c r="F349" s="28" t="s">
        <v>621</v>
      </c>
      <c r="G349" s="29">
        <v>9</v>
      </c>
      <c r="H349" s="28">
        <v>0</v>
      </c>
      <c r="I349" s="30">
        <f>ROUND(G349*H349,P4)</f>
        <v>0</v>
      </c>
      <c r="L349" s="30">
        <v>0</v>
      </c>
      <c r="M349" s="24">
        <f>ROUND(G349*L349,P4)</f>
        <v>0</v>
      </c>
      <c r="N349" s="25" t="s">
        <v>3227</v>
      </c>
      <c r="O349" s="31">
        <f>M349*AA349</f>
        <v>0</v>
      </c>
      <c r="P349" s="1">
        <v>3</v>
      </c>
      <c r="AA349" s="1">
        <f>IF(P349=1,$O$3,IF(P349=2,$O$4,$O$5))</f>
        <v>0</v>
      </c>
    </row>
    <row r="350">
      <c r="A350" s="1" t="s">
        <v>593</v>
      </c>
      <c r="E350" s="27" t="s">
        <v>9498</v>
      </c>
    </row>
    <row r="351">
      <c r="A351" s="1" t="s">
        <v>594</v>
      </c>
    </row>
    <row r="352">
      <c r="A352" s="1" t="s">
        <v>596</v>
      </c>
      <c r="E352" s="27" t="s">
        <v>589</v>
      </c>
    </row>
    <row r="353">
      <c r="A353" s="1" t="s">
        <v>587</v>
      </c>
      <c r="B353" s="1">
        <v>30</v>
      </c>
      <c r="C353" s="26" t="s">
        <v>8305</v>
      </c>
      <c r="D353" t="s">
        <v>589</v>
      </c>
      <c r="E353" s="27" t="s">
        <v>9500</v>
      </c>
      <c r="F353" s="28" t="s">
        <v>607</v>
      </c>
      <c r="G353" s="29">
        <v>109</v>
      </c>
      <c r="H353" s="28">
        <v>0</v>
      </c>
      <c r="I353" s="30">
        <f>ROUND(G353*H353,P4)</f>
        <v>0</v>
      </c>
      <c r="L353" s="30">
        <v>0</v>
      </c>
      <c r="M353" s="24">
        <f>ROUND(G353*L353,P4)</f>
        <v>0</v>
      </c>
      <c r="N353" s="25" t="s">
        <v>3227</v>
      </c>
      <c r="O353" s="31">
        <f>M353*AA353</f>
        <v>0</v>
      </c>
      <c r="P353" s="1">
        <v>3</v>
      </c>
      <c r="AA353" s="1">
        <f>IF(P353=1,$O$3,IF(P353=2,$O$4,$O$5))</f>
        <v>0</v>
      </c>
    </row>
    <row r="354">
      <c r="A354" s="1" t="s">
        <v>593</v>
      </c>
      <c r="E354" s="27" t="s">
        <v>9500</v>
      </c>
    </row>
    <row r="355">
      <c r="A355" s="1" t="s">
        <v>594</v>
      </c>
    </row>
    <row r="356">
      <c r="A356" s="1" t="s">
        <v>596</v>
      </c>
      <c r="E356" s="27" t="s">
        <v>589</v>
      </c>
    </row>
    <row r="357">
      <c r="A357" s="1" t="s">
        <v>587</v>
      </c>
      <c r="B357" s="1">
        <v>31</v>
      </c>
      <c r="C357" s="26" t="s">
        <v>8307</v>
      </c>
      <c r="D357" t="s">
        <v>589</v>
      </c>
      <c r="E357" s="27" t="s">
        <v>9502</v>
      </c>
      <c r="F357" s="28" t="s">
        <v>591</v>
      </c>
      <c r="G357" s="29">
        <v>30.52</v>
      </c>
      <c r="H357" s="28">
        <v>0</v>
      </c>
      <c r="I357" s="30">
        <f>ROUND(G357*H357,P4)</f>
        <v>0</v>
      </c>
      <c r="L357" s="30">
        <v>0</v>
      </c>
      <c r="M357" s="24">
        <f>ROUND(G357*L357,P4)</f>
        <v>0</v>
      </c>
      <c r="N357" s="25" t="s">
        <v>3227</v>
      </c>
      <c r="O357" s="31">
        <f>M357*AA357</f>
        <v>0</v>
      </c>
      <c r="P357" s="1">
        <v>3</v>
      </c>
      <c r="AA357" s="1">
        <f>IF(P357=1,$O$3,IF(P357=2,$O$4,$O$5))</f>
        <v>0</v>
      </c>
    </row>
    <row r="358">
      <c r="A358" s="1" t="s">
        <v>593</v>
      </c>
      <c r="E358" s="27" t="s">
        <v>9502</v>
      </c>
    </row>
    <row r="359">
      <c r="A359" s="1" t="s">
        <v>594</v>
      </c>
    </row>
    <row r="360">
      <c r="A360" s="1" t="s">
        <v>596</v>
      </c>
      <c r="E360" s="27" t="s">
        <v>589</v>
      </c>
    </row>
    <row r="361">
      <c r="A361" s="1" t="s">
        <v>587</v>
      </c>
      <c r="B361" s="1">
        <v>32</v>
      </c>
      <c r="C361" s="26" t="s">
        <v>8309</v>
      </c>
      <c r="D361" t="s">
        <v>589</v>
      </c>
      <c r="E361" s="27" t="s">
        <v>9504</v>
      </c>
      <c r="F361" s="28" t="s">
        <v>621</v>
      </c>
      <c r="G361" s="29">
        <v>2</v>
      </c>
      <c r="H361" s="28">
        <v>0</v>
      </c>
      <c r="I361" s="30">
        <f>ROUND(G361*H361,P4)</f>
        <v>0</v>
      </c>
      <c r="L361" s="30">
        <v>0</v>
      </c>
      <c r="M361" s="24">
        <f>ROUND(G361*L361,P4)</f>
        <v>0</v>
      </c>
      <c r="N361" s="25" t="s">
        <v>3227</v>
      </c>
      <c r="O361" s="31">
        <f>M361*AA361</f>
        <v>0</v>
      </c>
      <c r="P361" s="1">
        <v>3</v>
      </c>
      <c r="AA361" s="1">
        <f>IF(P361=1,$O$3,IF(P361=2,$O$4,$O$5))</f>
        <v>0</v>
      </c>
    </row>
    <row r="362">
      <c r="A362" s="1" t="s">
        <v>593</v>
      </c>
      <c r="E362" s="27" t="s">
        <v>9504</v>
      </c>
    </row>
    <row r="363">
      <c r="A363" s="1" t="s">
        <v>594</v>
      </c>
    </row>
    <row r="364">
      <c r="A364" s="1" t="s">
        <v>596</v>
      </c>
      <c r="E364" s="27" t="s">
        <v>589</v>
      </c>
    </row>
    <row r="365">
      <c r="A365" s="1" t="s">
        <v>587</v>
      </c>
      <c r="B365" s="1">
        <v>33</v>
      </c>
      <c r="C365" s="26" t="s">
        <v>8311</v>
      </c>
      <c r="D365" t="s">
        <v>589</v>
      </c>
      <c r="E365" s="27" t="s">
        <v>9506</v>
      </c>
      <c r="F365" s="28" t="s">
        <v>621</v>
      </c>
      <c r="G365" s="29">
        <v>2</v>
      </c>
      <c r="H365" s="28">
        <v>0</v>
      </c>
      <c r="I365" s="30">
        <f>ROUND(G365*H365,P4)</f>
        <v>0</v>
      </c>
      <c r="L365" s="30">
        <v>0</v>
      </c>
      <c r="M365" s="24">
        <f>ROUND(G365*L365,P4)</f>
        <v>0</v>
      </c>
      <c r="N365" s="25" t="s">
        <v>3227</v>
      </c>
      <c r="O365" s="31">
        <f>M365*AA365</f>
        <v>0</v>
      </c>
      <c r="P365" s="1">
        <v>3</v>
      </c>
      <c r="AA365" s="1">
        <f>IF(P365=1,$O$3,IF(P365=2,$O$4,$O$5))</f>
        <v>0</v>
      </c>
    </row>
    <row r="366">
      <c r="A366" s="1" t="s">
        <v>593</v>
      </c>
      <c r="E366" s="27" t="s">
        <v>9506</v>
      </c>
    </row>
    <row r="367">
      <c r="A367" s="1" t="s">
        <v>594</v>
      </c>
    </row>
    <row r="368">
      <c r="A368" s="1" t="s">
        <v>596</v>
      </c>
      <c r="E368" s="27" t="s">
        <v>589</v>
      </c>
    </row>
    <row r="369">
      <c r="A369" s="1" t="s">
        <v>587</v>
      </c>
      <c r="B369" s="1">
        <v>34</v>
      </c>
      <c r="C369" s="26" t="s">
        <v>8500</v>
      </c>
      <c r="D369" t="s">
        <v>589</v>
      </c>
      <c r="E369" s="27" t="s">
        <v>9508</v>
      </c>
      <c r="F369" s="28" t="s">
        <v>614</v>
      </c>
      <c r="G369" s="29">
        <v>38.149999999999999</v>
      </c>
      <c r="H369" s="28">
        <v>0</v>
      </c>
      <c r="I369" s="30">
        <f>ROUND(G369*H369,P4)</f>
        <v>0</v>
      </c>
      <c r="L369" s="30">
        <v>0</v>
      </c>
      <c r="M369" s="24">
        <f>ROUND(G369*L369,P4)</f>
        <v>0</v>
      </c>
      <c r="N369" s="25" t="s">
        <v>3227</v>
      </c>
      <c r="O369" s="31">
        <f>M369*AA369</f>
        <v>0</v>
      </c>
      <c r="P369" s="1">
        <v>3</v>
      </c>
      <c r="AA369" s="1">
        <f>IF(P369=1,$O$3,IF(P369=2,$O$4,$O$5))</f>
        <v>0</v>
      </c>
    </row>
    <row r="370">
      <c r="A370" s="1" t="s">
        <v>593</v>
      </c>
      <c r="E370" s="27" t="s">
        <v>9508</v>
      </c>
    </row>
    <row r="371">
      <c r="A371" s="1" t="s">
        <v>594</v>
      </c>
    </row>
    <row r="372">
      <c r="A372" s="1" t="s">
        <v>596</v>
      </c>
      <c r="E372" s="27" t="s">
        <v>589</v>
      </c>
    </row>
    <row r="373">
      <c r="A373" s="1" t="s">
        <v>587</v>
      </c>
      <c r="B373" s="1">
        <v>35</v>
      </c>
      <c r="C373" s="26" t="s">
        <v>8315</v>
      </c>
      <c r="D373" t="s">
        <v>589</v>
      </c>
      <c r="E373" s="27" t="s">
        <v>9510</v>
      </c>
      <c r="F373" s="28" t="s">
        <v>591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9510</v>
      </c>
    </row>
    <row r="375">
      <c r="A375" s="1" t="s">
        <v>594</v>
      </c>
    </row>
    <row r="376">
      <c r="A376" s="1" t="s">
        <v>596</v>
      </c>
      <c r="E376" s="27" t="s">
        <v>589</v>
      </c>
    </row>
    <row r="377" ht="26.4">
      <c r="A377" s="1" t="s">
        <v>587</v>
      </c>
      <c r="B377" s="1">
        <v>36</v>
      </c>
      <c r="C377" s="26" t="s">
        <v>8317</v>
      </c>
      <c r="D377" t="s">
        <v>589</v>
      </c>
      <c r="E377" s="27" t="s">
        <v>9512</v>
      </c>
      <c r="F377" s="28" t="s">
        <v>607</v>
      </c>
      <c r="G377" s="29">
        <v>4</v>
      </c>
      <c r="H377" s="28">
        <v>0</v>
      </c>
      <c r="I377" s="30">
        <f>ROUND(G377*H377,P4)</f>
        <v>0</v>
      </c>
      <c r="L377" s="30">
        <v>0</v>
      </c>
      <c r="M377" s="24">
        <f>ROUND(G377*L377,P4)</f>
        <v>0</v>
      </c>
      <c r="N377" s="25" t="s">
        <v>3227</v>
      </c>
      <c r="O377" s="31">
        <f>M377*AA377</f>
        <v>0</v>
      </c>
      <c r="P377" s="1">
        <v>3</v>
      </c>
      <c r="AA377" s="1">
        <f>IF(P377=1,$O$3,IF(P377=2,$O$4,$O$5))</f>
        <v>0</v>
      </c>
    </row>
    <row r="378" ht="26.4">
      <c r="A378" s="1" t="s">
        <v>593</v>
      </c>
      <c r="E378" s="27" t="s">
        <v>9512</v>
      </c>
    </row>
    <row r="379">
      <c r="A379" s="1" t="s">
        <v>594</v>
      </c>
    </row>
    <row r="380">
      <c r="A380" s="1" t="s">
        <v>596</v>
      </c>
      <c r="E380" s="27" t="s">
        <v>589</v>
      </c>
    </row>
    <row r="381">
      <c r="A381" s="1" t="s">
        <v>584</v>
      </c>
      <c r="C381" s="22" t="s">
        <v>8319</v>
      </c>
      <c r="E381" s="23" t="s">
        <v>8314</v>
      </c>
      <c r="L381" s="24">
        <f>SUMIFS(L382:L437,A382:A437,"P")</f>
        <v>0</v>
      </c>
      <c r="M381" s="24">
        <f>SUMIFS(M382:M437,A382:A437,"P")</f>
        <v>0</v>
      </c>
      <c r="N381" s="25"/>
    </row>
    <row r="382">
      <c r="A382" s="1" t="s">
        <v>587</v>
      </c>
      <c r="B382" s="1">
        <v>37</v>
      </c>
      <c r="C382" s="26" t="s">
        <v>8321</v>
      </c>
      <c r="D382" t="s">
        <v>589</v>
      </c>
      <c r="E382" s="27" t="s">
        <v>8316</v>
      </c>
      <c r="F382" s="28" t="s">
        <v>607</v>
      </c>
      <c r="G382" s="29">
        <v>12</v>
      </c>
      <c r="H382" s="28">
        <v>0</v>
      </c>
      <c r="I382" s="30">
        <f>ROUND(G382*H382,P4)</f>
        <v>0</v>
      </c>
      <c r="L382" s="30">
        <v>0</v>
      </c>
      <c r="M382" s="24">
        <f>ROUND(G382*L382,P4)</f>
        <v>0</v>
      </c>
      <c r="N382" s="25" t="s">
        <v>3227</v>
      </c>
      <c r="O382" s="31">
        <f>M382*AA382</f>
        <v>0</v>
      </c>
      <c r="P382" s="1">
        <v>3</v>
      </c>
      <c r="AA382" s="1">
        <f>IF(P382=1,$O$3,IF(P382=2,$O$4,$O$5))</f>
        <v>0</v>
      </c>
    </row>
    <row r="383">
      <c r="A383" s="1" t="s">
        <v>593</v>
      </c>
      <c r="E383" s="27" t="s">
        <v>8316</v>
      </c>
    </row>
    <row r="384">
      <c r="A384" s="1" t="s">
        <v>594</v>
      </c>
    </row>
    <row r="385">
      <c r="A385" s="1" t="s">
        <v>596</v>
      </c>
      <c r="E385" s="27" t="s">
        <v>589</v>
      </c>
    </row>
    <row r="386">
      <c r="A386" s="1" t="s">
        <v>587</v>
      </c>
      <c r="B386" s="1">
        <v>38</v>
      </c>
      <c r="C386" s="26" t="s">
        <v>8323</v>
      </c>
      <c r="D386" t="s">
        <v>589</v>
      </c>
      <c r="E386" s="27" t="s">
        <v>8318</v>
      </c>
      <c r="F386" s="28" t="s">
        <v>4131</v>
      </c>
      <c r="G386" s="29">
        <v>1</v>
      </c>
      <c r="H386" s="28">
        <v>0</v>
      </c>
      <c r="I386" s="30">
        <f>ROUND(G386*H386,P4)</f>
        <v>0</v>
      </c>
      <c r="L386" s="30">
        <v>0</v>
      </c>
      <c r="M386" s="24">
        <f>ROUND(G386*L386,P4)</f>
        <v>0</v>
      </c>
      <c r="N386" s="25" t="s">
        <v>3227</v>
      </c>
      <c r="O386" s="31">
        <f>M386*AA386</f>
        <v>0</v>
      </c>
      <c r="P386" s="1">
        <v>3</v>
      </c>
      <c r="AA386" s="1">
        <f>IF(P386=1,$O$3,IF(P386=2,$O$4,$O$5))</f>
        <v>0</v>
      </c>
    </row>
    <row r="387">
      <c r="A387" s="1" t="s">
        <v>593</v>
      </c>
      <c r="E387" s="27" t="s">
        <v>8318</v>
      </c>
    </row>
    <row r="388">
      <c r="A388" s="1" t="s">
        <v>594</v>
      </c>
    </row>
    <row r="389">
      <c r="A389" s="1" t="s">
        <v>596</v>
      </c>
      <c r="E389" s="27" t="s">
        <v>589</v>
      </c>
    </row>
    <row r="390">
      <c r="A390" s="1" t="s">
        <v>587</v>
      </c>
      <c r="B390" s="1">
        <v>39</v>
      </c>
      <c r="C390" s="26" t="s">
        <v>8325</v>
      </c>
      <c r="D390" t="s">
        <v>589</v>
      </c>
      <c r="E390" s="27" t="s">
        <v>8320</v>
      </c>
      <c r="F390" s="28" t="s">
        <v>607</v>
      </c>
      <c r="G390" s="29">
        <v>12</v>
      </c>
      <c r="H390" s="28">
        <v>0</v>
      </c>
      <c r="I390" s="30">
        <f>ROUND(G390*H390,P4)</f>
        <v>0</v>
      </c>
      <c r="L390" s="30">
        <v>0</v>
      </c>
      <c r="M390" s="24">
        <f>ROUND(G390*L390,P4)</f>
        <v>0</v>
      </c>
      <c r="N390" s="25" t="s">
        <v>3227</v>
      </c>
      <c r="O390" s="31">
        <f>M390*AA390</f>
        <v>0</v>
      </c>
      <c r="P390" s="1">
        <v>3</v>
      </c>
      <c r="AA390" s="1">
        <f>IF(P390=1,$O$3,IF(P390=2,$O$4,$O$5))</f>
        <v>0</v>
      </c>
    </row>
    <row r="391">
      <c r="A391" s="1" t="s">
        <v>593</v>
      </c>
      <c r="E391" s="27" t="s">
        <v>8320</v>
      </c>
    </row>
    <row r="392">
      <c r="A392" s="1" t="s">
        <v>594</v>
      </c>
    </row>
    <row r="393">
      <c r="A393" s="1" t="s">
        <v>596</v>
      </c>
      <c r="E393" s="27" t="s">
        <v>589</v>
      </c>
    </row>
    <row r="394">
      <c r="A394" s="1" t="s">
        <v>587</v>
      </c>
      <c r="B394" s="1">
        <v>40</v>
      </c>
      <c r="C394" s="26" t="s">
        <v>8327</v>
      </c>
      <c r="D394" t="s">
        <v>589</v>
      </c>
      <c r="E394" s="27" t="s">
        <v>8322</v>
      </c>
      <c r="F394" s="28" t="s">
        <v>621</v>
      </c>
      <c r="G394" s="29">
        <v>1</v>
      </c>
      <c r="H394" s="28">
        <v>0</v>
      </c>
      <c r="I394" s="30">
        <f>ROUND(G394*H394,P4)</f>
        <v>0</v>
      </c>
      <c r="L394" s="30">
        <v>0</v>
      </c>
      <c r="M394" s="24">
        <f>ROUND(G394*L394,P4)</f>
        <v>0</v>
      </c>
      <c r="N394" s="25" t="s">
        <v>3227</v>
      </c>
      <c r="O394" s="31">
        <f>M394*AA394</f>
        <v>0</v>
      </c>
      <c r="P394" s="1">
        <v>3</v>
      </c>
      <c r="AA394" s="1">
        <f>IF(P394=1,$O$3,IF(P394=2,$O$4,$O$5))</f>
        <v>0</v>
      </c>
    </row>
    <row r="395">
      <c r="A395" s="1" t="s">
        <v>593</v>
      </c>
      <c r="E395" s="27" t="s">
        <v>8322</v>
      </c>
    </row>
    <row r="396">
      <c r="A396" s="1" t="s">
        <v>594</v>
      </c>
    </row>
    <row r="397">
      <c r="A397" s="1" t="s">
        <v>596</v>
      </c>
      <c r="E397" s="27" t="s">
        <v>589</v>
      </c>
    </row>
    <row r="398">
      <c r="A398" s="1" t="s">
        <v>587</v>
      </c>
      <c r="B398" s="1">
        <v>41</v>
      </c>
      <c r="C398" s="26" t="s">
        <v>8329</v>
      </c>
      <c r="D398" t="s">
        <v>589</v>
      </c>
      <c r="E398" s="27" t="s">
        <v>9518</v>
      </c>
      <c r="F398" s="28" t="s">
        <v>621</v>
      </c>
      <c r="G398" s="29">
        <v>2</v>
      </c>
      <c r="H398" s="28">
        <v>0</v>
      </c>
      <c r="I398" s="30">
        <f>ROUND(G398*H398,P4)</f>
        <v>0</v>
      </c>
      <c r="L398" s="30">
        <v>0</v>
      </c>
      <c r="M398" s="24">
        <f>ROUND(G398*L398,P4)</f>
        <v>0</v>
      </c>
      <c r="N398" s="25" t="s">
        <v>3227</v>
      </c>
      <c r="O398" s="31">
        <f>M398*AA398</f>
        <v>0</v>
      </c>
      <c r="P398" s="1">
        <v>3</v>
      </c>
      <c r="AA398" s="1">
        <f>IF(P398=1,$O$3,IF(P398=2,$O$4,$O$5))</f>
        <v>0</v>
      </c>
    </row>
    <row r="399">
      <c r="A399" s="1" t="s">
        <v>593</v>
      </c>
      <c r="E399" s="27" t="s">
        <v>9518</v>
      </c>
    </row>
    <row r="400">
      <c r="A400" s="1" t="s">
        <v>594</v>
      </c>
    </row>
    <row r="401">
      <c r="A401" s="1" t="s">
        <v>596</v>
      </c>
      <c r="E401" s="27" t="s">
        <v>589</v>
      </c>
    </row>
    <row r="402">
      <c r="A402" s="1" t="s">
        <v>587</v>
      </c>
      <c r="B402" s="1">
        <v>42</v>
      </c>
      <c r="C402" s="26" t="s">
        <v>8331</v>
      </c>
      <c r="D402" t="s">
        <v>589</v>
      </c>
      <c r="E402" s="27" t="s">
        <v>8324</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8324</v>
      </c>
    </row>
    <row r="404">
      <c r="A404" s="1" t="s">
        <v>594</v>
      </c>
    </row>
    <row r="405">
      <c r="A405" s="1" t="s">
        <v>596</v>
      </c>
      <c r="E405" s="27" t="s">
        <v>589</v>
      </c>
    </row>
    <row r="406">
      <c r="A406" s="1" t="s">
        <v>587</v>
      </c>
      <c r="B406" s="1">
        <v>43</v>
      </c>
      <c r="C406" s="26" t="s">
        <v>8333</v>
      </c>
      <c r="D406" t="s">
        <v>589</v>
      </c>
      <c r="E406" s="27" t="s">
        <v>8328</v>
      </c>
      <c r="F406" s="28" t="s">
        <v>607</v>
      </c>
      <c r="G406" s="29">
        <v>29</v>
      </c>
      <c r="H406" s="28">
        <v>0</v>
      </c>
      <c r="I406" s="30">
        <f>ROUND(G406*H406,P4)</f>
        <v>0</v>
      </c>
      <c r="L406" s="30">
        <v>0</v>
      </c>
      <c r="M406" s="24">
        <f>ROUND(G406*L406,P4)</f>
        <v>0</v>
      </c>
      <c r="N406" s="25" t="s">
        <v>3227</v>
      </c>
      <c r="O406" s="31">
        <f>M406*AA406</f>
        <v>0</v>
      </c>
      <c r="P406" s="1">
        <v>3</v>
      </c>
      <c r="AA406" s="1">
        <f>IF(P406=1,$O$3,IF(P406=2,$O$4,$O$5))</f>
        <v>0</v>
      </c>
    </row>
    <row r="407">
      <c r="A407" s="1" t="s">
        <v>593</v>
      </c>
      <c r="E407" s="27" t="s">
        <v>8328</v>
      </c>
    </row>
    <row r="408">
      <c r="A408" s="1" t="s">
        <v>594</v>
      </c>
    </row>
    <row r="409">
      <c r="A409" s="1" t="s">
        <v>596</v>
      </c>
      <c r="E409" s="27" t="s">
        <v>589</v>
      </c>
    </row>
    <row r="410">
      <c r="A410" s="1" t="s">
        <v>587</v>
      </c>
      <c r="B410" s="1">
        <v>44</v>
      </c>
      <c r="C410" s="26" t="s">
        <v>8335</v>
      </c>
      <c r="D410" t="s">
        <v>589</v>
      </c>
      <c r="E410" s="27" t="s">
        <v>8326</v>
      </c>
      <c r="F410" s="28" t="s">
        <v>607</v>
      </c>
      <c r="G410" s="29">
        <v>4</v>
      </c>
      <c r="H410" s="28">
        <v>0</v>
      </c>
      <c r="I410" s="30">
        <f>ROUND(G410*H410,P4)</f>
        <v>0</v>
      </c>
      <c r="L410" s="30">
        <v>0</v>
      </c>
      <c r="M410" s="24">
        <f>ROUND(G410*L410,P4)</f>
        <v>0</v>
      </c>
      <c r="N410" s="25" t="s">
        <v>3227</v>
      </c>
      <c r="O410" s="31">
        <f>M410*AA410</f>
        <v>0</v>
      </c>
      <c r="P410" s="1">
        <v>3</v>
      </c>
      <c r="AA410" s="1">
        <f>IF(P410=1,$O$3,IF(P410=2,$O$4,$O$5))</f>
        <v>0</v>
      </c>
    </row>
    <row r="411">
      <c r="A411" s="1" t="s">
        <v>593</v>
      </c>
      <c r="E411" s="27" t="s">
        <v>8326</v>
      </c>
    </row>
    <row r="412">
      <c r="A412" s="1" t="s">
        <v>594</v>
      </c>
    </row>
    <row r="413">
      <c r="A413" s="1" t="s">
        <v>596</v>
      </c>
      <c r="E413" s="27" t="s">
        <v>589</v>
      </c>
    </row>
    <row r="414">
      <c r="A414" s="1" t="s">
        <v>587</v>
      </c>
      <c r="B414" s="1">
        <v>45</v>
      </c>
      <c r="C414" s="26" t="s">
        <v>8337</v>
      </c>
      <c r="D414" t="s">
        <v>589</v>
      </c>
      <c r="E414" s="27" t="s">
        <v>8330</v>
      </c>
      <c r="F414" s="28" t="s">
        <v>4131</v>
      </c>
      <c r="G414" s="29">
        <v>52</v>
      </c>
      <c r="H414" s="28">
        <v>0</v>
      </c>
      <c r="I414" s="30">
        <f>ROUND(G414*H414,P4)</f>
        <v>0</v>
      </c>
      <c r="L414" s="30">
        <v>0</v>
      </c>
      <c r="M414" s="24">
        <f>ROUND(G414*L414,P4)</f>
        <v>0</v>
      </c>
      <c r="N414" s="25" t="s">
        <v>3227</v>
      </c>
      <c r="O414" s="31">
        <f>M414*AA414</f>
        <v>0</v>
      </c>
      <c r="P414" s="1">
        <v>3</v>
      </c>
      <c r="AA414" s="1">
        <f>IF(P414=1,$O$3,IF(P414=2,$O$4,$O$5))</f>
        <v>0</v>
      </c>
    </row>
    <row r="415">
      <c r="A415" s="1" t="s">
        <v>593</v>
      </c>
      <c r="E415" s="27" t="s">
        <v>8330</v>
      </c>
    </row>
    <row r="416">
      <c r="A416" s="1" t="s">
        <v>594</v>
      </c>
    </row>
    <row r="417">
      <c r="A417" s="1" t="s">
        <v>596</v>
      </c>
      <c r="E417" s="27" t="s">
        <v>589</v>
      </c>
    </row>
    <row r="418">
      <c r="A418" s="1" t="s">
        <v>587</v>
      </c>
      <c r="B418" s="1">
        <v>46</v>
      </c>
      <c r="C418" s="26" t="s">
        <v>8503</v>
      </c>
      <c r="D418" t="s">
        <v>589</v>
      </c>
      <c r="E418" s="27" t="s">
        <v>8332</v>
      </c>
      <c r="F418" s="28" t="s">
        <v>621</v>
      </c>
      <c r="G418" s="29">
        <v>12</v>
      </c>
      <c r="H418" s="28">
        <v>0</v>
      </c>
      <c r="I418" s="30">
        <f>ROUND(G418*H418,P4)</f>
        <v>0</v>
      </c>
      <c r="L418" s="30">
        <v>0</v>
      </c>
      <c r="M418" s="24">
        <f>ROUND(G418*L418,P4)</f>
        <v>0</v>
      </c>
      <c r="N418" s="25" t="s">
        <v>3227</v>
      </c>
      <c r="O418" s="31">
        <f>M418*AA418</f>
        <v>0</v>
      </c>
      <c r="P418" s="1">
        <v>3</v>
      </c>
      <c r="AA418" s="1">
        <f>IF(P418=1,$O$3,IF(P418=2,$O$4,$O$5))</f>
        <v>0</v>
      </c>
    </row>
    <row r="419">
      <c r="A419" s="1" t="s">
        <v>593</v>
      </c>
      <c r="E419" s="27" t="s">
        <v>8332</v>
      </c>
    </row>
    <row r="420">
      <c r="A420" s="1" t="s">
        <v>594</v>
      </c>
    </row>
    <row r="421">
      <c r="A421" s="1" t="s">
        <v>596</v>
      </c>
      <c r="E421" s="27" t="s">
        <v>589</v>
      </c>
    </row>
    <row r="422">
      <c r="A422" s="1" t="s">
        <v>587</v>
      </c>
      <c r="B422" s="1">
        <v>47</v>
      </c>
      <c r="C422" s="26" t="s">
        <v>8341</v>
      </c>
      <c r="D422" t="s">
        <v>589</v>
      </c>
      <c r="E422" s="27" t="s">
        <v>8336</v>
      </c>
      <c r="F422" s="28" t="s">
        <v>621</v>
      </c>
      <c r="G422" s="29">
        <v>2</v>
      </c>
      <c r="H422" s="28">
        <v>0</v>
      </c>
      <c r="I422" s="30">
        <f>ROUND(G422*H422,P4)</f>
        <v>0</v>
      </c>
      <c r="L422" s="30">
        <v>0</v>
      </c>
      <c r="M422" s="24">
        <f>ROUND(G422*L422,P4)</f>
        <v>0</v>
      </c>
      <c r="N422" s="25" t="s">
        <v>3227</v>
      </c>
      <c r="O422" s="31">
        <f>M422*AA422</f>
        <v>0</v>
      </c>
      <c r="P422" s="1">
        <v>3</v>
      </c>
      <c r="AA422" s="1">
        <f>IF(P422=1,$O$3,IF(P422=2,$O$4,$O$5))</f>
        <v>0</v>
      </c>
    </row>
    <row r="423">
      <c r="A423" s="1" t="s">
        <v>593</v>
      </c>
      <c r="E423" s="27" t="s">
        <v>8336</v>
      </c>
    </row>
    <row r="424">
      <c r="A424" s="1" t="s">
        <v>594</v>
      </c>
    </row>
    <row r="425">
      <c r="A425" s="1" t="s">
        <v>596</v>
      </c>
      <c r="E425" s="27" t="s">
        <v>589</v>
      </c>
    </row>
    <row r="426">
      <c r="A426" s="1" t="s">
        <v>587</v>
      </c>
      <c r="B426" s="1">
        <v>48</v>
      </c>
      <c r="C426" s="26" t="s">
        <v>8343</v>
      </c>
      <c r="D426" t="s">
        <v>589</v>
      </c>
      <c r="E426" s="27" t="s">
        <v>8334</v>
      </c>
      <c r="F426" s="28" t="s">
        <v>621</v>
      </c>
      <c r="G426" s="29">
        <v>2</v>
      </c>
      <c r="H426" s="28">
        <v>0</v>
      </c>
      <c r="I426" s="30">
        <f>ROUND(G426*H426,P4)</f>
        <v>0</v>
      </c>
      <c r="L426" s="30">
        <v>0</v>
      </c>
      <c r="M426" s="24">
        <f>ROUND(G426*L426,P4)</f>
        <v>0</v>
      </c>
      <c r="N426" s="25" t="s">
        <v>3227</v>
      </c>
      <c r="O426" s="31">
        <f>M426*AA426</f>
        <v>0</v>
      </c>
      <c r="P426" s="1">
        <v>3</v>
      </c>
      <c r="AA426" s="1">
        <f>IF(P426=1,$O$3,IF(P426=2,$O$4,$O$5))</f>
        <v>0</v>
      </c>
    </row>
    <row r="427">
      <c r="A427" s="1" t="s">
        <v>593</v>
      </c>
      <c r="E427" s="27" t="s">
        <v>8334</v>
      </c>
    </row>
    <row r="428">
      <c r="A428" s="1" t="s">
        <v>594</v>
      </c>
    </row>
    <row r="429">
      <c r="A429" s="1" t="s">
        <v>596</v>
      </c>
      <c r="E429" s="27" t="s">
        <v>589</v>
      </c>
    </row>
    <row r="430">
      <c r="A430" s="1" t="s">
        <v>587</v>
      </c>
      <c r="B430" s="1">
        <v>49</v>
      </c>
      <c r="C430" s="26" t="s">
        <v>8345</v>
      </c>
      <c r="D430" t="s">
        <v>589</v>
      </c>
      <c r="E430" s="27" t="s">
        <v>8338</v>
      </c>
      <c r="F430" s="28" t="s">
        <v>607</v>
      </c>
      <c r="G430" s="29">
        <v>1</v>
      </c>
      <c r="H430" s="28">
        <v>0</v>
      </c>
      <c r="I430" s="30">
        <f>ROUND(G430*H430,P4)</f>
        <v>0</v>
      </c>
      <c r="L430" s="30">
        <v>0</v>
      </c>
      <c r="M430" s="24">
        <f>ROUND(G430*L430,P4)</f>
        <v>0</v>
      </c>
      <c r="N430" s="25" t="s">
        <v>3227</v>
      </c>
      <c r="O430" s="31">
        <f>M430*AA430</f>
        <v>0</v>
      </c>
      <c r="P430" s="1">
        <v>3</v>
      </c>
      <c r="AA430" s="1">
        <f>IF(P430=1,$O$3,IF(P430=2,$O$4,$O$5))</f>
        <v>0</v>
      </c>
    </row>
    <row r="431">
      <c r="A431" s="1" t="s">
        <v>593</v>
      </c>
      <c r="E431" s="27" t="s">
        <v>8338</v>
      </c>
    </row>
    <row r="432">
      <c r="A432" s="1" t="s">
        <v>594</v>
      </c>
    </row>
    <row r="433">
      <c r="A433" s="1" t="s">
        <v>596</v>
      </c>
      <c r="E433" s="27" t="s">
        <v>589</v>
      </c>
    </row>
    <row r="434">
      <c r="A434" s="1" t="s">
        <v>587</v>
      </c>
      <c r="B434" s="1">
        <v>50</v>
      </c>
      <c r="C434" s="26" t="s">
        <v>8347</v>
      </c>
      <c r="D434" t="s">
        <v>589</v>
      </c>
      <c r="E434" s="27" t="s">
        <v>8501</v>
      </c>
      <c r="F434" s="28" t="s">
        <v>621</v>
      </c>
      <c r="G434" s="29">
        <v>1</v>
      </c>
      <c r="H434" s="28">
        <v>0</v>
      </c>
      <c r="I434" s="30">
        <f>ROUND(G434*H434,P4)</f>
        <v>0</v>
      </c>
      <c r="L434" s="30">
        <v>0</v>
      </c>
      <c r="M434" s="24">
        <f>ROUND(G434*L434,P4)</f>
        <v>0</v>
      </c>
      <c r="N434" s="25" t="s">
        <v>3227</v>
      </c>
      <c r="O434" s="31">
        <f>M434*AA434</f>
        <v>0</v>
      </c>
      <c r="P434" s="1">
        <v>3</v>
      </c>
      <c r="AA434" s="1">
        <f>IF(P434=1,$O$3,IF(P434=2,$O$4,$O$5))</f>
        <v>0</v>
      </c>
    </row>
    <row r="435">
      <c r="A435" s="1" t="s">
        <v>593</v>
      </c>
      <c r="E435" s="27" t="s">
        <v>8501</v>
      </c>
    </row>
    <row r="436">
      <c r="A436" s="1" t="s">
        <v>594</v>
      </c>
    </row>
    <row r="437">
      <c r="A437" s="1" t="s">
        <v>596</v>
      </c>
      <c r="E437" s="27" t="s">
        <v>589</v>
      </c>
    </row>
    <row r="438">
      <c r="A438" s="1" t="s">
        <v>584</v>
      </c>
      <c r="C438" s="22" t="s">
        <v>8349</v>
      </c>
      <c r="E438" s="23" t="s">
        <v>8340</v>
      </c>
      <c r="L438" s="24">
        <f>SUMIFS(L439:L478,A439:A478,"P")</f>
        <v>0</v>
      </c>
      <c r="M438" s="24">
        <f>SUMIFS(M439:M478,A439:A478,"P")</f>
        <v>0</v>
      </c>
      <c r="N438" s="25"/>
    </row>
    <row r="439">
      <c r="A439" s="1" t="s">
        <v>587</v>
      </c>
      <c r="B439" s="1">
        <v>51</v>
      </c>
      <c r="C439" s="26" t="s">
        <v>8351</v>
      </c>
      <c r="D439" t="s">
        <v>589</v>
      </c>
      <c r="E439" s="27" t="s">
        <v>8342</v>
      </c>
      <c r="F439" s="28" t="s">
        <v>607</v>
      </c>
      <c r="G439" s="29">
        <v>18</v>
      </c>
      <c r="H439" s="28">
        <v>0</v>
      </c>
      <c r="I439" s="30">
        <f>ROUND(G439*H439,P4)</f>
        <v>0</v>
      </c>
      <c r="L439" s="30">
        <v>0</v>
      </c>
      <c r="M439" s="24">
        <f>ROUND(G439*L439,P4)</f>
        <v>0</v>
      </c>
      <c r="N439" s="25" t="s">
        <v>3227</v>
      </c>
      <c r="O439" s="31">
        <f>M439*AA439</f>
        <v>0</v>
      </c>
      <c r="P439" s="1">
        <v>3</v>
      </c>
      <c r="AA439" s="1">
        <f>IF(P439=1,$O$3,IF(P439=2,$O$4,$O$5))</f>
        <v>0</v>
      </c>
    </row>
    <row r="440">
      <c r="A440" s="1" t="s">
        <v>593</v>
      </c>
      <c r="E440" s="27" t="s">
        <v>8342</v>
      </c>
    </row>
    <row r="441">
      <c r="A441" s="1" t="s">
        <v>594</v>
      </c>
    </row>
    <row r="442">
      <c r="A442" s="1" t="s">
        <v>596</v>
      </c>
      <c r="E442" s="27" t="s">
        <v>589</v>
      </c>
    </row>
    <row r="443">
      <c r="A443" s="1" t="s">
        <v>587</v>
      </c>
      <c r="B443" s="1">
        <v>52</v>
      </c>
      <c r="C443" s="26" t="s">
        <v>8353</v>
      </c>
      <c r="D443" t="s">
        <v>589</v>
      </c>
      <c r="E443" s="27" t="s">
        <v>8344</v>
      </c>
      <c r="F443" s="28" t="s">
        <v>607</v>
      </c>
      <c r="G443" s="29">
        <v>16</v>
      </c>
      <c r="H443" s="28">
        <v>0</v>
      </c>
      <c r="I443" s="30">
        <f>ROUND(G443*H443,P4)</f>
        <v>0</v>
      </c>
      <c r="L443" s="30">
        <v>0</v>
      </c>
      <c r="M443" s="24">
        <f>ROUND(G443*L443,P4)</f>
        <v>0</v>
      </c>
      <c r="N443" s="25" t="s">
        <v>3227</v>
      </c>
      <c r="O443" s="31">
        <f>M443*AA443</f>
        <v>0</v>
      </c>
      <c r="P443" s="1">
        <v>3</v>
      </c>
      <c r="AA443" s="1">
        <f>IF(P443=1,$O$3,IF(P443=2,$O$4,$O$5))</f>
        <v>0</v>
      </c>
    </row>
    <row r="444">
      <c r="A444" s="1" t="s">
        <v>593</v>
      </c>
      <c r="E444" s="27" t="s">
        <v>8344</v>
      </c>
    </row>
    <row r="445">
      <c r="A445" s="1" t="s">
        <v>594</v>
      </c>
    </row>
    <row r="446">
      <c r="A446" s="1" t="s">
        <v>596</v>
      </c>
      <c r="E446" s="27" t="s">
        <v>589</v>
      </c>
    </row>
    <row r="447">
      <c r="A447" s="1" t="s">
        <v>587</v>
      </c>
      <c r="B447" s="1">
        <v>53</v>
      </c>
      <c r="C447" s="26" t="s">
        <v>8355</v>
      </c>
      <c r="D447" t="s">
        <v>589</v>
      </c>
      <c r="E447" s="27" t="s">
        <v>8346</v>
      </c>
      <c r="F447" s="28" t="s">
        <v>621</v>
      </c>
      <c r="G447" s="29">
        <v>2</v>
      </c>
      <c r="H447" s="28">
        <v>0</v>
      </c>
      <c r="I447" s="30">
        <f>ROUND(G447*H447,P4)</f>
        <v>0</v>
      </c>
      <c r="L447" s="30">
        <v>0</v>
      </c>
      <c r="M447" s="24">
        <f>ROUND(G447*L447,P4)</f>
        <v>0</v>
      </c>
      <c r="N447" s="25" t="s">
        <v>3227</v>
      </c>
      <c r="O447" s="31">
        <f>M447*AA447</f>
        <v>0</v>
      </c>
      <c r="P447" s="1">
        <v>3</v>
      </c>
      <c r="AA447" s="1">
        <f>IF(P447=1,$O$3,IF(P447=2,$O$4,$O$5))</f>
        <v>0</v>
      </c>
    </row>
    <row r="448">
      <c r="A448" s="1" t="s">
        <v>593</v>
      </c>
      <c r="E448" s="27" t="s">
        <v>8346</v>
      </c>
    </row>
    <row r="449">
      <c r="A449" s="1" t="s">
        <v>594</v>
      </c>
    </row>
    <row r="450">
      <c r="A450" s="1" t="s">
        <v>596</v>
      </c>
      <c r="E450" s="27" t="s">
        <v>589</v>
      </c>
    </row>
    <row r="451">
      <c r="A451" s="1" t="s">
        <v>587</v>
      </c>
      <c r="B451" s="1">
        <v>54</v>
      </c>
      <c r="C451" s="26" t="s">
        <v>8357</v>
      </c>
      <c r="D451" t="s">
        <v>589</v>
      </c>
      <c r="E451" s="27" t="s">
        <v>9223</v>
      </c>
      <c r="F451" s="28" t="s">
        <v>621</v>
      </c>
      <c r="G451" s="29">
        <v>2</v>
      </c>
      <c r="H451" s="28">
        <v>0</v>
      </c>
      <c r="I451" s="30">
        <f>ROUND(G451*H451,P4)</f>
        <v>0</v>
      </c>
      <c r="L451" s="30">
        <v>0</v>
      </c>
      <c r="M451" s="24">
        <f>ROUND(G451*L451,P4)</f>
        <v>0</v>
      </c>
      <c r="N451" s="25" t="s">
        <v>3227</v>
      </c>
      <c r="O451" s="31">
        <f>M451*AA451</f>
        <v>0</v>
      </c>
      <c r="P451" s="1">
        <v>3</v>
      </c>
      <c r="AA451" s="1">
        <f>IF(P451=1,$O$3,IF(P451=2,$O$4,$O$5))</f>
        <v>0</v>
      </c>
    </row>
    <row r="452">
      <c r="A452" s="1" t="s">
        <v>593</v>
      </c>
      <c r="E452" s="27" t="s">
        <v>9223</v>
      </c>
    </row>
    <row r="453">
      <c r="A453" s="1" t="s">
        <v>594</v>
      </c>
    </row>
    <row r="454">
      <c r="A454" s="1" t="s">
        <v>596</v>
      </c>
      <c r="E454" s="27" t="s">
        <v>589</v>
      </c>
    </row>
    <row r="455">
      <c r="A455" s="1" t="s">
        <v>587</v>
      </c>
      <c r="B455" s="1">
        <v>55</v>
      </c>
      <c r="C455" s="26" t="s">
        <v>8359</v>
      </c>
      <c r="D455" t="s">
        <v>589</v>
      </c>
      <c r="E455" s="27" t="s">
        <v>8350</v>
      </c>
      <c r="F455" s="28" t="s">
        <v>621</v>
      </c>
      <c r="G455" s="29">
        <v>18</v>
      </c>
      <c r="H455" s="28">
        <v>0</v>
      </c>
      <c r="I455" s="30">
        <f>ROUND(G455*H455,P4)</f>
        <v>0</v>
      </c>
      <c r="L455" s="30">
        <v>0</v>
      </c>
      <c r="M455" s="24">
        <f>ROUND(G455*L455,P4)</f>
        <v>0</v>
      </c>
      <c r="N455" s="25" t="s">
        <v>3227</v>
      </c>
      <c r="O455" s="31">
        <f>M455*AA455</f>
        <v>0</v>
      </c>
      <c r="P455" s="1">
        <v>3</v>
      </c>
      <c r="AA455" s="1">
        <f>IF(P455=1,$O$3,IF(P455=2,$O$4,$O$5))</f>
        <v>0</v>
      </c>
    </row>
    <row r="456">
      <c r="A456" s="1" t="s">
        <v>593</v>
      </c>
      <c r="E456" s="27" t="s">
        <v>8350</v>
      </c>
    </row>
    <row r="457">
      <c r="A457" s="1" t="s">
        <v>594</v>
      </c>
    </row>
    <row r="458">
      <c r="A458" s="1" t="s">
        <v>596</v>
      </c>
      <c r="E458" s="27" t="s">
        <v>589</v>
      </c>
    </row>
    <row r="459">
      <c r="A459" s="1" t="s">
        <v>587</v>
      </c>
      <c r="B459" s="1">
        <v>56</v>
      </c>
      <c r="C459" s="26" t="s">
        <v>8505</v>
      </c>
      <c r="D459" t="s">
        <v>589</v>
      </c>
      <c r="E459" s="27" t="s">
        <v>8352</v>
      </c>
      <c r="F459" s="28" t="s">
        <v>621</v>
      </c>
      <c r="G459" s="29">
        <v>18</v>
      </c>
      <c r="H459" s="28">
        <v>0</v>
      </c>
      <c r="I459" s="30">
        <f>ROUND(G459*H459,P4)</f>
        <v>0</v>
      </c>
      <c r="L459" s="30">
        <v>0</v>
      </c>
      <c r="M459" s="24">
        <f>ROUND(G459*L459,P4)</f>
        <v>0</v>
      </c>
      <c r="N459" s="25" t="s">
        <v>3227</v>
      </c>
      <c r="O459" s="31">
        <f>M459*AA459</f>
        <v>0</v>
      </c>
      <c r="P459" s="1">
        <v>3</v>
      </c>
      <c r="AA459" s="1">
        <f>IF(P459=1,$O$3,IF(P459=2,$O$4,$O$5))</f>
        <v>0</v>
      </c>
    </row>
    <row r="460">
      <c r="A460" s="1" t="s">
        <v>593</v>
      </c>
      <c r="E460" s="27" t="s">
        <v>8352</v>
      </c>
    </row>
    <row r="461">
      <c r="A461" s="1" t="s">
        <v>594</v>
      </c>
    </row>
    <row r="462">
      <c r="A462" s="1" t="s">
        <v>596</v>
      </c>
      <c r="E462" s="27" t="s">
        <v>589</v>
      </c>
    </row>
    <row r="463">
      <c r="A463" s="1" t="s">
        <v>587</v>
      </c>
      <c r="B463" s="1">
        <v>57</v>
      </c>
      <c r="C463" s="26" t="s">
        <v>8363</v>
      </c>
      <c r="D463" t="s">
        <v>589</v>
      </c>
      <c r="E463" s="27" t="s">
        <v>8354</v>
      </c>
      <c r="F463" s="28" t="s">
        <v>621</v>
      </c>
      <c r="G463" s="29">
        <v>6</v>
      </c>
      <c r="H463" s="28">
        <v>0</v>
      </c>
      <c r="I463" s="30">
        <f>ROUND(G463*H463,P4)</f>
        <v>0</v>
      </c>
      <c r="L463" s="30">
        <v>0</v>
      </c>
      <c r="M463" s="24">
        <f>ROUND(G463*L463,P4)</f>
        <v>0</v>
      </c>
      <c r="N463" s="25" t="s">
        <v>3227</v>
      </c>
      <c r="O463" s="31">
        <f>M463*AA463</f>
        <v>0</v>
      </c>
      <c r="P463" s="1">
        <v>3</v>
      </c>
      <c r="AA463" s="1">
        <f>IF(P463=1,$O$3,IF(P463=2,$O$4,$O$5))</f>
        <v>0</v>
      </c>
    </row>
    <row r="464">
      <c r="A464" s="1" t="s">
        <v>593</v>
      </c>
      <c r="E464" s="27" t="s">
        <v>8354</v>
      </c>
    </row>
    <row r="465">
      <c r="A465" s="1" t="s">
        <v>594</v>
      </c>
    </row>
    <row r="466">
      <c r="A466" s="1" t="s">
        <v>596</v>
      </c>
      <c r="E466" s="27" t="s">
        <v>589</v>
      </c>
    </row>
    <row r="467">
      <c r="A467" s="1" t="s">
        <v>587</v>
      </c>
      <c r="B467" s="1">
        <v>58</v>
      </c>
      <c r="C467" s="26" t="s">
        <v>8365</v>
      </c>
      <c r="D467" t="s">
        <v>589</v>
      </c>
      <c r="E467" s="27" t="s">
        <v>8356</v>
      </c>
      <c r="F467" s="28" t="s">
        <v>621</v>
      </c>
      <c r="G467" s="29">
        <v>6</v>
      </c>
      <c r="H467" s="28">
        <v>0</v>
      </c>
      <c r="I467" s="30">
        <f>ROUND(G467*H467,P4)</f>
        <v>0</v>
      </c>
      <c r="L467" s="30">
        <v>0</v>
      </c>
      <c r="M467" s="24">
        <f>ROUND(G467*L467,P4)</f>
        <v>0</v>
      </c>
      <c r="N467" s="25" t="s">
        <v>3227</v>
      </c>
      <c r="O467" s="31">
        <f>M467*AA467</f>
        <v>0</v>
      </c>
      <c r="P467" s="1">
        <v>3</v>
      </c>
      <c r="AA467" s="1">
        <f>IF(P467=1,$O$3,IF(P467=2,$O$4,$O$5))</f>
        <v>0</v>
      </c>
    </row>
    <row r="468">
      <c r="A468" s="1" t="s">
        <v>593</v>
      </c>
      <c r="E468" s="27" t="s">
        <v>8356</v>
      </c>
    </row>
    <row r="469">
      <c r="A469" s="1" t="s">
        <v>594</v>
      </c>
    </row>
    <row r="470">
      <c r="A470" s="1" t="s">
        <v>596</v>
      </c>
      <c r="E470" s="27" t="s">
        <v>589</v>
      </c>
    </row>
    <row r="471" ht="26.4">
      <c r="A471" s="1" t="s">
        <v>587</v>
      </c>
      <c r="B471" s="1">
        <v>59</v>
      </c>
      <c r="C471" s="26" t="s">
        <v>8367</v>
      </c>
      <c r="D471" t="s">
        <v>589</v>
      </c>
      <c r="E471" s="27" t="s">
        <v>8358</v>
      </c>
      <c r="F471" s="28" t="s">
        <v>621</v>
      </c>
      <c r="G471" s="29">
        <v>2</v>
      </c>
      <c r="H471" s="28">
        <v>0</v>
      </c>
      <c r="I471" s="30">
        <f>ROUND(G471*H471,P4)</f>
        <v>0</v>
      </c>
      <c r="L471" s="30">
        <v>0</v>
      </c>
      <c r="M471" s="24">
        <f>ROUND(G471*L471,P4)</f>
        <v>0</v>
      </c>
      <c r="N471" s="25" t="s">
        <v>3227</v>
      </c>
      <c r="O471" s="31">
        <f>M471*AA471</f>
        <v>0</v>
      </c>
      <c r="P471" s="1">
        <v>3</v>
      </c>
      <c r="AA471" s="1">
        <f>IF(P471=1,$O$3,IF(P471=2,$O$4,$O$5))</f>
        <v>0</v>
      </c>
    </row>
    <row r="472" ht="26.4">
      <c r="A472" s="1" t="s">
        <v>593</v>
      </c>
      <c r="E472" s="27" t="s">
        <v>8358</v>
      </c>
    </row>
    <row r="473">
      <c r="A473" s="1" t="s">
        <v>594</v>
      </c>
    </row>
    <row r="474">
      <c r="A474" s="1" t="s">
        <v>596</v>
      </c>
      <c r="E474" s="27" t="s">
        <v>589</v>
      </c>
    </row>
    <row r="475">
      <c r="A475" s="1" t="s">
        <v>587</v>
      </c>
      <c r="B475" s="1">
        <v>60</v>
      </c>
      <c r="C475" s="26" t="s">
        <v>8369</v>
      </c>
      <c r="D475" t="s">
        <v>589</v>
      </c>
      <c r="E475" s="27" t="s">
        <v>8360</v>
      </c>
      <c r="F475" s="28" t="s">
        <v>4131</v>
      </c>
      <c r="G475" s="29">
        <v>2</v>
      </c>
      <c r="H475" s="28">
        <v>0</v>
      </c>
      <c r="I475" s="30">
        <f>ROUND(G475*H475,P4)</f>
        <v>0</v>
      </c>
      <c r="L475" s="30">
        <v>0</v>
      </c>
      <c r="M475" s="24">
        <f>ROUND(G475*L475,P4)</f>
        <v>0</v>
      </c>
      <c r="N475" s="25" t="s">
        <v>3227</v>
      </c>
      <c r="O475" s="31">
        <f>M475*AA475</f>
        <v>0</v>
      </c>
      <c r="P475" s="1">
        <v>3</v>
      </c>
      <c r="AA475" s="1">
        <f>IF(P475=1,$O$3,IF(P475=2,$O$4,$O$5))</f>
        <v>0</v>
      </c>
    </row>
    <row r="476">
      <c r="A476" s="1" t="s">
        <v>593</v>
      </c>
      <c r="E476" s="27" t="s">
        <v>8360</v>
      </c>
    </row>
    <row r="477">
      <c r="A477" s="1" t="s">
        <v>594</v>
      </c>
    </row>
    <row r="478">
      <c r="A478" s="1" t="s">
        <v>596</v>
      </c>
      <c r="E478" s="27" t="s">
        <v>589</v>
      </c>
    </row>
    <row r="479">
      <c r="A479" s="1" t="s">
        <v>584</v>
      </c>
      <c r="C479" s="22" t="s">
        <v>8371</v>
      </c>
      <c r="E479" s="23" t="s">
        <v>9539</v>
      </c>
      <c r="L479" s="24">
        <f>SUMIFS(L480:L499,A480:A499,"P")</f>
        <v>0</v>
      </c>
      <c r="M479" s="24">
        <f>SUMIFS(M480:M499,A480:A499,"P")</f>
        <v>0</v>
      </c>
      <c r="N479" s="25"/>
    </row>
    <row r="480">
      <c r="A480" s="1" t="s">
        <v>587</v>
      </c>
      <c r="B480" s="1">
        <v>61</v>
      </c>
      <c r="C480" s="26" t="s">
        <v>8373</v>
      </c>
      <c r="D480" t="s">
        <v>589</v>
      </c>
      <c r="E480" s="27" t="s">
        <v>9541</v>
      </c>
      <c r="F480" s="28" t="s">
        <v>621</v>
      </c>
      <c r="G480" s="29">
        <v>27</v>
      </c>
      <c r="H480" s="28">
        <v>0</v>
      </c>
      <c r="I480" s="30">
        <f>ROUND(G480*H480,P4)</f>
        <v>0</v>
      </c>
      <c r="L480" s="30">
        <v>0</v>
      </c>
      <c r="M480" s="24">
        <f>ROUND(G480*L480,P4)</f>
        <v>0</v>
      </c>
      <c r="N480" s="25" t="s">
        <v>3227</v>
      </c>
      <c r="O480" s="31">
        <f>M480*AA480</f>
        <v>0</v>
      </c>
      <c r="P480" s="1">
        <v>3</v>
      </c>
      <c r="AA480" s="1">
        <f>IF(P480=1,$O$3,IF(P480=2,$O$4,$O$5))</f>
        <v>0</v>
      </c>
    </row>
    <row r="481">
      <c r="A481" s="1" t="s">
        <v>593</v>
      </c>
      <c r="E481" s="27" t="s">
        <v>9541</v>
      </c>
    </row>
    <row r="482">
      <c r="A482" s="1" t="s">
        <v>594</v>
      </c>
    </row>
    <row r="483">
      <c r="A483" s="1" t="s">
        <v>596</v>
      </c>
      <c r="E483" s="27" t="s">
        <v>589</v>
      </c>
    </row>
    <row r="484">
      <c r="A484" s="1" t="s">
        <v>587</v>
      </c>
      <c r="B484" s="1">
        <v>62</v>
      </c>
      <c r="C484" s="26" t="s">
        <v>8375</v>
      </c>
      <c r="D484" t="s">
        <v>589</v>
      </c>
      <c r="E484" s="27" t="s">
        <v>9543</v>
      </c>
      <c r="F484" s="28" t="s">
        <v>3050</v>
      </c>
      <c r="G484" s="29">
        <v>112</v>
      </c>
      <c r="H484" s="28">
        <v>0</v>
      </c>
      <c r="I484" s="30">
        <f>ROUND(G484*H484,P4)</f>
        <v>0</v>
      </c>
      <c r="L484" s="30">
        <v>0</v>
      </c>
      <c r="M484" s="24">
        <f>ROUND(G484*L484,P4)</f>
        <v>0</v>
      </c>
      <c r="N484" s="25" t="s">
        <v>3227</v>
      </c>
      <c r="O484" s="31">
        <f>M484*AA484</f>
        <v>0</v>
      </c>
      <c r="P484" s="1">
        <v>3</v>
      </c>
      <c r="AA484" s="1">
        <f>IF(P484=1,$O$3,IF(P484=2,$O$4,$O$5))</f>
        <v>0</v>
      </c>
    </row>
    <row r="485">
      <c r="A485" s="1" t="s">
        <v>593</v>
      </c>
      <c r="E485" s="27" t="s">
        <v>9543</v>
      </c>
    </row>
    <row r="486">
      <c r="A486" s="1" t="s">
        <v>594</v>
      </c>
    </row>
    <row r="487">
      <c r="A487" s="1" t="s">
        <v>596</v>
      </c>
      <c r="E487" s="27" t="s">
        <v>589</v>
      </c>
    </row>
    <row r="488">
      <c r="A488" s="1" t="s">
        <v>587</v>
      </c>
      <c r="B488" s="1">
        <v>63</v>
      </c>
      <c r="C488" s="26" t="s">
        <v>8377</v>
      </c>
      <c r="D488" t="s">
        <v>589</v>
      </c>
      <c r="E488" s="27" t="s">
        <v>9545</v>
      </c>
      <c r="F488" s="28" t="s">
        <v>621</v>
      </c>
      <c r="G488" s="29">
        <v>9</v>
      </c>
      <c r="H488" s="28">
        <v>0</v>
      </c>
      <c r="I488" s="30">
        <f>ROUND(G488*H488,P4)</f>
        <v>0</v>
      </c>
      <c r="L488" s="30">
        <v>0</v>
      </c>
      <c r="M488" s="24">
        <f>ROUND(G488*L488,P4)</f>
        <v>0</v>
      </c>
      <c r="N488" s="25" t="s">
        <v>3227</v>
      </c>
      <c r="O488" s="31">
        <f>M488*AA488</f>
        <v>0</v>
      </c>
      <c r="P488" s="1">
        <v>3</v>
      </c>
      <c r="AA488" s="1">
        <f>IF(P488=1,$O$3,IF(P488=2,$O$4,$O$5))</f>
        <v>0</v>
      </c>
    </row>
    <row r="489">
      <c r="A489" s="1" t="s">
        <v>593</v>
      </c>
      <c r="E489" s="27" t="s">
        <v>9545</v>
      </c>
    </row>
    <row r="490">
      <c r="A490" s="1" t="s">
        <v>594</v>
      </c>
    </row>
    <row r="491">
      <c r="A491" s="1" t="s">
        <v>596</v>
      </c>
      <c r="E491" s="27" t="s">
        <v>589</v>
      </c>
    </row>
    <row r="492">
      <c r="A492" s="1" t="s">
        <v>587</v>
      </c>
      <c r="B492" s="1">
        <v>64</v>
      </c>
      <c r="C492" s="26" t="s">
        <v>8379</v>
      </c>
      <c r="D492" t="s">
        <v>589</v>
      </c>
      <c r="E492" s="27" t="s">
        <v>9547</v>
      </c>
      <c r="F492" s="28" t="s">
        <v>621</v>
      </c>
      <c r="G492" s="29">
        <v>2</v>
      </c>
      <c r="H492" s="28">
        <v>0</v>
      </c>
      <c r="I492" s="30">
        <f>ROUND(G492*H492,P4)</f>
        <v>0</v>
      </c>
      <c r="L492" s="30">
        <v>0</v>
      </c>
      <c r="M492" s="24">
        <f>ROUND(G492*L492,P4)</f>
        <v>0</v>
      </c>
      <c r="N492" s="25" t="s">
        <v>3227</v>
      </c>
      <c r="O492" s="31">
        <f>M492*AA492</f>
        <v>0</v>
      </c>
      <c r="P492" s="1">
        <v>3</v>
      </c>
      <c r="AA492" s="1">
        <f>IF(P492=1,$O$3,IF(P492=2,$O$4,$O$5))</f>
        <v>0</v>
      </c>
    </row>
    <row r="493">
      <c r="A493" s="1" t="s">
        <v>593</v>
      </c>
      <c r="E493" s="27" t="s">
        <v>9547</v>
      </c>
    </row>
    <row r="494">
      <c r="A494" s="1" t="s">
        <v>594</v>
      </c>
    </row>
    <row r="495">
      <c r="A495" s="1" t="s">
        <v>596</v>
      </c>
      <c r="E495" s="27" t="s">
        <v>589</v>
      </c>
    </row>
    <row r="496">
      <c r="A496" s="1" t="s">
        <v>587</v>
      </c>
      <c r="B496" s="1">
        <v>65</v>
      </c>
      <c r="C496" s="26" t="s">
        <v>8381</v>
      </c>
      <c r="D496" t="s">
        <v>589</v>
      </c>
      <c r="E496" s="27" t="s">
        <v>9506</v>
      </c>
      <c r="F496" s="28" t="s">
        <v>621</v>
      </c>
      <c r="G496" s="29">
        <v>2</v>
      </c>
      <c r="H496" s="28">
        <v>0</v>
      </c>
      <c r="I496" s="30">
        <f>ROUND(G496*H496,P4)</f>
        <v>0</v>
      </c>
      <c r="L496" s="30">
        <v>0</v>
      </c>
      <c r="M496" s="24">
        <f>ROUND(G496*L496,P4)</f>
        <v>0</v>
      </c>
      <c r="N496" s="25" t="s">
        <v>3227</v>
      </c>
      <c r="O496" s="31">
        <f>M496*AA496</f>
        <v>0</v>
      </c>
      <c r="P496" s="1">
        <v>3</v>
      </c>
      <c r="AA496" s="1">
        <f>IF(P496=1,$O$3,IF(P496=2,$O$4,$O$5))</f>
        <v>0</v>
      </c>
    </row>
    <row r="497">
      <c r="A497" s="1" t="s">
        <v>593</v>
      </c>
      <c r="E497" s="27" t="s">
        <v>9506</v>
      </c>
    </row>
    <row r="498">
      <c r="A498" s="1" t="s">
        <v>594</v>
      </c>
    </row>
    <row r="499">
      <c r="A499" s="1" t="s">
        <v>596</v>
      </c>
      <c r="E499" s="27" t="s">
        <v>589</v>
      </c>
    </row>
    <row r="500">
      <c r="A500" s="1" t="s">
        <v>584</v>
      </c>
      <c r="C500" s="22" t="s">
        <v>8383</v>
      </c>
      <c r="E500" s="23" t="s">
        <v>8386</v>
      </c>
      <c r="L500" s="24">
        <f>SUMIFS(L501:L524,A501:A524,"P")</f>
        <v>0</v>
      </c>
      <c r="M500" s="24">
        <f>SUMIFS(M501:M524,A501:A524,"P")</f>
        <v>0</v>
      </c>
      <c r="N500" s="25"/>
    </row>
    <row r="501">
      <c r="A501" s="1" t="s">
        <v>587</v>
      </c>
      <c r="B501" s="1">
        <v>66</v>
      </c>
      <c r="C501" s="26" t="s">
        <v>9305</v>
      </c>
      <c r="D501" t="s">
        <v>589</v>
      </c>
      <c r="E501" s="27" t="s">
        <v>3168</v>
      </c>
      <c r="F501" s="28" t="s">
        <v>4131</v>
      </c>
      <c r="G501" s="29">
        <v>1</v>
      </c>
      <c r="H501" s="28">
        <v>0</v>
      </c>
      <c r="I501" s="30">
        <f>ROUND(G501*H501,P4)</f>
        <v>0</v>
      </c>
      <c r="L501" s="30">
        <v>0</v>
      </c>
      <c r="M501" s="24">
        <f>ROUND(G501*L501,P4)</f>
        <v>0</v>
      </c>
      <c r="N501" s="25" t="s">
        <v>3227</v>
      </c>
      <c r="O501" s="31">
        <f>M501*AA501</f>
        <v>0</v>
      </c>
      <c r="P501" s="1">
        <v>3</v>
      </c>
      <c r="AA501" s="1">
        <f>IF(P501=1,$O$3,IF(P501=2,$O$4,$O$5))</f>
        <v>0</v>
      </c>
    </row>
    <row r="502">
      <c r="A502" s="1" t="s">
        <v>593</v>
      </c>
      <c r="E502" s="27" t="s">
        <v>3168</v>
      </c>
    </row>
    <row r="503">
      <c r="A503" s="1" t="s">
        <v>594</v>
      </c>
    </row>
    <row r="504">
      <c r="A504" s="1" t="s">
        <v>596</v>
      </c>
      <c r="E504" s="27" t="s">
        <v>589</v>
      </c>
    </row>
    <row r="505" ht="26.4">
      <c r="A505" s="1" t="s">
        <v>587</v>
      </c>
      <c r="B505" s="1">
        <v>67</v>
      </c>
      <c r="C505" s="26" t="s">
        <v>8387</v>
      </c>
      <c r="D505" t="s">
        <v>589</v>
      </c>
      <c r="E505" s="27" t="s">
        <v>6500</v>
      </c>
      <c r="F505" s="28" t="s">
        <v>4131</v>
      </c>
      <c r="G505" s="29">
        <v>1</v>
      </c>
      <c r="H505" s="28">
        <v>0</v>
      </c>
      <c r="I505" s="30">
        <f>ROUND(G505*H505,P4)</f>
        <v>0</v>
      </c>
      <c r="L505" s="30">
        <v>0</v>
      </c>
      <c r="M505" s="24">
        <f>ROUND(G505*L505,P4)</f>
        <v>0</v>
      </c>
      <c r="N505" s="25" t="s">
        <v>3227</v>
      </c>
      <c r="O505" s="31">
        <f>M505*AA505</f>
        <v>0</v>
      </c>
      <c r="P505" s="1">
        <v>3</v>
      </c>
      <c r="AA505" s="1">
        <f>IF(P505=1,$O$3,IF(P505=2,$O$4,$O$5))</f>
        <v>0</v>
      </c>
    </row>
    <row r="506" ht="26.4">
      <c r="A506" s="1" t="s">
        <v>593</v>
      </c>
      <c r="E506" s="27" t="s">
        <v>6500</v>
      </c>
    </row>
    <row r="507">
      <c r="A507" s="1" t="s">
        <v>594</v>
      </c>
    </row>
    <row r="508">
      <c r="A508" s="1" t="s">
        <v>596</v>
      </c>
      <c r="E508" s="27" t="s">
        <v>589</v>
      </c>
    </row>
    <row r="509" ht="26.4">
      <c r="A509" s="1" t="s">
        <v>587</v>
      </c>
      <c r="B509" s="1">
        <v>68</v>
      </c>
      <c r="C509" s="26" t="s">
        <v>8388</v>
      </c>
      <c r="D509" t="s">
        <v>589</v>
      </c>
      <c r="E509" s="27" t="s">
        <v>1553</v>
      </c>
      <c r="F509" s="28" t="s">
        <v>4131</v>
      </c>
      <c r="G509" s="29">
        <v>1</v>
      </c>
      <c r="H509" s="28">
        <v>0</v>
      </c>
      <c r="I509" s="30">
        <f>ROUND(G509*H509,P4)</f>
        <v>0</v>
      </c>
      <c r="L509" s="30">
        <v>0</v>
      </c>
      <c r="M509" s="24">
        <f>ROUND(G509*L509,P4)</f>
        <v>0</v>
      </c>
      <c r="N509" s="25" t="s">
        <v>3227</v>
      </c>
      <c r="O509" s="31">
        <f>M509*AA509</f>
        <v>0</v>
      </c>
      <c r="P509" s="1">
        <v>3</v>
      </c>
      <c r="AA509" s="1">
        <f>IF(P509=1,$O$3,IF(P509=2,$O$4,$O$5))</f>
        <v>0</v>
      </c>
    </row>
    <row r="510" ht="26.4">
      <c r="A510" s="1" t="s">
        <v>593</v>
      </c>
      <c r="E510" s="27" t="s">
        <v>1553</v>
      </c>
    </row>
    <row r="511">
      <c r="A511" s="1" t="s">
        <v>594</v>
      </c>
    </row>
    <row r="512">
      <c r="A512" s="1" t="s">
        <v>596</v>
      </c>
      <c r="E512" s="27" t="s">
        <v>589</v>
      </c>
    </row>
    <row r="513">
      <c r="A513" s="1" t="s">
        <v>587</v>
      </c>
      <c r="B513" s="1">
        <v>69</v>
      </c>
      <c r="C513" s="26" t="s">
        <v>8389</v>
      </c>
      <c r="D513" t="s">
        <v>589</v>
      </c>
      <c r="E513" s="27" t="s">
        <v>2941</v>
      </c>
      <c r="F513" s="28" t="s">
        <v>835</v>
      </c>
      <c r="G513" s="29">
        <v>88</v>
      </c>
      <c r="H513" s="28">
        <v>0</v>
      </c>
      <c r="I513" s="30">
        <f>ROUND(G513*H513,P4)</f>
        <v>0</v>
      </c>
      <c r="L513" s="30">
        <v>0</v>
      </c>
      <c r="M513" s="24">
        <f>ROUND(G513*L513,P4)</f>
        <v>0</v>
      </c>
      <c r="N513" s="25" t="s">
        <v>3227</v>
      </c>
      <c r="O513" s="31">
        <f>M513*AA513</f>
        <v>0</v>
      </c>
      <c r="P513" s="1">
        <v>3</v>
      </c>
      <c r="AA513" s="1">
        <f>IF(P513=1,$O$3,IF(P513=2,$O$4,$O$5))</f>
        <v>0</v>
      </c>
    </row>
    <row r="514">
      <c r="A514" s="1" t="s">
        <v>593</v>
      </c>
      <c r="E514" s="27" t="s">
        <v>2941</v>
      </c>
    </row>
    <row r="515">
      <c r="A515" s="1" t="s">
        <v>594</v>
      </c>
    </row>
    <row r="516">
      <c r="A516" s="1" t="s">
        <v>596</v>
      </c>
      <c r="E516" s="27" t="s">
        <v>589</v>
      </c>
    </row>
    <row r="517">
      <c r="A517" s="1" t="s">
        <v>587</v>
      </c>
      <c r="B517" s="1">
        <v>70</v>
      </c>
      <c r="C517" s="26" t="s">
        <v>8390</v>
      </c>
      <c r="D517" t="s">
        <v>589</v>
      </c>
      <c r="E517" s="27" t="s">
        <v>1557</v>
      </c>
      <c r="F517" s="28" t="s">
        <v>835</v>
      </c>
      <c r="G517" s="29">
        <v>16</v>
      </c>
      <c r="H517" s="28">
        <v>0</v>
      </c>
      <c r="I517" s="30">
        <f>ROUND(G517*H517,P4)</f>
        <v>0</v>
      </c>
      <c r="L517" s="30">
        <v>0</v>
      </c>
      <c r="M517" s="24">
        <f>ROUND(G517*L517,P4)</f>
        <v>0</v>
      </c>
      <c r="N517" s="25" t="s">
        <v>3227</v>
      </c>
      <c r="O517" s="31">
        <f>M517*AA517</f>
        <v>0</v>
      </c>
      <c r="P517" s="1">
        <v>3</v>
      </c>
      <c r="AA517" s="1">
        <f>IF(P517=1,$O$3,IF(P517=2,$O$4,$O$5))</f>
        <v>0</v>
      </c>
    </row>
    <row r="518">
      <c r="A518" s="1" t="s">
        <v>593</v>
      </c>
      <c r="E518" s="27" t="s">
        <v>1557</v>
      </c>
    </row>
    <row r="519">
      <c r="A519" s="1" t="s">
        <v>594</v>
      </c>
    </row>
    <row r="520">
      <c r="A520" s="1" t="s">
        <v>596</v>
      </c>
      <c r="E520" s="27" t="s">
        <v>589</v>
      </c>
    </row>
    <row r="521">
      <c r="A521" s="1" t="s">
        <v>587</v>
      </c>
      <c r="B521" s="1">
        <v>71</v>
      </c>
      <c r="C521" s="26" t="s">
        <v>8391</v>
      </c>
      <c r="D521" t="s">
        <v>589</v>
      </c>
      <c r="E521" s="27" t="s">
        <v>1561</v>
      </c>
      <c r="F521" s="28" t="s">
        <v>835</v>
      </c>
      <c r="G521" s="29">
        <v>8</v>
      </c>
      <c r="H521" s="28">
        <v>0</v>
      </c>
      <c r="I521" s="30">
        <f>ROUND(G521*H521,P4)</f>
        <v>0</v>
      </c>
      <c r="L521" s="30">
        <v>0</v>
      </c>
      <c r="M521" s="24">
        <f>ROUND(G521*L521,P4)</f>
        <v>0</v>
      </c>
      <c r="N521" s="25" t="s">
        <v>3227</v>
      </c>
      <c r="O521" s="31">
        <f>M521*AA521</f>
        <v>0</v>
      </c>
      <c r="P521" s="1">
        <v>3</v>
      </c>
      <c r="AA521" s="1">
        <f>IF(P521=1,$O$3,IF(P521=2,$O$4,$O$5))</f>
        <v>0</v>
      </c>
    </row>
    <row r="522">
      <c r="A522" s="1" t="s">
        <v>593</v>
      </c>
      <c r="E522" s="27" t="s">
        <v>1561</v>
      </c>
    </row>
    <row r="523">
      <c r="A523" s="1" t="s">
        <v>594</v>
      </c>
    </row>
    <row r="524">
      <c r="A524" s="1" t="s">
        <v>596</v>
      </c>
      <c r="E524" s="27" t="s">
        <v>589</v>
      </c>
    </row>
    <row r="525">
      <c r="A525" s="1" t="s">
        <v>584</v>
      </c>
      <c r="C525" s="22" t="s">
        <v>8392</v>
      </c>
      <c r="E525" s="23" t="s">
        <v>8504</v>
      </c>
      <c r="L525" s="24">
        <f>SUMIFS(L526:L533,A526:A533,"P")</f>
        <v>0</v>
      </c>
      <c r="M525" s="24">
        <f>SUMIFS(M526:M533,A526:A533,"P")</f>
        <v>0</v>
      </c>
      <c r="N525" s="25"/>
    </row>
    <row r="526">
      <c r="A526" s="1" t="s">
        <v>587</v>
      </c>
      <c r="B526" s="1">
        <v>72</v>
      </c>
      <c r="C526" s="26" t="s">
        <v>9308</v>
      </c>
      <c r="D526" t="s">
        <v>589</v>
      </c>
      <c r="E526" s="27" t="s">
        <v>3212</v>
      </c>
      <c r="F526" s="28" t="s">
        <v>4131</v>
      </c>
      <c r="G526" s="29">
        <v>10</v>
      </c>
      <c r="H526" s="28">
        <v>0</v>
      </c>
      <c r="I526" s="30">
        <f>ROUND(G526*H526,P4)</f>
        <v>0</v>
      </c>
      <c r="L526" s="30">
        <v>0</v>
      </c>
      <c r="M526" s="24">
        <f>ROUND(G526*L526,P4)</f>
        <v>0</v>
      </c>
      <c r="N526" s="25" t="s">
        <v>3227</v>
      </c>
      <c r="O526" s="31">
        <f>M526*AA526</f>
        <v>0</v>
      </c>
      <c r="P526" s="1">
        <v>3</v>
      </c>
      <c r="AA526" s="1">
        <f>IF(P526=1,$O$3,IF(P526=2,$O$4,$O$5))</f>
        <v>0</v>
      </c>
    </row>
    <row r="527">
      <c r="A527" s="1" t="s">
        <v>593</v>
      </c>
      <c r="E527" s="27" t="s">
        <v>3212</v>
      </c>
    </row>
    <row r="528">
      <c r="A528" s="1" t="s">
        <v>594</v>
      </c>
    </row>
    <row r="529">
      <c r="A529" s="1" t="s">
        <v>596</v>
      </c>
      <c r="E529" s="27" t="s">
        <v>589</v>
      </c>
    </row>
    <row r="530">
      <c r="A530" s="1" t="s">
        <v>587</v>
      </c>
      <c r="B530" s="1">
        <v>73</v>
      </c>
      <c r="C530" s="26" t="s">
        <v>8393</v>
      </c>
      <c r="D530" t="s">
        <v>589</v>
      </c>
      <c r="E530" s="27" t="s">
        <v>8395</v>
      </c>
      <c r="F530" s="28" t="s">
        <v>591</v>
      </c>
      <c r="G530" s="29">
        <v>4</v>
      </c>
      <c r="H530" s="28">
        <v>0</v>
      </c>
      <c r="I530" s="30">
        <f>ROUND(G530*H530,P4)</f>
        <v>0</v>
      </c>
      <c r="L530" s="30">
        <v>0</v>
      </c>
      <c r="M530" s="24">
        <f>ROUND(G530*L530,P4)</f>
        <v>0</v>
      </c>
      <c r="N530" s="25" t="s">
        <v>3227</v>
      </c>
      <c r="O530" s="31">
        <f>M530*AA530</f>
        <v>0</v>
      </c>
      <c r="P530" s="1">
        <v>3</v>
      </c>
      <c r="AA530" s="1">
        <f>IF(P530=1,$O$3,IF(P530=2,$O$4,$O$5))</f>
        <v>0</v>
      </c>
    </row>
    <row r="531">
      <c r="A531" s="1" t="s">
        <v>593</v>
      </c>
      <c r="E531" s="27" t="s">
        <v>8395</v>
      </c>
    </row>
    <row r="532">
      <c r="A532" s="1" t="s">
        <v>594</v>
      </c>
    </row>
    <row r="533">
      <c r="A533" s="1" t="s">
        <v>596</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9611</v>
      </c>
      <c r="E8" s="23" t="s">
        <v>437</v>
      </c>
      <c r="L8" s="24">
        <f>L9+L42+L95+L100+L105</f>
        <v>0</v>
      </c>
      <c r="M8" s="24">
        <f>M9+M42+M95+M100+M105</f>
        <v>0</v>
      </c>
      <c r="N8" s="25"/>
    </row>
    <row r="9">
      <c r="A9" s="1" t="s">
        <v>584</v>
      </c>
      <c r="C9" s="22" t="s">
        <v>585</v>
      </c>
      <c r="E9" s="23" t="s">
        <v>9382</v>
      </c>
      <c r="L9" s="24">
        <f>SUMIFS(L10:L41,A10:A41,"P")</f>
        <v>0</v>
      </c>
      <c r="M9" s="24">
        <f>SUMIFS(M10:M41,A10:A41,"P")</f>
        <v>0</v>
      </c>
      <c r="N9" s="25"/>
    </row>
    <row r="10" ht="26.4">
      <c r="A10" s="1" t="s">
        <v>587</v>
      </c>
      <c r="B10" s="1">
        <v>1</v>
      </c>
      <c r="C10" s="26" t="s">
        <v>9386</v>
      </c>
      <c r="D10" t="s">
        <v>589</v>
      </c>
      <c r="E10" s="27" t="s">
        <v>9387</v>
      </c>
      <c r="F10" s="28" t="s">
        <v>591</v>
      </c>
      <c r="G10" s="29">
        <v>20.239999999999998</v>
      </c>
      <c r="H10" s="28">
        <v>0</v>
      </c>
      <c r="I10" s="30">
        <f>ROUND(G10*H10,P4)</f>
        <v>0</v>
      </c>
      <c r="L10" s="30">
        <v>0</v>
      </c>
      <c r="M10" s="24">
        <f>ROUND(G10*L10,P4)</f>
        <v>0</v>
      </c>
      <c r="N10" s="25" t="s">
        <v>592</v>
      </c>
      <c r="O10" s="31">
        <f>M10*AA10</f>
        <v>0</v>
      </c>
      <c r="P10" s="1">
        <v>3</v>
      </c>
      <c r="AA10" s="1">
        <f>IF(P10=1,$O$3,IF(P10=2,$O$4,$O$5))</f>
        <v>0</v>
      </c>
    </row>
    <row r="11">
      <c r="A11" s="1" t="s">
        <v>593</v>
      </c>
      <c r="E11" s="27" t="s">
        <v>9387</v>
      </c>
    </row>
    <row r="12" ht="26.4">
      <c r="A12" s="1" t="s">
        <v>594</v>
      </c>
      <c r="E12" s="32" t="s">
        <v>9612</v>
      </c>
    </row>
    <row r="13" ht="356.4">
      <c r="A13" s="1" t="s">
        <v>596</v>
      </c>
      <c r="E13" s="27" t="s">
        <v>597</v>
      </c>
    </row>
    <row r="14" ht="26.4">
      <c r="A14" s="1" t="s">
        <v>587</v>
      </c>
      <c r="B14" s="1">
        <v>2</v>
      </c>
      <c r="C14" s="26" t="s">
        <v>9390</v>
      </c>
      <c r="D14" t="s">
        <v>589</v>
      </c>
      <c r="E14" s="27" t="s">
        <v>9391</v>
      </c>
      <c r="F14" s="28" t="s">
        <v>607</v>
      </c>
      <c r="G14" s="29">
        <v>7.4000000000000004</v>
      </c>
      <c r="H14" s="28">
        <v>0</v>
      </c>
      <c r="I14" s="30">
        <f>ROUND(G14*H14,P4)</f>
        <v>0</v>
      </c>
      <c r="L14" s="30">
        <v>0</v>
      </c>
      <c r="M14" s="24">
        <f>ROUND(G14*L14,P4)</f>
        <v>0</v>
      </c>
      <c r="N14" s="25" t="s">
        <v>592</v>
      </c>
      <c r="O14" s="31">
        <f>M14*AA14</f>
        <v>0</v>
      </c>
      <c r="P14" s="1">
        <v>3</v>
      </c>
      <c r="AA14" s="1">
        <f>IF(P14=1,$O$3,IF(P14=2,$O$4,$O$5))</f>
        <v>0</v>
      </c>
    </row>
    <row r="15">
      <c r="A15" s="1" t="s">
        <v>593</v>
      </c>
      <c r="E15" s="27" t="s">
        <v>9391</v>
      </c>
    </row>
    <row r="16" ht="26.4">
      <c r="A16" s="1" t="s">
        <v>594</v>
      </c>
      <c r="E16" s="32" t="s">
        <v>9613</v>
      </c>
    </row>
    <row r="17" ht="92.4">
      <c r="A17" s="1" t="s">
        <v>596</v>
      </c>
      <c r="E17" s="27" t="s">
        <v>9393</v>
      </c>
    </row>
    <row r="18" ht="26.4">
      <c r="A18" s="1" t="s">
        <v>587</v>
      </c>
      <c r="B18" s="1">
        <v>3</v>
      </c>
      <c r="C18" s="26" t="s">
        <v>9394</v>
      </c>
      <c r="D18" t="s">
        <v>589</v>
      </c>
      <c r="E18" s="27" t="s">
        <v>9395</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9395</v>
      </c>
    </row>
    <row r="20">
      <c r="A20" s="1" t="s">
        <v>594</v>
      </c>
    </row>
    <row r="21" ht="382.8">
      <c r="A21" s="1" t="s">
        <v>596</v>
      </c>
      <c r="E21" s="27" t="s">
        <v>3769</v>
      </c>
    </row>
    <row r="22" ht="26.4">
      <c r="A22" s="1" t="s">
        <v>587</v>
      </c>
      <c r="B22" s="1">
        <v>4</v>
      </c>
      <c r="C22" s="26" t="s">
        <v>4114</v>
      </c>
      <c r="D22" t="s">
        <v>589</v>
      </c>
      <c r="E22" s="27" t="s">
        <v>4115</v>
      </c>
      <c r="F22" s="28" t="s">
        <v>591</v>
      </c>
      <c r="G22" s="29">
        <v>8.3200000000000003</v>
      </c>
      <c r="H22" s="28">
        <v>0</v>
      </c>
      <c r="I22" s="30">
        <f>ROUND(G22*H22,P4)</f>
        <v>0</v>
      </c>
      <c r="L22" s="30">
        <v>0</v>
      </c>
      <c r="M22" s="24">
        <f>ROUND(G22*L22,P4)</f>
        <v>0</v>
      </c>
      <c r="N22" s="25" t="s">
        <v>592</v>
      </c>
      <c r="O22" s="31">
        <f>M22*AA22</f>
        <v>0</v>
      </c>
      <c r="P22" s="1">
        <v>3</v>
      </c>
      <c r="AA22" s="1">
        <f>IF(P22=1,$O$3,IF(P22=2,$O$4,$O$5))</f>
        <v>0</v>
      </c>
    </row>
    <row r="23">
      <c r="A23" s="1" t="s">
        <v>593</v>
      </c>
      <c r="E23" s="27" t="s">
        <v>4115</v>
      </c>
    </row>
    <row r="24" ht="26.4">
      <c r="A24" s="1" t="s">
        <v>594</v>
      </c>
      <c r="E24" s="32" t="s">
        <v>9614</v>
      </c>
    </row>
    <row r="25" ht="382.8">
      <c r="A25" s="1" t="s">
        <v>596</v>
      </c>
      <c r="E25" s="27" t="s">
        <v>2577</v>
      </c>
    </row>
    <row r="26" ht="26.4">
      <c r="A26" s="1" t="s">
        <v>587</v>
      </c>
      <c r="B26" s="1">
        <v>5</v>
      </c>
      <c r="C26" s="26" t="s">
        <v>2578</v>
      </c>
      <c r="D26" t="s">
        <v>589</v>
      </c>
      <c r="E26" s="27" t="s">
        <v>2579</v>
      </c>
      <c r="F26" s="28" t="s">
        <v>695</v>
      </c>
      <c r="G26" s="29">
        <v>1.456</v>
      </c>
      <c r="H26" s="28">
        <v>0</v>
      </c>
      <c r="I26" s="30">
        <f>ROUND(G26*H26,P4)</f>
        <v>0</v>
      </c>
      <c r="L26" s="30">
        <v>0</v>
      </c>
      <c r="M26" s="24">
        <f>ROUND(G26*L26,P4)</f>
        <v>0</v>
      </c>
      <c r="N26" s="25" t="s">
        <v>592</v>
      </c>
      <c r="O26" s="31">
        <f>M26*AA26</f>
        <v>0</v>
      </c>
      <c r="P26" s="1">
        <v>3</v>
      </c>
      <c r="AA26" s="1">
        <f>IF(P26=1,$O$3,IF(P26=2,$O$4,$O$5))</f>
        <v>0</v>
      </c>
    </row>
    <row r="27">
      <c r="A27" s="1" t="s">
        <v>593</v>
      </c>
      <c r="E27" s="27" t="s">
        <v>2579</v>
      </c>
    </row>
    <row r="28" ht="26.4">
      <c r="A28" s="1" t="s">
        <v>594</v>
      </c>
      <c r="E28" s="32" t="s">
        <v>9615</v>
      </c>
    </row>
    <row r="29" ht="316.8">
      <c r="A29" s="1" t="s">
        <v>596</v>
      </c>
      <c r="E29" s="27" t="s">
        <v>2581</v>
      </c>
    </row>
    <row r="30" ht="26.4">
      <c r="A30" s="1" t="s">
        <v>587</v>
      </c>
      <c r="B30" s="1">
        <v>6</v>
      </c>
      <c r="C30" s="26" t="s">
        <v>9399</v>
      </c>
      <c r="D30" t="s">
        <v>589</v>
      </c>
      <c r="E30" s="27" t="s">
        <v>9400</v>
      </c>
      <c r="F30" s="28" t="s">
        <v>621</v>
      </c>
      <c r="G30" s="29">
        <v>28</v>
      </c>
      <c r="H30" s="28">
        <v>0</v>
      </c>
      <c r="I30" s="30">
        <f>ROUND(G30*H30,P4)</f>
        <v>0</v>
      </c>
      <c r="L30" s="30">
        <v>0</v>
      </c>
      <c r="M30" s="24">
        <f>ROUND(G30*L30,P4)</f>
        <v>0</v>
      </c>
      <c r="N30" s="25" t="s">
        <v>592</v>
      </c>
      <c r="O30" s="31">
        <f>M30*AA30</f>
        <v>0</v>
      </c>
      <c r="P30" s="1">
        <v>3</v>
      </c>
      <c r="AA30" s="1">
        <f>IF(P30=1,$O$3,IF(P30=2,$O$4,$O$5))</f>
        <v>0</v>
      </c>
    </row>
    <row r="31">
      <c r="A31" s="1" t="s">
        <v>593</v>
      </c>
      <c r="E31" s="27" t="s">
        <v>9400</v>
      </c>
    </row>
    <row r="32" ht="26.4">
      <c r="A32" s="1" t="s">
        <v>594</v>
      </c>
      <c r="E32" s="32" t="s">
        <v>9616</v>
      </c>
    </row>
    <row r="33" ht="92.4">
      <c r="A33" s="1" t="s">
        <v>596</v>
      </c>
      <c r="E33" s="27" t="s">
        <v>9401</v>
      </c>
    </row>
    <row r="34" ht="26.4">
      <c r="A34" s="1" t="s">
        <v>587</v>
      </c>
      <c r="B34" s="1">
        <v>7</v>
      </c>
      <c r="C34" s="26" t="s">
        <v>9444</v>
      </c>
      <c r="D34" t="s">
        <v>589</v>
      </c>
      <c r="E34" s="27" t="s">
        <v>9445</v>
      </c>
      <c r="F34" s="28" t="s">
        <v>591</v>
      </c>
      <c r="G34" s="29">
        <v>0.035999999999999997</v>
      </c>
      <c r="H34" s="28">
        <v>0</v>
      </c>
      <c r="I34" s="30">
        <f>ROUND(G34*H34,P4)</f>
        <v>0</v>
      </c>
      <c r="L34" s="30">
        <v>0</v>
      </c>
      <c r="M34" s="24">
        <f>ROUND(G34*L34,P4)</f>
        <v>0</v>
      </c>
      <c r="N34" s="25" t="s">
        <v>592</v>
      </c>
      <c r="O34" s="31">
        <f>M34*AA34</f>
        <v>0</v>
      </c>
      <c r="P34" s="1">
        <v>3</v>
      </c>
      <c r="AA34" s="1">
        <f>IF(P34=1,$O$3,IF(P34=2,$O$4,$O$5))</f>
        <v>0</v>
      </c>
    </row>
    <row r="35">
      <c r="A35" s="1" t="s">
        <v>593</v>
      </c>
      <c r="E35" s="27" t="s">
        <v>9445</v>
      </c>
    </row>
    <row r="36">
      <c r="A36" s="1" t="s">
        <v>594</v>
      </c>
    </row>
    <row r="37" ht="79.2">
      <c r="A37" s="1" t="s">
        <v>596</v>
      </c>
      <c r="E37" s="27" t="s">
        <v>9447</v>
      </c>
    </row>
    <row r="38">
      <c r="A38" s="1" t="s">
        <v>587</v>
      </c>
      <c r="B38" s="1">
        <v>8</v>
      </c>
      <c r="C38" s="26" t="s">
        <v>9402</v>
      </c>
      <c r="D38" t="s">
        <v>589</v>
      </c>
      <c r="E38" s="27" t="s">
        <v>9403</v>
      </c>
      <c r="F38" s="28" t="s">
        <v>614</v>
      </c>
      <c r="G38" s="29">
        <v>25.300000000000001</v>
      </c>
      <c r="H38" s="28">
        <v>0</v>
      </c>
      <c r="I38" s="30">
        <f>ROUND(G38*H38,P4)</f>
        <v>0</v>
      </c>
      <c r="L38" s="30">
        <v>0</v>
      </c>
      <c r="M38" s="24">
        <f>ROUND(G38*L38,P4)</f>
        <v>0</v>
      </c>
      <c r="N38" s="25" t="s">
        <v>589</v>
      </c>
      <c r="O38" s="31">
        <f>M38*AA38</f>
        <v>0</v>
      </c>
      <c r="P38" s="1">
        <v>3</v>
      </c>
      <c r="AA38" s="1">
        <f>IF(P38=1,$O$3,IF(P38=2,$O$4,$O$5))</f>
        <v>0</v>
      </c>
    </row>
    <row r="39">
      <c r="A39" s="1" t="s">
        <v>593</v>
      </c>
      <c r="E39" s="27" t="s">
        <v>9403</v>
      </c>
    </row>
    <row r="40" ht="26.4">
      <c r="A40" s="1" t="s">
        <v>594</v>
      </c>
      <c r="E40" s="32" t="s">
        <v>9617</v>
      </c>
    </row>
    <row r="41">
      <c r="A41" s="1" t="s">
        <v>596</v>
      </c>
      <c r="E41" s="27" t="s">
        <v>589</v>
      </c>
    </row>
    <row r="42">
      <c r="A42" s="1" t="s">
        <v>584</v>
      </c>
      <c r="C42" s="22" t="s">
        <v>2572</v>
      </c>
      <c r="E42" s="23" t="s">
        <v>4125</v>
      </c>
      <c r="L42" s="24">
        <f>SUMIFS(L43:L94,A43:A94,"P")</f>
        <v>0</v>
      </c>
      <c r="M42" s="24">
        <f>SUMIFS(M43:M94,A43:A94,"P")</f>
        <v>0</v>
      </c>
      <c r="N42" s="25"/>
    </row>
    <row r="43" ht="26.4">
      <c r="A43" s="1" t="s">
        <v>587</v>
      </c>
      <c r="B43" s="1">
        <v>9</v>
      </c>
      <c r="C43" s="26" t="s">
        <v>9405</v>
      </c>
      <c r="D43" t="s">
        <v>589</v>
      </c>
      <c r="E43" s="27" t="s">
        <v>9406</v>
      </c>
      <c r="F43" s="28" t="s">
        <v>695</v>
      </c>
      <c r="G43" s="29">
        <v>0.26000000000000001</v>
      </c>
      <c r="H43" s="28">
        <v>0</v>
      </c>
      <c r="I43" s="30">
        <f>ROUND(G43*H43,P4)</f>
        <v>0</v>
      </c>
      <c r="L43" s="30">
        <v>0</v>
      </c>
      <c r="M43" s="24">
        <f>ROUND(G43*L43,P4)</f>
        <v>0</v>
      </c>
      <c r="N43" s="25" t="s">
        <v>592</v>
      </c>
      <c r="O43" s="31">
        <f>M43*AA43</f>
        <v>0</v>
      </c>
      <c r="P43" s="1">
        <v>3</v>
      </c>
      <c r="AA43" s="1">
        <f>IF(P43=1,$O$3,IF(P43=2,$O$4,$O$5))</f>
        <v>0</v>
      </c>
    </row>
    <row r="44">
      <c r="A44" s="1" t="s">
        <v>593</v>
      </c>
      <c r="E44" s="27" t="s">
        <v>9406</v>
      </c>
    </row>
    <row r="45">
      <c r="A45" s="1" t="s">
        <v>594</v>
      </c>
    </row>
    <row r="46" ht="409.5">
      <c r="A46" s="1" t="s">
        <v>596</v>
      </c>
      <c r="E46" s="27" t="s">
        <v>9408</v>
      </c>
    </row>
    <row r="47" ht="26.4">
      <c r="A47" s="1" t="s">
        <v>587</v>
      </c>
      <c r="B47" s="1">
        <v>10</v>
      </c>
      <c r="C47" s="26" t="s">
        <v>9409</v>
      </c>
      <c r="D47" t="s">
        <v>589</v>
      </c>
      <c r="E47" s="27" t="s">
        <v>9410</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9410</v>
      </c>
    </row>
    <row r="49" ht="26.4">
      <c r="A49" s="1" t="s">
        <v>594</v>
      </c>
      <c r="E49" s="32" t="s">
        <v>9577</v>
      </c>
    </row>
    <row r="50" ht="237.6">
      <c r="A50" s="1" t="s">
        <v>596</v>
      </c>
      <c r="E50" s="27" t="s">
        <v>9412</v>
      </c>
    </row>
    <row r="51" ht="26.4">
      <c r="A51" s="1" t="s">
        <v>587</v>
      </c>
      <c r="B51" s="1">
        <v>11</v>
      </c>
      <c r="C51" s="26" t="s">
        <v>9413</v>
      </c>
      <c r="D51" t="s">
        <v>589</v>
      </c>
      <c r="E51" s="27" t="s">
        <v>9414</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9414</v>
      </c>
    </row>
    <row r="53" ht="26.4">
      <c r="A53" s="1" t="s">
        <v>594</v>
      </c>
      <c r="E53" s="32" t="s">
        <v>9578</v>
      </c>
    </row>
    <row r="54" ht="198">
      <c r="A54" s="1" t="s">
        <v>596</v>
      </c>
      <c r="E54" s="27" t="s">
        <v>9416</v>
      </c>
    </row>
    <row r="55" ht="26.4">
      <c r="A55" s="1" t="s">
        <v>587</v>
      </c>
      <c r="B55" s="1">
        <v>12</v>
      </c>
      <c r="C55" s="26" t="s">
        <v>9417</v>
      </c>
      <c r="D55" t="s">
        <v>589</v>
      </c>
      <c r="E55" s="27" t="s">
        <v>9418</v>
      </c>
      <c r="F55" s="28" t="s">
        <v>614</v>
      </c>
      <c r="G55" s="29">
        <v>3.8999999999999999</v>
      </c>
      <c r="H55" s="28">
        <v>0</v>
      </c>
      <c r="I55" s="30">
        <f>ROUND(G55*H55,P4)</f>
        <v>0</v>
      </c>
      <c r="L55" s="30">
        <v>0</v>
      </c>
      <c r="M55" s="24">
        <f>ROUND(G55*L55,P4)</f>
        <v>0</v>
      </c>
      <c r="N55" s="25" t="s">
        <v>592</v>
      </c>
      <c r="O55" s="31">
        <f>M55*AA55</f>
        <v>0</v>
      </c>
      <c r="P55" s="1">
        <v>3</v>
      </c>
      <c r="AA55" s="1">
        <f>IF(P55=1,$O$3,IF(P55=2,$O$4,$O$5))</f>
        <v>0</v>
      </c>
    </row>
    <row r="56">
      <c r="A56" s="1" t="s">
        <v>593</v>
      </c>
      <c r="E56" s="27" t="s">
        <v>9418</v>
      </c>
    </row>
    <row r="57" ht="26.4">
      <c r="A57" s="1" t="s">
        <v>594</v>
      </c>
      <c r="E57" s="32" t="s">
        <v>9618</v>
      </c>
    </row>
    <row r="58" ht="145.2">
      <c r="A58" s="1" t="s">
        <v>596</v>
      </c>
      <c r="E58" s="27" t="s">
        <v>9419</v>
      </c>
    </row>
    <row r="59" ht="26.4">
      <c r="A59" s="1" t="s">
        <v>587</v>
      </c>
      <c r="B59" s="1">
        <v>13</v>
      </c>
      <c r="C59" s="26" t="s">
        <v>9420</v>
      </c>
      <c r="D59" t="s">
        <v>589</v>
      </c>
      <c r="E59" s="27" t="s">
        <v>9421</v>
      </c>
      <c r="F59" s="28" t="s">
        <v>614</v>
      </c>
      <c r="G59" s="29">
        <v>74.400000000000006</v>
      </c>
      <c r="H59" s="28">
        <v>0</v>
      </c>
      <c r="I59" s="30">
        <f>ROUND(G59*H59,P4)</f>
        <v>0</v>
      </c>
      <c r="L59" s="30">
        <v>0</v>
      </c>
      <c r="M59" s="24">
        <f>ROUND(G59*L59,P4)</f>
        <v>0</v>
      </c>
      <c r="N59" s="25" t="s">
        <v>592</v>
      </c>
      <c r="O59" s="31">
        <f>M59*AA59</f>
        <v>0</v>
      </c>
      <c r="P59" s="1">
        <v>3</v>
      </c>
      <c r="AA59" s="1">
        <f>IF(P59=1,$O$3,IF(P59=2,$O$4,$O$5))</f>
        <v>0</v>
      </c>
    </row>
    <row r="60">
      <c r="A60" s="1" t="s">
        <v>593</v>
      </c>
      <c r="E60" s="27" t="s">
        <v>9421</v>
      </c>
    </row>
    <row r="61" ht="26.4">
      <c r="A61" s="1" t="s">
        <v>594</v>
      </c>
      <c r="E61" s="32" t="s">
        <v>9619</v>
      </c>
    </row>
    <row r="62" ht="105.6">
      <c r="A62" s="1" t="s">
        <v>596</v>
      </c>
      <c r="E62" s="27" t="s">
        <v>6758</v>
      </c>
    </row>
    <row r="63" ht="26.4">
      <c r="A63" s="1" t="s">
        <v>587</v>
      </c>
      <c r="B63" s="1">
        <v>14</v>
      </c>
      <c r="C63" s="26" t="s">
        <v>9423</v>
      </c>
      <c r="D63" t="s">
        <v>589</v>
      </c>
      <c r="E63" s="27" t="s">
        <v>9424</v>
      </c>
      <c r="F63" s="28" t="s">
        <v>614</v>
      </c>
      <c r="G63" s="29">
        <v>97</v>
      </c>
      <c r="H63" s="28">
        <v>0</v>
      </c>
      <c r="I63" s="30">
        <f>ROUND(G63*H63,P4)</f>
        <v>0</v>
      </c>
      <c r="L63" s="30">
        <v>0</v>
      </c>
      <c r="M63" s="24">
        <f>ROUND(G63*L63,P4)</f>
        <v>0</v>
      </c>
      <c r="N63" s="25" t="s">
        <v>592</v>
      </c>
      <c r="O63" s="31">
        <f>M63*AA63</f>
        <v>0</v>
      </c>
      <c r="P63" s="1">
        <v>3</v>
      </c>
      <c r="AA63" s="1">
        <f>IF(P63=1,$O$3,IF(P63=2,$O$4,$O$5))</f>
        <v>0</v>
      </c>
    </row>
    <row r="64">
      <c r="A64" s="1" t="s">
        <v>593</v>
      </c>
      <c r="E64" s="27" t="s">
        <v>9424</v>
      </c>
    </row>
    <row r="65" ht="26.4">
      <c r="A65" s="1" t="s">
        <v>594</v>
      </c>
      <c r="E65" s="32" t="s">
        <v>9620</v>
      </c>
    </row>
    <row r="66" ht="105.6">
      <c r="A66" s="1" t="s">
        <v>596</v>
      </c>
      <c r="E66" s="27" t="s">
        <v>6758</v>
      </c>
    </row>
    <row r="67" ht="26.4">
      <c r="A67" s="1" t="s">
        <v>587</v>
      </c>
      <c r="B67" s="1">
        <v>15</v>
      </c>
      <c r="C67" s="26" t="s">
        <v>5625</v>
      </c>
      <c r="D67" t="s">
        <v>589</v>
      </c>
      <c r="E67" s="27" t="s">
        <v>5626</v>
      </c>
      <c r="F67" s="28" t="s">
        <v>3050</v>
      </c>
      <c r="G67" s="29">
        <v>54</v>
      </c>
      <c r="H67" s="28">
        <v>0</v>
      </c>
      <c r="I67" s="30">
        <f>ROUND(G67*H67,P4)</f>
        <v>0</v>
      </c>
      <c r="L67" s="30">
        <v>0</v>
      </c>
      <c r="M67" s="24">
        <f>ROUND(G67*L67,P4)</f>
        <v>0</v>
      </c>
      <c r="N67" s="25" t="s">
        <v>592</v>
      </c>
      <c r="O67" s="31">
        <f>M67*AA67</f>
        <v>0</v>
      </c>
      <c r="P67" s="1">
        <v>3</v>
      </c>
      <c r="AA67" s="1">
        <f>IF(P67=1,$O$3,IF(P67=2,$O$4,$O$5))</f>
        <v>0</v>
      </c>
    </row>
    <row r="68">
      <c r="A68" s="1" t="s">
        <v>593</v>
      </c>
      <c r="E68" s="27" t="s">
        <v>5626</v>
      </c>
    </row>
    <row r="69" ht="26.4">
      <c r="A69" s="1" t="s">
        <v>594</v>
      </c>
      <c r="E69" s="32" t="s">
        <v>9621</v>
      </c>
    </row>
    <row r="70" ht="396">
      <c r="A70" s="1" t="s">
        <v>596</v>
      </c>
      <c r="E70" s="27" t="s">
        <v>5628</v>
      </c>
    </row>
    <row r="71" ht="26.4">
      <c r="A71" s="1" t="s">
        <v>587</v>
      </c>
      <c r="B71" s="1">
        <v>16</v>
      </c>
      <c r="C71" s="26" t="s">
        <v>9426</v>
      </c>
      <c r="D71" t="s">
        <v>589</v>
      </c>
      <c r="E71" s="27" t="s">
        <v>9427</v>
      </c>
      <c r="F71" s="28" t="s">
        <v>3050</v>
      </c>
      <c r="G71" s="29">
        <v>564</v>
      </c>
      <c r="H71" s="28">
        <v>0</v>
      </c>
      <c r="I71" s="30">
        <f>ROUND(G71*H71,P4)</f>
        <v>0</v>
      </c>
      <c r="L71" s="30">
        <v>0</v>
      </c>
      <c r="M71" s="24">
        <f>ROUND(G71*L71,P4)</f>
        <v>0</v>
      </c>
      <c r="N71" s="25" t="s">
        <v>592</v>
      </c>
      <c r="O71" s="31">
        <f>M71*AA71</f>
        <v>0</v>
      </c>
      <c r="P71" s="1">
        <v>3</v>
      </c>
      <c r="AA71" s="1">
        <f>IF(P71=1,$O$3,IF(P71=2,$O$4,$O$5))</f>
        <v>0</v>
      </c>
    </row>
    <row r="72">
      <c r="A72" s="1" t="s">
        <v>593</v>
      </c>
      <c r="E72" s="27" t="s">
        <v>9427</v>
      </c>
    </row>
    <row r="73" ht="26.4">
      <c r="A73" s="1" t="s">
        <v>594</v>
      </c>
      <c r="E73" s="32" t="s">
        <v>9622</v>
      </c>
    </row>
    <row r="74" ht="396">
      <c r="A74" s="1" t="s">
        <v>596</v>
      </c>
      <c r="E74" s="27" t="s">
        <v>5628</v>
      </c>
    </row>
    <row r="75" ht="26.4">
      <c r="A75" s="1" t="s">
        <v>587</v>
      </c>
      <c r="B75" s="1">
        <v>17</v>
      </c>
      <c r="C75" s="26" t="s">
        <v>9429</v>
      </c>
      <c r="D75" t="s">
        <v>589</v>
      </c>
      <c r="E75" s="27" t="s">
        <v>9430</v>
      </c>
      <c r="F75" s="28" t="s">
        <v>695</v>
      </c>
      <c r="G75" s="29">
        <v>3.1629999999999998</v>
      </c>
      <c r="H75" s="28">
        <v>0</v>
      </c>
      <c r="I75" s="30">
        <f>ROUND(G75*H75,P4)</f>
        <v>0</v>
      </c>
      <c r="L75" s="30">
        <v>0</v>
      </c>
      <c r="M75" s="24">
        <f>ROUND(G75*L75,P4)</f>
        <v>0</v>
      </c>
      <c r="N75" s="25" t="s">
        <v>589</v>
      </c>
      <c r="O75" s="31">
        <f>M75*AA75</f>
        <v>0</v>
      </c>
      <c r="P75" s="1">
        <v>3</v>
      </c>
      <c r="AA75" s="1">
        <f>IF(P75=1,$O$3,IF(P75=2,$O$4,$O$5))</f>
        <v>0</v>
      </c>
    </row>
    <row r="76" ht="26.4">
      <c r="A76" s="1" t="s">
        <v>593</v>
      </c>
      <c r="E76" s="27" t="s">
        <v>9430</v>
      </c>
    </row>
    <row r="77">
      <c r="A77" s="1" t="s">
        <v>594</v>
      </c>
    </row>
    <row r="78">
      <c r="A78" s="1" t="s">
        <v>596</v>
      </c>
      <c r="E78" s="27" t="s">
        <v>589</v>
      </c>
    </row>
    <row r="79">
      <c r="A79" s="1" t="s">
        <v>587</v>
      </c>
      <c r="B79" s="1">
        <v>18</v>
      </c>
      <c r="C79" s="26" t="s">
        <v>9431</v>
      </c>
      <c r="D79" t="s">
        <v>589</v>
      </c>
      <c r="E79" s="27" t="s">
        <v>9432</v>
      </c>
      <c r="F79" s="28" t="s">
        <v>614</v>
      </c>
      <c r="G79" s="29">
        <v>41.600000000000001</v>
      </c>
      <c r="H79" s="28">
        <v>0</v>
      </c>
      <c r="I79" s="30">
        <f>ROUND(G79*H79,P4)</f>
        <v>0</v>
      </c>
      <c r="L79" s="30">
        <v>0</v>
      </c>
      <c r="M79" s="24">
        <f>ROUND(G79*L79,P4)</f>
        <v>0</v>
      </c>
      <c r="N79" s="25" t="s">
        <v>589</v>
      </c>
      <c r="O79" s="31">
        <f>M79*AA79</f>
        <v>0</v>
      </c>
      <c r="P79" s="1">
        <v>3</v>
      </c>
      <c r="AA79" s="1">
        <f>IF(P79=1,$O$3,IF(P79=2,$O$4,$O$5))</f>
        <v>0</v>
      </c>
    </row>
    <row r="80">
      <c r="A80" s="1" t="s">
        <v>593</v>
      </c>
      <c r="E80" s="27" t="s">
        <v>9432</v>
      </c>
    </row>
    <row r="81" ht="26.4">
      <c r="A81" s="1" t="s">
        <v>594</v>
      </c>
      <c r="E81" s="32" t="s">
        <v>9623</v>
      </c>
    </row>
    <row r="82">
      <c r="A82" s="1" t="s">
        <v>596</v>
      </c>
      <c r="E82" s="27" t="s">
        <v>589</v>
      </c>
    </row>
    <row r="83">
      <c r="A83" s="1" t="s">
        <v>587</v>
      </c>
      <c r="B83" s="1">
        <v>19</v>
      </c>
      <c r="C83" s="26" t="s">
        <v>9434</v>
      </c>
      <c r="D83" t="s">
        <v>589</v>
      </c>
      <c r="E83" s="27" t="s">
        <v>9435</v>
      </c>
      <c r="F83" s="28" t="s">
        <v>614</v>
      </c>
      <c r="G83" s="29">
        <v>41.600000000000001</v>
      </c>
      <c r="H83" s="28">
        <v>0</v>
      </c>
      <c r="I83" s="30">
        <f>ROUND(G83*H83,P4)</f>
        <v>0</v>
      </c>
      <c r="L83" s="30">
        <v>0</v>
      </c>
      <c r="M83" s="24">
        <f>ROUND(G83*L83,P4)</f>
        <v>0</v>
      </c>
      <c r="N83" s="25" t="s">
        <v>589</v>
      </c>
      <c r="O83" s="31">
        <f>M83*AA83</f>
        <v>0</v>
      </c>
      <c r="P83" s="1">
        <v>3</v>
      </c>
      <c r="AA83" s="1">
        <f>IF(P83=1,$O$3,IF(P83=2,$O$4,$O$5))</f>
        <v>0</v>
      </c>
    </row>
    <row r="84">
      <c r="A84" s="1" t="s">
        <v>593</v>
      </c>
      <c r="E84" s="27" t="s">
        <v>9435</v>
      </c>
    </row>
    <row r="85" ht="26.4">
      <c r="A85" s="1" t="s">
        <v>594</v>
      </c>
      <c r="E85" s="32" t="s">
        <v>9624</v>
      </c>
    </row>
    <row r="86">
      <c r="A86" s="1" t="s">
        <v>596</v>
      </c>
      <c r="E86" s="27" t="s">
        <v>589</v>
      </c>
    </row>
    <row r="87">
      <c r="A87" s="1" t="s">
        <v>587</v>
      </c>
      <c r="B87" s="1">
        <v>20</v>
      </c>
      <c r="C87" s="26" t="s">
        <v>9439</v>
      </c>
      <c r="D87" t="s">
        <v>589</v>
      </c>
      <c r="E87" s="27" t="s">
        <v>9440</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9440</v>
      </c>
    </row>
    <row r="89" ht="26.4">
      <c r="A89" s="1" t="s">
        <v>594</v>
      </c>
      <c r="E89" s="32" t="s">
        <v>5225</v>
      </c>
    </row>
    <row r="90">
      <c r="A90" s="1" t="s">
        <v>596</v>
      </c>
      <c r="E90" s="27" t="s">
        <v>589</v>
      </c>
    </row>
    <row r="91">
      <c r="A91" s="1" t="s">
        <v>587</v>
      </c>
      <c r="B91" s="1">
        <v>21</v>
      </c>
      <c r="C91" s="26" t="s">
        <v>9442</v>
      </c>
      <c r="D91" t="s">
        <v>589</v>
      </c>
      <c r="E91" s="27" t="s">
        <v>9443</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9443</v>
      </c>
    </row>
    <row r="93" ht="26.4">
      <c r="A93" s="1" t="s">
        <v>594</v>
      </c>
      <c r="E93" s="32" t="s">
        <v>9586</v>
      </c>
    </row>
    <row r="94">
      <c r="A94" s="1" t="s">
        <v>596</v>
      </c>
      <c r="E94" s="27" t="s">
        <v>589</v>
      </c>
    </row>
    <row r="95">
      <c r="A95" s="1" t="s">
        <v>584</v>
      </c>
      <c r="C95" s="22" t="s">
        <v>2018</v>
      </c>
      <c r="E95" s="23" t="s">
        <v>4023</v>
      </c>
      <c r="L95" s="24">
        <f>SUMIFS(L96:L99,A96:A99,"P")</f>
        <v>0</v>
      </c>
      <c r="M95" s="24">
        <f>SUMIFS(M96:M99,A96:A99,"P")</f>
        <v>0</v>
      </c>
      <c r="N95" s="25"/>
    </row>
    <row r="96">
      <c r="A96" s="1" t="s">
        <v>587</v>
      </c>
      <c r="B96" s="1">
        <v>22</v>
      </c>
      <c r="C96" s="26" t="s">
        <v>9453</v>
      </c>
      <c r="D96" t="s">
        <v>589</v>
      </c>
      <c r="E96" s="27" t="s">
        <v>9454</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9454</v>
      </c>
    </row>
    <row r="98">
      <c r="A98" s="1" t="s">
        <v>594</v>
      </c>
      <c r="E98" s="32" t="s">
        <v>3994</v>
      </c>
    </row>
    <row r="99">
      <c r="A99" s="1" t="s">
        <v>596</v>
      </c>
      <c r="E99" s="27" t="s">
        <v>589</v>
      </c>
    </row>
    <row r="100">
      <c r="A100" s="1" t="s">
        <v>584</v>
      </c>
      <c r="C100" s="22" t="s">
        <v>690</v>
      </c>
      <c r="E100" s="23" t="s">
        <v>691</v>
      </c>
      <c r="L100" s="24">
        <f>SUMIFS(L101:L104,A101:A104,"P")</f>
        <v>0</v>
      </c>
      <c r="M100" s="24">
        <f>SUMIFS(M101:M104,A101:A104,"P")</f>
        <v>0</v>
      </c>
      <c r="N100" s="25"/>
    </row>
    <row r="101" ht="39.6">
      <c r="A101" s="1" t="s">
        <v>587</v>
      </c>
      <c r="B101" s="1">
        <v>23</v>
      </c>
      <c r="C101" s="26" t="s">
        <v>6596</v>
      </c>
      <c r="D101" t="s">
        <v>6597</v>
      </c>
      <c r="E101" s="27" t="s">
        <v>6598</v>
      </c>
      <c r="F101" s="28" t="s">
        <v>695</v>
      </c>
      <c r="G101" s="29">
        <v>36.432000000000002</v>
      </c>
      <c r="H101" s="28">
        <v>0</v>
      </c>
      <c r="I101" s="30">
        <f>ROUND(G101*H101,P4)</f>
        <v>0</v>
      </c>
      <c r="L101" s="30">
        <v>0</v>
      </c>
      <c r="M101" s="24">
        <f>ROUND(G101*L101,P4)</f>
        <v>0</v>
      </c>
      <c r="N101" s="25" t="s">
        <v>589</v>
      </c>
      <c r="O101" s="31">
        <f>M101*AA101</f>
        <v>0</v>
      </c>
      <c r="P101" s="1">
        <v>3</v>
      </c>
      <c r="AA101" s="1">
        <f>IF(P101=1,$O$3,IF(P101=2,$O$4,$O$5))</f>
        <v>0</v>
      </c>
    </row>
    <row r="102" ht="39.6">
      <c r="A102" s="1" t="s">
        <v>593</v>
      </c>
      <c r="E102" s="27" t="s">
        <v>696</v>
      </c>
    </row>
    <row r="103">
      <c r="A103" s="1" t="s">
        <v>594</v>
      </c>
      <c r="E103" s="32" t="s">
        <v>9625</v>
      </c>
    </row>
    <row r="104" ht="158.4">
      <c r="A104" s="1" t="s">
        <v>596</v>
      </c>
      <c r="E104" s="27" t="s">
        <v>698</v>
      </c>
    </row>
    <row r="105">
      <c r="A105" s="1" t="s">
        <v>584</v>
      </c>
      <c r="C105" s="22" t="s">
        <v>4062</v>
      </c>
      <c r="E105" s="23" t="s">
        <v>4242</v>
      </c>
      <c r="L105" s="24">
        <f>SUMIFS(L106:L109,A106:A109,"P")</f>
        <v>0</v>
      </c>
      <c r="M105" s="24">
        <f>SUMIFS(M106:M109,A106:A109,"P")</f>
        <v>0</v>
      </c>
      <c r="N105" s="25"/>
    </row>
    <row r="106">
      <c r="A106" s="1" t="s">
        <v>587</v>
      </c>
      <c r="B106" s="1">
        <v>24</v>
      </c>
      <c r="C106" s="26" t="s">
        <v>9457</v>
      </c>
      <c r="D106" t="s">
        <v>589</v>
      </c>
      <c r="E106" s="27" t="s">
        <v>9458</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9459</v>
      </c>
    </row>
    <row r="108" ht="26.4">
      <c r="A108" s="1" t="s">
        <v>594</v>
      </c>
      <c r="E108" s="32" t="s">
        <v>5225</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9626</v>
      </c>
      <c r="E8" s="23" t="s">
        <v>441</v>
      </c>
      <c r="L8" s="24">
        <f>L9</f>
        <v>0</v>
      </c>
      <c r="M8" s="24">
        <f>M9</f>
        <v>0</v>
      </c>
      <c r="N8" s="25"/>
    </row>
    <row r="9">
      <c r="A9" s="1" t="s">
        <v>584</v>
      </c>
      <c r="C9" s="22" t="s">
        <v>2018</v>
      </c>
      <c r="E9" s="23" t="s">
        <v>2019</v>
      </c>
      <c r="L9" s="24">
        <f>SUMIFS(L10:L29,A10:A29,"P")</f>
        <v>0</v>
      </c>
      <c r="M9" s="24">
        <f>SUMIFS(M10:M29,A10:A29,"P")</f>
        <v>0</v>
      </c>
      <c r="N9" s="25"/>
    </row>
    <row r="10" ht="26.4">
      <c r="A10" s="1" t="s">
        <v>587</v>
      </c>
      <c r="B10" s="1">
        <v>1</v>
      </c>
      <c r="C10" s="26" t="s">
        <v>9627</v>
      </c>
      <c r="D10" t="s">
        <v>589</v>
      </c>
      <c r="E10" s="27" t="s">
        <v>9628</v>
      </c>
      <c r="F10" s="28" t="s">
        <v>614</v>
      </c>
      <c r="G10" s="29">
        <v>2.891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9629</v>
      </c>
    </row>
    <row r="13" ht="132">
      <c r="A13" s="1" t="s">
        <v>596</v>
      </c>
      <c r="E13" s="27" t="s">
        <v>3564</v>
      </c>
    </row>
    <row r="14" ht="26.4">
      <c r="A14" s="1" t="s">
        <v>587</v>
      </c>
      <c r="B14" s="1">
        <v>2</v>
      </c>
      <c r="C14" s="26" t="s">
        <v>9630</v>
      </c>
      <c r="D14" t="s">
        <v>589</v>
      </c>
      <c r="E14" s="27" t="s">
        <v>9631</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9632</v>
      </c>
    </row>
    <row r="17" ht="132">
      <c r="A17" s="1" t="s">
        <v>596</v>
      </c>
      <c r="E17" s="27" t="s">
        <v>3564</v>
      </c>
    </row>
    <row r="18" ht="26.4">
      <c r="A18" s="1" t="s">
        <v>587</v>
      </c>
      <c r="B18" s="1">
        <v>3</v>
      </c>
      <c r="C18" s="26" t="s">
        <v>9633</v>
      </c>
      <c r="D18" t="s">
        <v>589</v>
      </c>
      <c r="E18" s="27" t="s">
        <v>9634</v>
      </c>
      <c r="F18" s="28" t="s">
        <v>614</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9635</v>
      </c>
    </row>
    <row r="21" ht="132">
      <c r="A21" s="1" t="s">
        <v>596</v>
      </c>
      <c r="E21" s="27" t="s">
        <v>3564</v>
      </c>
    </row>
    <row r="22" ht="26.4">
      <c r="A22" s="1" t="s">
        <v>587</v>
      </c>
      <c r="B22" s="1">
        <v>4</v>
      </c>
      <c r="C22" s="26" t="s">
        <v>3577</v>
      </c>
      <c r="D22" t="s">
        <v>589</v>
      </c>
      <c r="E22" s="27" t="s">
        <v>3578</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9636</v>
      </c>
    </row>
    <row r="25" ht="118.8">
      <c r="A25" s="1" t="s">
        <v>596</v>
      </c>
      <c r="E25" s="27" t="s">
        <v>3579</v>
      </c>
    </row>
    <row r="26" ht="26.4">
      <c r="A26" s="1" t="s">
        <v>587</v>
      </c>
      <c r="B26" s="1">
        <v>5</v>
      </c>
      <c r="C26" s="26" t="s">
        <v>9637</v>
      </c>
      <c r="D26" t="s">
        <v>589</v>
      </c>
      <c r="E26" s="27" t="s">
        <v>9638</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66">
      <c r="A28" s="1" t="s">
        <v>594</v>
      </c>
      <c r="E28" s="32" t="s">
        <v>9639</v>
      </c>
    </row>
    <row r="29" ht="132">
      <c r="A29" s="1" t="s">
        <v>596</v>
      </c>
      <c r="E29"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9640</v>
      </c>
      <c r="E8" s="23" t="s">
        <v>443</v>
      </c>
      <c r="L8" s="24">
        <f>L9</f>
        <v>0</v>
      </c>
      <c r="M8" s="24">
        <f>M9</f>
        <v>0</v>
      </c>
      <c r="N8" s="25"/>
    </row>
    <row r="9">
      <c r="A9" s="1" t="s">
        <v>584</v>
      </c>
      <c r="C9" s="22" t="s">
        <v>2018</v>
      </c>
      <c r="E9" s="23" t="s">
        <v>2019</v>
      </c>
      <c r="L9" s="24">
        <f>SUMIFS(L10:L29,A10:A29,"P")</f>
        <v>0</v>
      </c>
      <c r="M9" s="24">
        <f>SUMIFS(M10:M29,A10:A29,"P")</f>
        <v>0</v>
      </c>
      <c r="N9" s="25"/>
    </row>
    <row r="10" ht="26.4">
      <c r="A10" s="1" t="s">
        <v>587</v>
      </c>
      <c r="B10" s="1">
        <v>1</v>
      </c>
      <c r="C10" s="26" t="s">
        <v>9627</v>
      </c>
      <c r="D10" t="s">
        <v>589</v>
      </c>
      <c r="E10" s="27" t="s">
        <v>9628</v>
      </c>
      <c r="F10" s="28" t="s">
        <v>614</v>
      </c>
      <c r="G10" s="29">
        <v>1.8280000000000001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6">
      <c r="A12" s="1" t="s">
        <v>594</v>
      </c>
      <c r="E12" s="32" t="s">
        <v>9641</v>
      </c>
    </row>
    <row r="13" ht="132">
      <c r="A13" s="1" t="s">
        <v>596</v>
      </c>
      <c r="E13" s="27" t="s">
        <v>3564</v>
      </c>
    </row>
    <row r="14" ht="26.4">
      <c r="A14" s="1" t="s">
        <v>587</v>
      </c>
      <c r="B14" s="1">
        <v>2</v>
      </c>
      <c r="C14" s="26" t="s">
        <v>9630</v>
      </c>
      <c r="D14" t="s">
        <v>589</v>
      </c>
      <c r="E14" s="27" t="s">
        <v>9631</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9632</v>
      </c>
    </row>
    <row r="17" ht="132">
      <c r="A17" s="1" t="s">
        <v>596</v>
      </c>
      <c r="E17" s="27" t="s">
        <v>3564</v>
      </c>
    </row>
    <row r="18" ht="26.4">
      <c r="A18" s="1" t="s">
        <v>587</v>
      </c>
      <c r="B18" s="1">
        <v>3</v>
      </c>
      <c r="C18" s="26" t="s">
        <v>9633</v>
      </c>
      <c r="D18" t="s">
        <v>589</v>
      </c>
      <c r="E18" s="27" t="s">
        <v>9634</v>
      </c>
      <c r="F18" s="28" t="s">
        <v>2567</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9635</v>
      </c>
    </row>
    <row r="21" ht="132">
      <c r="A21" s="1" t="s">
        <v>596</v>
      </c>
      <c r="E21" s="27" t="s">
        <v>3564</v>
      </c>
    </row>
    <row r="22" ht="26.4">
      <c r="A22" s="1" t="s">
        <v>587</v>
      </c>
      <c r="B22" s="1">
        <v>4</v>
      </c>
      <c r="C22" s="26" t="s">
        <v>3577</v>
      </c>
      <c r="D22" t="s">
        <v>589</v>
      </c>
      <c r="E22" s="27" t="s">
        <v>3578</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9642</v>
      </c>
    </row>
    <row r="25" ht="118.8">
      <c r="A25" s="1" t="s">
        <v>596</v>
      </c>
      <c r="E25" s="27" t="s">
        <v>3579</v>
      </c>
    </row>
    <row r="26" ht="26.4">
      <c r="A26" s="1" t="s">
        <v>587</v>
      </c>
      <c r="B26" s="1">
        <v>5</v>
      </c>
      <c r="C26" s="26" t="s">
        <v>9637</v>
      </c>
      <c r="D26" t="s">
        <v>589</v>
      </c>
      <c r="E26" s="27" t="s">
        <v>9638</v>
      </c>
      <c r="F26" s="28" t="s">
        <v>621</v>
      </c>
      <c r="G26" s="29">
        <v>2</v>
      </c>
      <c r="H26" s="28">
        <v>0</v>
      </c>
      <c r="I26" s="30">
        <f>ROUND(G26*H26,P4)</f>
        <v>0</v>
      </c>
      <c r="L26" s="30">
        <v>0</v>
      </c>
      <c r="M26" s="24">
        <f>ROUND(G26*L26,P4)</f>
        <v>0</v>
      </c>
      <c r="N26" s="25" t="s">
        <v>592</v>
      </c>
      <c r="O26" s="31">
        <f>M26*AA26</f>
        <v>0</v>
      </c>
      <c r="P26" s="1">
        <v>3</v>
      </c>
      <c r="AA26" s="1">
        <f>IF(P26=1,$O$3,IF(P26=2,$O$4,$O$5))</f>
        <v>0</v>
      </c>
    </row>
    <row r="27" ht="39.6">
      <c r="A27" s="1" t="s">
        <v>593</v>
      </c>
      <c r="E27" s="27" t="s">
        <v>4060</v>
      </c>
    </row>
    <row r="28" ht="66">
      <c r="A28" s="1" t="s">
        <v>594</v>
      </c>
      <c r="E28" s="32" t="s">
        <v>9643</v>
      </c>
    </row>
    <row r="29" ht="132">
      <c r="A29" s="1" t="s">
        <v>596</v>
      </c>
      <c r="E29"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9644</v>
      </c>
      <c r="E8" s="23" t="s">
        <v>445</v>
      </c>
      <c r="L8" s="24">
        <f>L9</f>
        <v>0</v>
      </c>
      <c r="M8" s="24">
        <f>M9</f>
        <v>0</v>
      </c>
      <c r="N8" s="25"/>
    </row>
    <row r="9">
      <c r="A9" s="1" t="s">
        <v>584</v>
      </c>
      <c r="C9" s="22" t="s">
        <v>2018</v>
      </c>
      <c r="E9" s="23" t="s">
        <v>2019</v>
      </c>
      <c r="L9" s="24">
        <f>SUMIFS(L10:L29,A10:A29,"P")</f>
        <v>0</v>
      </c>
      <c r="M9" s="24">
        <f>SUMIFS(M10:M29,A10:A29,"P")</f>
        <v>0</v>
      </c>
      <c r="N9" s="25"/>
    </row>
    <row r="10" ht="26.4">
      <c r="A10" s="1" t="s">
        <v>587</v>
      </c>
      <c r="B10" s="1">
        <v>1</v>
      </c>
      <c r="C10" s="26" t="s">
        <v>9627</v>
      </c>
      <c r="D10" t="s">
        <v>589</v>
      </c>
      <c r="E10" s="27" t="s">
        <v>9628</v>
      </c>
      <c r="F10" s="28" t="s">
        <v>2567</v>
      </c>
      <c r="G10" s="29">
        <v>2.556</v>
      </c>
      <c r="H10" s="28">
        <v>0</v>
      </c>
      <c r="I10" s="30">
        <f>ROUND(G10*H10,P4)</f>
        <v>0</v>
      </c>
      <c r="L10" s="30">
        <v>0</v>
      </c>
      <c r="M10" s="24">
        <f>ROUND(G10*L10,P4)</f>
        <v>0</v>
      </c>
      <c r="N10" s="25" t="s">
        <v>592</v>
      </c>
      <c r="O10" s="31">
        <f>M10*AA10</f>
        <v>0</v>
      </c>
      <c r="P10" s="1">
        <v>3</v>
      </c>
      <c r="AA10" s="1">
        <f>IF(P10=1,$O$3,IF(P10=2,$O$4,$O$5))</f>
        <v>0</v>
      </c>
    </row>
    <row r="11">
      <c r="A11" s="1" t="s">
        <v>593</v>
      </c>
      <c r="E11" s="27" t="s">
        <v>589</v>
      </c>
    </row>
    <row r="12" ht="66">
      <c r="A12" s="1" t="s">
        <v>594</v>
      </c>
      <c r="E12" s="32" t="s">
        <v>9645</v>
      </c>
    </row>
    <row r="13" ht="132">
      <c r="A13" s="1" t="s">
        <v>596</v>
      </c>
      <c r="E13" s="27" t="s">
        <v>3564</v>
      </c>
    </row>
    <row r="14" ht="26.4">
      <c r="A14" s="1" t="s">
        <v>587</v>
      </c>
      <c r="B14" s="1">
        <v>2</v>
      </c>
      <c r="C14" s="26" t="s">
        <v>9630</v>
      </c>
      <c r="D14" t="s">
        <v>589</v>
      </c>
      <c r="E14" s="27" t="s">
        <v>9631</v>
      </c>
      <c r="F14" s="28" t="s">
        <v>2567</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6">
      <c r="A16" s="1" t="s">
        <v>594</v>
      </c>
      <c r="E16" s="32" t="s">
        <v>9632</v>
      </c>
    </row>
    <row r="17" ht="132">
      <c r="A17" s="1" t="s">
        <v>596</v>
      </c>
      <c r="E17" s="27" t="s">
        <v>3564</v>
      </c>
    </row>
    <row r="18" ht="26.4">
      <c r="A18" s="1" t="s">
        <v>587</v>
      </c>
      <c r="B18" s="1">
        <v>3</v>
      </c>
      <c r="C18" s="26" t="s">
        <v>9633</v>
      </c>
      <c r="D18" t="s">
        <v>589</v>
      </c>
      <c r="E18" s="27" t="s">
        <v>9634</v>
      </c>
      <c r="F18" s="28" t="s">
        <v>2567</v>
      </c>
      <c r="G18" s="29">
        <v>0.755</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9646</v>
      </c>
    </row>
    <row r="21" ht="132">
      <c r="A21" s="1" t="s">
        <v>596</v>
      </c>
      <c r="E21" s="27" t="s">
        <v>3564</v>
      </c>
    </row>
    <row r="22" ht="26.4">
      <c r="A22" s="1" t="s">
        <v>587</v>
      </c>
      <c r="B22" s="1">
        <v>4</v>
      </c>
      <c r="C22" s="26" t="s">
        <v>3577</v>
      </c>
      <c r="D22" t="s">
        <v>589</v>
      </c>
      <c r="E22" s="27" t="s">
        <v>3578</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52.8">
      <c r="A24" s="1" t="s">
        <v>594</v>
      </c>
      <c r="E24" s="32" t="s">
        <v>9647</v>
      </c>
    </row>
    <row r="25" ht="118.8">
      <c r="A25" s="1" t="s">
        <v>596</v>
      </c>
      <c r="E25" s="27" t="s">
        <v>3579</v>
      </c>
    </row>
    <row r="26" ht="26.4">
      <c r="A26" s="1" t="s">
        <v>587</v>
      </c>
      <c r="B26" s="1">
        <v>5</v>
      </c>
      <c r="C26" s="26" t="s">
        <v>9637</v>
      </c>
      <c r="D26" t="s">
        <v>589</v>
      </c>
      <c r="E26" s="27" t="s">
        <v>9638</v>
      </c>
      <c r="F26" s="28" t="s">
        <v>621</v>
      </c>
      <c r="G26" s="29">
        <v>2</v>
      </c>
      <c r="H26" s="28">
        <v>0</v>
      </c>
      <c r="I26" s="30">
        <f>ROUND(G26*H26,P4)</f>
        <v>0</v>
      </c>
      <c r="L26" s="30">
        <v>0</v>
      </c>
      <c r="M26" s="24">
        <f>ROUND(G26*L26,P4)</f>
        <v>0</v>
      </c>
      <c r="N26" s="25" t="s">
        <v>592</v>
      </c>
      <c r="O26" s="31">
        <f>M26*AA26</f>
        <v>0</v>
      </c>
      <c r="P26" s="1">
        <v>3</v>
      </c>
      <c r="AA26" s="1">
        <f>IF(P26=1,$O$3,IF(P26=2,$O$4,$O$5))</f>
        <v>0</v>
      </c>
    </row>
    <row r="27" ht="39.6">
      <c r="A27" s="1" t="s">
        <v>593</v>
      </c>
      <c r="E27" s="27" t="s">
        <v>4060</v>
      </c>
    </row>
    <row r="28" ht="66">
      <c r="A28" s="1" t="s">
        <v>594</v>
      </c>
      <c r="E28" s="32" t="s">
        <v>9639</v>
      </c>
    </row>
    <row r="29" ht="132">
      <c r="A29" s="1" t="s">
        <v>596</v>
      </c>
      <c r="E29"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9648</v>
      </c>
      <c r="E8" s="23" t="s">
        <v>447</v>
      </c>
      <c r="L8" s="24">
        <f>L9</f>
        <v>0</v>
      </c>
      <c r="M8" s="24">
        <f>M9</f>
        <v>0</v>
      </c>
      <c r="N8" s="25"/>
    </row>
    <row r="9">
      <c r="A9" s="1" t="s">
        <v>584</v>
      </c>
      <c r="C9" s="22" t="s">
        <v>2018</v>
      </c>
      <c r="E9" s="23" t="s">
        <v>2019</v>
      </c>
      <c r="L9" s="24">
        <f>SUMIFS(L10:L41,A10:A41,"P")</f>
        <v>0</v>
      </c>
      <c r="M9" s="24">
        <f>SUMIFS(M10:M41,A10:A41,"P")</f>
        <v>0</v>
      </c>
      <c r="N9" s="25"/>
    </row>
    <row r="10" ht="26.4">
      <c r="A10" s="1" t="s">
        <v>587</v>
      </c>
      <c r="B10" s="1">
        <v>1</v>
      </c>
      <c r="C10" s="26" t="s">
        <v>9627</v>
      </c>
      <c r="D10" t="s">
        <v>589</v>
      </c>
      <c r="E10" s="27" t="s">
        <v>9628</v>
      </c>
      <c r="F10" s="28" t="s">
        <v>2567</v>
      </c>
      <c r="G10" s="29">
        <v>2.8799999999999999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52.8">
      <c r="A12" s="1" t="s">
        <v>594</v>
      </c>
      <c r="E12" s="32" t="s">
        <v>9649</v>
      </c>
    </row>
    <row r="13" ht="132">
      <c r="A13" s="1" t="s">
        <v>596</v>
      </c>
      <c r="E13" s="27" t="s">
        <v>3564</v>
      </c>
    </row>
    <row r="14" ht="26.4">
      <c r="A14" s="1" t="s">
        <v>587</v>
      </c>
      <c r="B14" s="1">
        <v>2</v>
      </c>
      <c r="C14" s="26" t="s">
        <v>9630</v>
      </c>
      <c r="D14" t="s">
        <v>589</v>
      </c>
      <c r="E14" s="27" t="s">
        <v>9631</v>
      </c>
      <c r="F14" s="28" t="s">
        <v>2567</v>
      </c>
      <c r="G14" s="29">
        <v>0.23000000000000001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52.8">
      <c r="A16" s="1" t="s">
        <v>594</v>
      </c>
      <c r="E16" s="32" t="s">
        <v>9650</v>
      </c>
    </row>
    <row r="17" ht="132">
      <c r="A17" s="1" t="s">
        <v>596</v>
      </c>
      <c r="E17" s="27" t="s">
        <v>3564</v>
      </c>
    </row>
    <row r="18" ht="26.4">
      <c r="A18" s="1" t="s">
        <v>587</v>
      </c>
      <c r="B18" s="1">
        <v>3</v>
      </c>
      <c r="C18" s="26" t="s">
        <v>9633</v>
      </c>
      <c r="D18" t="s">
        <v>589</v>
      </c>
      <c r="E18" s="27" t="s">
        <v>9634</v>
      </c>
      <c r="F18" s="28" t="s">
        <v>2567</v>
      </c>
      <c r="G18" s="29">
        <v>1.5089999999999999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39.6">
      <c r="A20" s="1" t="s">
        <v>594</v>
      </c>
      <c r="E20" s="32" t="s">
        <v>9651</v>
      </c>
    </row>
    <row r="21" ht="132">
      <c r="A21" s="1" t="s">
        <v>596</v>
      </c>
      <c r="E21" s="27" t="s">
        <v>3564</v>
      </c>
    </row>
    <row r="22" ht="26.4">
      <c r="A22" s="1" t="s">
        <v>587</v>
      </c>
      <c r="B22" s="1">
        <v>4</v>
      </c>
      <c r="C22" s="26" t="s">
        <v>9652</v>
      </c>
      <c r="D22" t="s">
        <v>589</v>
      </c>
      <c r="E22" s="27" t="s">
        <v>9653</v>
      </c>
      <c r="F22" s="28" t="s">
        <v>2567</v>
      </c>
      <c r="G22" s="29">
        <v>0.92500000000000004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39.6">
      <c r="A24" s="1" t="s">
        <v>594</v>
      </c>
      <c r="E24" s="32" t="s">
        <v>9654</v>
      </c>
    </row>
    <row r="25" ht="132">
      <c r="A25" s="1" t="s">
        <v>596</v>
      </c>
      <c r="E25" s="27" t="s">
        <v>3564</v>
      </c>
    </row>
    <row r="26" ht="26.4">
      <c r="A26" s="1" t="s">
        <v>587</v>
      </c>
      <c r="B26" s="1">
        <v>5</v>
      </c>
      <c r="C26" s="26" t="s">
        <v>9655</v>
      </c>
      <c r="D26" t="s">
        <v>589</v>
      </c>
      <c r="E26" s="27" t="s">
        <v>9656</v>
      </c>
      <c r="F26" s="28" t="s">
        <v>2567</v>
      </c>
      <c r="G26" s="29">
        <v>0.19400000000000001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ht="39.6">
      <c r="A28" s="1" t="s">
        <v>594</v>
      </c>
      <c r="E28" s="32" t="s">
        <v>9657</v>
      </c>
    </row>
    <row r="29" ht="132">
      <c r="A29" s="1" t="s">
        <v>596</v>
      </c>
      <c r="E29" s="27" t="s">
        <v>3564</v>
      </c>
    </row>
    <row r="30" ht="26.4">
      <c r="A30" s="1" t="s">
        <v>587</v>
      </c>
      <c r="B30" s="1">
        <v>6</v>
      </c>
      <c r="C30" s="26" t="s">
        <v>9658</v>
      </c>
      <c r="D30" t="s">
        <v>589</v>
      </c>
      <c r="E30" s="27" t="s">
        <v>9659</v>
      </c>
      <c r="F30" s="28" t="s">
        <v>2567</v>
      </c>
      <c r="G30" s="29">
        <v>0.61399999999999999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8">
      <c r="A32" s="1" t="s">
        <v>594</v>
      </c>
      <c r="E32" s="32" t="s">
        <v>9660</v>
      </c>
    </row>
    <row r="33" ht="132">
      <c r="A33" s="1" t="s">
        <v>596</v>
      </c>
      <c r="E33" s="27" t="s">
        <v>3564</v>
      </c>
    </row>
    <row r="34" ht="26.4">
      <c r="A34" s="1" t="s">
        <v>587</v>
      </c>
      <c r="B34" s="1">
        <v>7</v>
      </c>
      <c r="C34" s="26" t="s">
        <v>3577</v>
      </c>
      <c r="D34" t="s">
        <v>589</v>
      </c>
      <c r="E34" s="27" t="s">
        <v>3578</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52.8">
      <c r="A36" s="1" t="s">
        <v>594</v>
      </c>
      <c r="E36" s="32" t="s">
        <v>9661</v>
      </c>
    </row>
    <row r="37" ht="118.8">
      <c r="A37" s="1" t="s">
        <v>596</v>
      </c>
      <c r="E37" s="27" t="s">
        <v>3579</v>
      </c>
    </row>
    <row r="38" ht="26.4">
      <c r="A38" s="1" t="s">
        <v>587</v>
      </c>
      <c r="B38" s="1">
        <v>8</v>
      </c>
      <c r="C38" s="26" t="s">
        <v>9637</v>
      </c>
      <c r="D38" t="s">
        <v>589</v>
      </c>
      <c r="E38" s="27" t="s">
        <v>9638</v>
      </c>
      <c r="F38" s="28" t="s">
        <v>621</v>
      </c>
      <c r="G38" s="29">
        <v>2</v>
      </c>
      <c r="H38" s="28">
        <v>0</v>
      </c>
      <c r="I38" s="30">
        <f>ROUND(G38*H38,P4)</f>
        <v>0</v>
      </c>
      <c r="L38" s="30">
        <v>0</v>
      </c>
      <c r="M38" s="24">
        <f>ROUND(G38*L38,P4)</f>
        <v>0</v>
      </c>
      <c r="N38" s="25" t="s">
        <v>592</v>
      </c>
      <c r="O38" s="31">
        <f>M38*AA38</f>
        <v>0</v>
      </c>
      <c r="P38" s="1">
        <v>3</v>
      </c>
      <c r="AA38" s="1">
        <f>IF(P38=1,$O$3,IF(P38=2,$O$4,$O$5))</f>
        <v>0</v>
      </c>
    </row>
    <row r="39" ht="39.6">
      <c r="A39" s="1" t="s">
        <v>593</v>
      </c>
      <c r="E39" s="27" t="s">
        <v>4060</v>
      </c>
    </row>
    <row r="40" ht="66">
      <c r="A40" s="1" t="s">
        <v>594</v>
      </c>
      <c r="E40" s="32" t="s">
        <v>9639</v>
      </c>
    </row>
    <row r="41" ht="132">
      <c r="A41" s="1" t="s">
        <v>596</v>
      </c>
      <c r="E41"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COUNTIFS(L8:L49,"=0",A8:A49,"P")+COUNTIFS(L8:L49,"",A8:A49,"P")+SUM(Q8:Q49)</f>
        <v>0</v>
      </c>
    </row>
    <row r="8">
      <c r="A8" s="1" t="s">
        <v>582</v>
      </c>
      <c r="C8" s="22" t="s">
        <v>9662</v>
      </c>
      <c r="E8" s="23" t="s">
        <v>449</v>
      </c>
      <c r="L8" s="24">
        <f>L9+L14+L19+L44</f>
        <v>0</v>
      </c>
      <c r="M8" s="24">
        <f>M9+M14+M19+M44</f>
        <v>0</v>
      </c>
      <c r="N8" s="25"/>
    </row>
    <row r="9">
      <c r="A9" s="1" t="s">
        <v>584</v>
      </c>
      <c r="C9" s="22" t="s">
        <v>585</v>
      </c>
      <c r="E9" s="23" t="s">
        <v>586</v>
      </c>
      <c r="L9" s="24">
        <f>SUMIFS(L10:L13,A10:A13,"P")</f>
        <v>0</v>
      </c>
      <c r="M9" s="24">
        <f>SUMIFS(M10:M13,A10:A13,"P")</f>
        <v>0</v>
      </c>
      <c r="N9" s="25"/>
    </row>
    <row r="10" ht="26.4">
      <c r="A10" s="1" t="s">
        <v>587</v>
      </c>
      <c r="B10" s="1">
        <v>1</v>
      </c>
      <c r="C10" s="26" t="s">
        <v>2242</v>
      </c>
      <c r="D10" t="s">
        <v>589</v>
      </c>
      <c r="E10" s="27" t="s">
        <v>2243</v>
      </c>
      <c r="F10" s="28" t="s">
        <v>591</v>
      </c>
      <c r="G10" s="29">
        <v>0.56499999999999995</v>
      </c>
      <c r="H10" s="28">
        <v>0</v>
      </c>
      <c r="I10" s="30">
        <f>ROUND(G10*H10,P4)</f>
        <v>0</v>
      </c>
      <c r="L10" s="30">
        <v>0</v>
      </c>
      <c r="M10" s="24">
        <f>ROUND(G10*L10,P4)</f>
        <v>0</v>
      </c>
      <c r="N10" s="25" t="s">
        <v>592</v>
      </c>
      <c r="O10" s="31">
        <f>M10*AA10</f>
        <v>0</v>
      </c>
      <c r="P10" s="1">
        <v>3</v>
      </c>
      <c r="AA10" s="1">
        <f>IF(P10=1,$O$3,IF(P10=2,$O$4,$O$5))</f>
        <v>0</v>
      </c>
    </row>
    <row r="11">
      <c r="A11" s="1" t="s">
        <v>593</v>
      </c>
      <c r="E11" s="27" t="s">
        <v>2243</v>
      </c>
    </row>
    <row r="12" ht="92.4">
      <c r="A12" s="1" t="s">
        <v>594</v>
      </c>
      <c r="E12" s="32" t="s">
        <v>9663</v>
      </c>
    </row>
    <row r="13" ht="356.4">
      <c r="A13" s="1" t="s">
        <v>596</v>
      </c>
      <c r="E13" s="27" t="s">
        <v>597</v>
      </c>
    </row>
    <row r="14">
      <c r="A14" s="1" t="s">
        <v>584</v>
      </c>
      <c r="C14" s="22" t="s">
        <v>2997</v>
      </c>
      <c r="E14" s="23" t="s">
        <v>3792</v>
      </c>
      <c r="L14" s="24">
        <f>SUMIFS(L15:L18,A15:A18,"P")</f>
        <v>0</v>
      </c>
      <c r="M14" s="24">
        <f>SUMIFS(M15:M18,A15:A18,"P")</f>
        <v>0</v>
      </c>
      <c r="N14" s="25"/>
    </row>
    <row r="15" ht="26.4">
      <c r="A15" s="1" t="s">
        <v>587</v>
      </c>
      <c r="B15" s="1">
        <v>2</v>
      </c>
      <c r="C15" s="26" t="s">
        <v>9664</v>
      </c>
      <c r="D15" t="s">
        <v>589</v>
      </c>
      <c r="E15" s="27" t="s">
        <v>9665</v>
      </c>
      <c r="F15" s="28" t="s">
        <v>591</v>
      </c>
      <c r="G15" s="29">
        <v>0.621</v>
      </c>
      <c r="H15" s="28">
        <v>0</v>
      </c>
      <c r="I15" s="30">
        <f>ROUND(G15*H15,P4)</f>
        <v>0</v>
      </c>
      <c r="L15" s="30">
        <v>0</v>
      </c>
      <c r="M15" s="24">
        <f>ROUND(G15*L15,P4)</f>
        <v>0</v>
      </c>
      <c r="N15" s="25" t="s">
        <v>592</v>
      </c>
      <c r="O15" s="31">
        <f>M15*AA15</f>
        <v>0</v>
      </c>
      <c r="P15" s="1">
        <v>3</v>
      </c>
      <c r="AA15" s="1">
        <f>IF(P15=1,$O$3,IF(P15=2,$O$4,$O$5))</f>
        <v>0</v>
      </c>
    </row>
    <row r="16">
      <c r="A16" s="1" t="s">
        <v>593</v>
      </c>
      <c r="E16" s="27" t="s">
        <v>9665</v>
      </c>
    </row>
    <row r="17" ht="92.4">
      <c r="A17" s="1" t="s">
        <v>594</v>
      </c>
      <c r="E17" s="32" t="s">
        <v>9666</v>
      </c>
    </row>
    <row r="18" ht="316.8">
      <c r="A18" s="1" t="s">
        <v>596</v>
      </c>
      <c r="E18" s="27" t="s">
        <v>6751</v>
      </c>
    </row>
    <row r="19">
      <c r="A19" s="1" t="s">
        <v>584</v>
      </c>
      <c r="C19" s="22" t="s">
        <v>2018</v>
      </c>
      <c r="E19" s="23" t="s">
        <v>4023</v>
      </c>
      <c r="L19" s="24">
        <f>SUMIFS(L20:L43,A20:A43,"P")</f>
        <v>0</v>
      </c>
      <c r="M19" s="24">
        <f>SUMIFS(M20:M43,A20:A43,"P")</f>
        <v>0</v>
      </c>
      <c r="N19" s="25"/>
    </row>
    <row r="20" ht="26.4">
      <c r="A20" s="1" t="s">
        <v>587</v>
      </c>
      <c r="B20" s="1">
        <v>3</v>
      </c>
      <c r="C20" s="26" t="s">
        <v>9627</v>
      </c>
      <c r="D20" t="s">
        <v>589</v>
      </c>
      <c r="E20" s="27" t="s">
        <v>9628</v>
      </c>
      <c r="F20" s="28" t="s">
        <v>614</v>
      </c>
      <c r="G20" s="29">
        <v>8.4960000000000004</v>
      </c>
      <c r="H20" s="28">
        <v>0</v>
      </c>
      <c r="I20" s="30">
        <f>ROUND(G20*H20,P4)</f>
        <v>0</v>
      </c>
      <c r="L20" s="30">
        <v>0</v>
      </c>
      <c r="M20" s="24">
        <f>ROUND(G20*L20,P4)</f>
        <v>0</v>
      </c>
      <c r="N20" s="25" t="s">
        <v>592</v>
      </c>
      <c r="O20" s="31">
        <f>M20*AA20</f>
        <v>0</v>
      </c>
      <c r="P20" s="1">
        <v>3</v>
      </c>
      <c r="AA20" s="1">
        <f>IF(P20=1,$O$3,IF(P20=2,$O$4,$O$5))</f>
        <v>0</v>
      </c>
    </row>
    <row r="21">
      <c r="A21" s="1" t="s">
        <v>593</v>
      </c>
      <c r="E21" s="27" t="s">
        <v>9628</v>
      </c>
    </row>
    <row r="22" ht="26.4">
      <c r="A22" s="1" t="s">
        <v>594</v>
      </c>
      <c r="E22" s="32" t="s">
        <v>9667</v>
      </c>
    </row>
    <row r="23" ht="132">
      <c r="A23" s="1" t="s">
        <v>596</v>
      </c>
      <c r="E23" s="27" t="s">
        <v>3564</v>
      </c>
    </row>
    <row r="24" ht="26.4">
      <c r="A24" s="1" t="s">
        <v>587</v>
      </c>
      <c r="B24" s="1">
        <v>4</v>
      </c>
      <c r="C24" s="26" t="s">
        <v>9633</v>
      </c>
      <c r="D24" t="s">
        <v>589</v>
      </c>
      <c r="E24" s="27" t="s">
        <v>9634</v>
      </c>
      <c r="F24" s="28" t="s">
        <v>614</v>
      </c>
      <c r="G24" s="29">
        <v>0.61399999999999999</v>
      </c>
      <c r="H24" s="28">
        <v>0</v>
      </c>
      <c r="I24" s="30">
        <f>ROUND(G24*H24,P4)</f>
        <v>0</v>
      </c>
      <c r="L24" s="30">
        <v>0</v>
      </c>
      <c r="M24" s="24">
        <f>ROUND(G24*L24,P4)</f>
        <v>0</v>
      </c>
      <c r="N24" s="25" t="s">
        <v>592</v>
      </c>
      <c r="O24" s="31">
        <f>M24*AA24</f>
        <v>0</v>
      </c>
      <c r="P24" s="1">
        <v>3</v>
      </c>
      <c r="AA24" s="1">
        <f>IF(P24=1,$O$3,IF(P24=2,$O$4,$O$5))</f>
        <v>0</v>
      </c>
    </row>
    <row r="25">
      <c r="A25" s="1" t="s">
        <v>593</v>
      </c>
      <c r="E25" s="27" t="s">
        <v>9634</v>
      </c>
    </row>
    <row r="26" ht="26.4">
      <c r="A26" s="1" t="s">
        <v>594</v>
      </c>
      <c r="E26" s="32" t="s">
        <v>9668</v>
      </c>
    </row>
    <row r="27" ht="132">
      <c r="A27" s="1" t="s">
        <v>596</v>
      </c>
      <c r="E27" s="27" t="s">
        <v>3564</v>
      </c>
    </row>
    <row r="28" ht="26.4">
      <c r="A28" s="1" t="s">
        <v>587</v>
      </c>
      <c r="B28" s="1">
        <v>5</v>
      </c>
      <c r="C28" s="26" t="s">
        <v>9652</v>
      </c>
      <c r="D28" t="s">
        <v>589</v>
      </c>
      <c r="E28" s="27" t="s">
        <v>9653</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9653</v>
      </c>
    </row>
    <row r="30" ht="39.6">
      <c r="A30" s="1" t="s">
        <v>594</v>
      </c>
      <c r="E30" s="32" t="s">
        <v>9669</v>
      </c>
    </row>
    <row r="31" ht="132">
      <c r="A31" s="1" t="s">
        <v>596</v>
      </c>
      <c r="E31" s="27" t="s">
        <v>3564</v>
      </c>
    </row>
    <row r="32" ht="26.4">
      <c r="A32" s="1" t="s">
        <v>587</v>
      </c>
      <c r="B32" s="1">
        <v>6</v>
      </c>
      <c r="C32" s="26" t="s">
        <v>9670</v>
      </c>
      <c r="D32" t="s">
        <v>589</v>
      </c>
      <c r="E32" s="27" t="s">
        <v>7269</v>
      </c>
      <c r="F32" s="28" t="s">
        <v>621</v>
      </c>
      <c r="G32" s="29">
        <v>10</v>
      </c>
      <c r="H32" s="28">
        <v>0</v>
      </c>
      <c r="I32" s="30">
        <f>ROUND(G32*H32,P4)</f>
        <v>0</v>
      </c>
      <c r="L32" s="30">
        <v>0</v>
      </c>
      <c r="M32" s="24">
        <f>ROUND(G32*L32,P4)</f>
        <v>0</v>
      </c>
      <c r="N32" s="25" t="s">
        <v>589</v>
      </c>
      <c r="O32" s="31">
        <f>M32*AA32</f>
        <v>0</v>
      </c>
      <c r="P32" s="1">
        <v>3</v>
      </c>
      <c r="AA32" s="1">
        <f>IF(P32=1,$O$3,IF(P32=2,$O$4,$O$5))</f>
        <v>0</v>
      </c>
    </row>
    <row r="33" ht="26.4">
      <c r="A33" s="1" t="s">
        <v>593</v>
      </c>
      <c r="E33" s="27" t="s">
        <v>7269</v>
      </c>
    </row>
    <row r="34" ht="92.4">
      <c r="A34" s="1" t="s">
        <v>594</v>
      </c>
      <c r="E34" s="32" t="s">
        <v>9671</v>
      </c>
    </row>
    <row r="35" ht="79.2">
      <c r="A35" s="1" t="s">
        <v>596</v>
      </c>
      <c r="E35" s="27" t="s">
        <v>7271</v>
      </c>
    </row>
    <row r="36">
      <c r="A36" s="1" t="s">
        <v>587</v>
      </c>
      <c r="B36" s="1">
        <v>7</v>
      </c>
      <c r="C36" s="26" t="s">
        <v>9672</v>
      </c>
      <c r="D36" t="s">
        <v>589</v>
      </c>
      <c r="E36" s="27" t="s">
        <v>9673</v>
      </c>
      <c r="F36" s="28" t="s">
        <v>614</v>
      </c>
      <c r="G36" s="29">
        <v>4.2480000000000002</v>
      </c>
      <c r="H36" s="28">
        <v>0</v>
      </c>
      <c r="I36" s="30">
        <f>ROUND(G36*H36,P4)</f>
        <v>0</v>
      </c>
      <c r="L36" s="30">
        <v>0</v>
      </c>
      <c r="M36" s="24">
        <f>ROUND(G36*L36,P4)</f>
        <v>0</v>
      </c>
      <c r="N36" s="25" t="s">
        <v>589</v>
      </c>
      <c r="O36" s="31">
        <f>M36*AA36</f>
        <v>0</v>
      </c>
      <c r="P36" s="1">
        <v>3</v>
      </c>
      <c r="AA36" s="1">
        <f>IF(P36=1,$O$3,IF(P36=2,$O$4,$O$5))</f>
        <v>0</v>
      </c>
    </row>
    <row r="37">
      <c r="A37" s="1" t="s">
        <v>593</v>
      </c>
      <c r="E37" s="27" t="s">
        <v>9674</v>
      </c>
    </row>
    <row r="38" ht="26.4">
      <c r="A38" s="1" t="s">
        <v>594</v>
      </c>
      <c r="E38" s="32" t="s">
        <v>9675</v>
      </c>
    </row>
    <row r="39" ht="132">
      <c r="A39" s="1" t="s">
        <v>596</v>
      </c>
      <c r="E39" s="27" t="s">
        <v>3564</v>
      </c>
    </row>
    <row r="40">
      <c r="A40" s="1" t="s">
        <v>587</v>
      </c>
      <c r="B40" s="1">
        <v>8</v>
      </c>
      <c r="C40" s="26" t="s">
        <v>9676</v>
      </c>
      <c r="D40" t="s">
        <v>589</v>
      </c>
      <c r="E40" s="27" t="s">
        <v>9677</v>
      </c>
      <c r="F40" s="28" t="s">
        <v>614</v>
      </c>
      <c r="G40" s="29">
        <v>0.058000000000000003</v>
      </c>
      <c r="H40" s="28">
        <v>0</v>
      </c>
      <c r="I40" s="30">
        <f>ROUND(G40*H40,P4)</f>
        <v>0</v>
      </c>
      <c r="L40" s="30">
        <v>0</v>
      </c>
      <c r="M40" s="24">
        <f>ROUND(G40*L40,P4)</f>
        <v>0</v>
      </c>
      <c r="N40" s="25" t="s">
        <v>589</v>
      </c>
      <c r="O40" s="31">
        <f>M40*AA40</f>
        <v>0</v>
      </c>
      <c r="P40" s="1">
        <v>3</v>
      </c>
      <c r="AA40" s="1">
        <f>IF(P40=1,$O$3,IF(P40=2,$O$4,$O$5))</f>
        <v>0</v>
      </c>
    </row>
    <row r="41">
      <c r="A41" s="1" t="s">
        <v>593</v>
      </c>
      <c r="E41" s="27" t="s">
        <v>9653</v>
      </c>
    </row>
    <row r="42" ht="39.6">
      <c r="A42" s="1" t="s">
        <v>594</v>
      </c>
      <c r="E42" s="32" t="s">
        <v>9678</v>
      </c>
    </row>
    <row r="43" ht="132">
      <c r="A43" s="1" t="s">
        <v>596</v>
      </c>
      <c r="E43" s="27" t="s">
        <v>3564</v>
      </c>
    </row>
    <row r="44">
      <c r="A44" s="1" t="s">
        <v>584</v>
      </c>
      <c r="C44" s="22" t="s">
        <v>690</v>
      </c>
      <c r="E44" s="23" t="s">
        <v>691</v>
      </c>
      <c r="L44" s="24">
        <f>SUMIFS(L45:L48,A45:A48,"P")</f>
        <v>0</v>
      </c>
      <c r="M44" s="24">
        <f>SUMIFS(M45:M48,A45:A48,"P")</f>
        <v>0</v>
      </c>
      <c r="N44" s="25"/>
    </row>
    <row r="45" ht="39.6">
      <c r="A45" s="1" t="s">
        <v>587</v>
      </c>
      <c r="B45" s="1">
        <v>9</v>
      </c>
      <c r="C45" s="26" t="s">
        <v>2681</v>
      </c>
      <c r="D45" t="s">
        <v>2682</v>
      </c>
      <c r="E45" s="27" t="s">
        <v>2683</v>
      </c>
      <c r="F45" s="28" t="s">
        <v>695</v>
      </c>
      <c r="G45" s="29">
        <v>1.0169999999999999</v>
      </c>
      <c r="H45" s="28">
        <v>0</v>
      </c>
      <c r="I45" s="30">
        <f>ROUND(G45*H45,P4)</f>
        <v>0</v>
      </c>
      <c r="L45" s="30">
        <v>0</v>
      </c>
      <c r="M45" s="24">
        <f>ROUND(G45*L45,P4)</f>
        <v>0</v>
      </c>
      <c r="N45" s="25" t="s">
        <v>589</v>
      </c>
      <c r="O45" s="31">
        <f>M45*AA45</f>
        <v>0</v>
      </c>
      <c r="P45" s="1">
        <v>3</v>
      </c>
      <c r="AA45" s="1">
        <f>IF(P45=1,$O$3,IF(P45=2,$O$4,$O$5))</f>
        <v>0</v>
      </c>
    </row>
    <row r="46" ht="39.6">
      <c r="A46" s="1" t="s">
        <v>593</v>
      </c>
      <c r="E46" s="27" t="s">
        <v>696</v>
      </c>
    </row>
    <row r="47">
      <c r="A47" s="1" t="s">
        <v>594</v>
      </c>
      <c r="E47" s="32" t="s">
        <v>9679</v>
      </c>
    </row>
    <row r="48" ht="158.4">
      <c r="A48" s="1" t="s">
        <v>596</v>
      </c>
      <c r="E4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COUNTIFS(L8:L61,"=0",A8:A61,"P")+COUNTIFS(L8:L61,"",A8:A61,"P")+SUM(Q8:Q61)</f>
        <v>0</v>
      </c>
    </row>
    <row r="8">
      <c r="A8" s="1" t="s">
        <v>582</v>
      </c>
      <c r="C8" s="22" t="s">
        <v>9680</v>
      </c>
      <c r="E8" s="23" t="s">
        <v>451</v>
      </c>
      <c r="L8" s="24">
        <f>L9+L14+L19+L56</f>
        <v>0</v>
      </c>
      <c r="M8" s="24">
        <f>M9+M14+M19+M56</f>
        <v>0</v>
      </c>
      <c r="N8" s="25"/>
    </row>
    <row r="9">
      <c r="A9" s="1" t="s">
        <v>584</v>
      </c>
      <c r="C9" s="22" t="s">
        <v>585</v>
      </c>
      <c r="E9" s="23" t="s">
        <v>586</v>
      </c>
      <c r="L9" s="24">
        <f>SUMIFS(L10:L13,A10:A13,"P")</f>
        <v>0</v>
      </c>
      <c r="M9" s="24">
        <f>SUMIFS(M10:M13,A10:A13,"P")</f>
        <v>0</v>
      </c>
      <c r="N9" s="25"/>
    </row>
    <row r="10" ht="26.4">
      <c r="A10" s="1" t="s">
        <v>587</v>
      </c>
      <c r="B10" s="1">
        <v>1</v>
      </c>
      <c r="C10" s="26" t="s">
        <v>2242</v>
      </c>
      <c r="D10" t="s">
        <v>589</v>
      </c>
      <c r="E10" s="27" t="s">
        <v>2243</v>
      </c>
      <c r="F10" s="28" t="s">
        <v>591</v>
      </c>
      <c r="G10" s="29">
        <v>0.50900000000000001</v>
      </c>
      <c r="H10" s="28">
        <v>0</v>
      </c>
      <c r="I10" s="30">
        <f>ROUND(G10*H10,P4)</f>
        <v>0</v>
      </c>
      <c r="L10" s="30">
        <v>0</v>
      </c>
      <c r="M10" s="24">
        <f>ROUND(G10*L10,P4)</f>
        <v>0</v>
      </c>
      <c r="N10" s="25" t="s">
        <v>592</v>
      </c>
      <c r="O10" s="31">
        <f>M10*AA10</f>
        <v>0</v>
      </c>
      <c r="P10" s="1">
        <v>3</v>
      </c>
      <c r="AA10" s="1">
        <f>IF(P10=1,$O$3,IF(P10=2,$O$4,$O$5))</f>
        <v>0</v>
      </c>
    </row>
    <row r="11">
      <c r="A11" s="1" t="s">
        <v>593</v>
      </c>
      <c r="E11" s="27" t="s">
        <v>2243</v>
      </c>
    </row>
    <row r="12" ht="92.4">
      <c r="A12" s="1" t="s">
        <v>594</v>
      </c>
      <c r="E12" s="32" t="s">
        <v>9681</v>
      </c>
    </row>
    <row r="13" ht="356.4">
      <c r="A13" s="1" t="s">
        <v>596</v>
      </c>
      <c r="E13" s="27" t="s">
        <v>597</v>
      </c>
    </row>
    <row r="14">
      <c r="A14" s="1" t="s">
        <v>584</v>
      </c>
      <c r="C14" s="22" t="s">
        <v>2997</v>
      </c>
      <c r="E14" s="23" t="s">
        <v>3792</v>
      </c>
      <c r="L14" s="24">
        <f>SUMIFS(L15:L18,A15:A18,"P")</f>
        <v>0</v>
      </c>
      <c r="M14" s="24">
        <f>SUMIFS(M15:M18,A15:A18,"P")</f>
        <v>0</v>
      </c>
      <c r="N14" s="25"/>
    </row>
    <row r="15" ht="26.4">
      <c r="A15" s="1" t="s">
        <v>587</v>
      </c>
      <c r="B15" s="1">
        <v>2</v>
      </c>
      <c r="C15" s="26" t="s">
        <v>9664</v>
      </c>
      <c r="D15" t="s">
        <v>589</v>
      </c>
      <c r="E15" s="27" t="s">
        <v>9665</v>
      </c>
      <c r="F15" s="28" t="s">
        <v>591</v>
      </c>
      <c r="G15" s="29">
        <v>0.56000000000000005</v>
      </c>
      <c r="H15" s="28">
        <v>0</v>
      </c>
      <c r="I15" s="30">
        <f>ROUND(G15*H15,P4)</f>
        <v>0</v>
      </c>
      <c r="L15" s="30">
        <v>0</v>
      </c>
      <c r="M15" s="24">
        <f>ROUND(G15*L15,P4)</f>
        <v>0</v>
      </c>
      <c r="N15" s="25" t="s">
        <v>592</v>
      </c>
      <c r="O15" s="31">
        <f>M15*AA15</f>
        <v>0</v>
      </c>
      <c r="P15" s="1">
        <v>3</v>
      </c>
      <c r="AA15" s="1">
        <f>IF(P15=1,$O$3,IF(P15=2,$O$4,$O$5))</f>
        <v>0</v>
      </c>
    </row>
    <row r="16">
      <c r="A16" s="1" t="s">
        <v>593</v>
      </c>
      <c r="E16" s="27" t="s">
        <v>9665</v>
      </c>
    </row>
    <row r="17" ht="92.4">
      <c r="A17" s="1" t="s">
        <v>594</v>
      </c>
      <c r="E17" s="32" t="s">
        <v>9682</v>
      </c>
    </row>
    <row r="18" ht="316.8">
      <c r="A18" s="1" t="s">
        <v>596</v>
      </c>
      <c r="E18" s="27" t="s">
        <v>6751</v>
      </c>
    </row>
    <row r="19">
      <c r="A19" s="1" t="s">
        <v>584</v>
      </c>
      <c r="C19" s="22" t="s">
        <v>2018</v>
      </c>
      <c r="E19" s="23" t="s">
        <v>4023</v>
      </c>
      <c r="L19" s="24">
        <f>SUMIFS(L20:L55,A20:A55,"P")</f>
        <v>0</v>
      </c>
      <c r="M19" s="24">
        <f>SUMIFS(M20:M55,A20:A55,"P")</f>
        <v>0</v>
      </c>
      <c r="N19" s="25"/>
    </row>
    <row r="20" ht="26.4">
      <c r="A20" s="1" t="s">
        <v>587</v>
      </c>
      <c r="B20" s="1">
        <v>3</v>
      </c>
      <c r="C20" s="26" t="s">
        <v>9627</v>
      </c>
      <c r="D20" t="s">
        <v>589</v>
      </c>
      <c r="E20" s="27" t="s">
        <v>9628</v>
      </c>
      <c r="F20" s="28" t="s">
        <v>614</v>
      </c>
      <c r="G20" s="29">
        <v>2.3999999999999999</v>
      </c>
      <c r="H20" s="28">
        <v>0</v>
      </c>
      <c r="I20" s="30">
        <f>ROUND(G20*H20,P4)</f>
        <v>0</v>
      </c>
      <c r="L20" s="30">
        <v>0</v>
      </c>
      <c r="M20" s="24">
        <f>ROUND(G20*L20,P4)</f>
        <v>0</v>
      </c>
      <c r="N20" s="25" t="s">
        <v>592</v>
      </c>
      <c r="O20" s="31">
        <f>M20*AA20</f>
        <v>0</v>
      </c>
      <c r="P20" s="1">
        <v>3</v>
      </c>
      <c r="AA20" s="1">
        <f>IF(P20=1,$O$3,IF(P20=2,$O$4,$O$5))</f>
        <v>0</v>
      </c>
    </row>
    <row r="21">
      <c r="A21" s="1" t="s">
        <v>593</v>
      </c>
      <c r="E21" s="27" t="s">
        <v>9628</v>
      </c>
    </row>
    <row r="22" ht="26.4">
      <c r="A22" s="1" t="s">
        <v>594</v>
      </c>
      <c r="E22" s="32" t="s">
        <v>9683</v>
      </c>
    </row>
    <row r="23" ht="132">
      <c r="A23" s="1" t="s">
        <v>596</v>
      </c>
      <c r="E23" s="27" t="s">
        <v>3564</v>
      </c>
    </row>
    <row r="24" ht="26.4">
      <c r="A24" s="1" t="s">
        <v>587</v>
      </c>
      <c r="B24" s="1">
        <v>4</v>
      </c>
      <c r="C24" s="26" t="s">
        <v>9633</v>
      </c>
      <c r="D24" t="s">
        <v>589</v>
      </c>
      <c r="E24" s="27" t="s">
        <v>9634</v>
      </c>
      <c r="F24" s="28" t="s">
        <v>614</v>
      </c>
      <c r="G24" s="29">
        <v>0.33600000000000002</v>
      </c>
      <c r="H24" s="28">
        <v>0</v>
      </c>
      <c r="I24" s="30">
        <f>ROUND(G24*H24,P4)</f>
        <v>0</v>
      </c>
      <c r="L24" s="30">
        <v>0</v>
      </c>
      <c r="M24" s="24">
        <f>ROUND(G24*L24,P4)</f>
        <v>0</v>
      </c>
      <c r="N24" s="25" t="s">
        <v>592</v>
      </c>
      <c r="O24" s="31">
        <f>M24*AA24</f>
        <v>0</v>
      </c>
      <c r="P24" s="1">
        <v>3</v>
      </c>
      <c r="AA24" s="1">
        <f>IF(P24=1,$O$3,IF(P24=2,$O$4,$O$5))</f>
        <v>0</v>
      </c>
    </row>
    <row r="25">
      <c r="A25" s="1" t="s">
        <v>593</v>
      </c>
      <c r="E25" s="27" t="s">
        <v>9634</v>
      </c>
    </row>
    <row r="26" ht="26.4">
      <c r="A26" s="1" t="s">
        <v>594</v>
      </c>
      <c r="E26" s="32" t="s">
        <v>9684</v>
      </c>
    </row>
    <row r="27" ht="132">
      <c r="A27" s="1" t="s">
        <v>596</v>
      </c>
      <c r="E27" s="27" t="s">
        <v>3564</v>
      </c>
    </row>
    <row r="28" ht="26.4">
      <c r="A28" s="1" t="s">
        <v>587</v>
      </c>
      <c r="B28" s="1">
        <v>5</v>
      </c>
      <c r="C28" s="26" t="s">
        <v>9652</v>
      </c>
      <c r="D28" t="s">
        <v>589</v>
      </c>
      <c r="E28" s="27" t="s">
        <v>9653</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9653</v>
      </c>
    </row>
    <row r="30" ht="39.6">
      <c r="A30" s="1" t="s">
        <v>594</v>
      </c>
      <c r="E30" s="32" t="s">
        <v>9669</v>
      </c>
    </row>
    <row r="31" ht="132">
      <c r="A31" s="1" t="s">
        <v>596</v>
      </c>
      <c r="E31" s="27" t="s">
        <v>3564</v>
      </c>
    </row>
    <row r="32" ht="26.4">
      <c r="A32" s="1" t="s">
        <v>587</v>
      </c>
      <c r="B32" s="1">
        <v>6</v>
      </c>
      <c r="C32" s="26" t="s">
        <v>9670</v>
      </c>
      <c r="D32" t="s">
        <v>589</v>
      </c>
      <c r="E32" s="27" t="s">
        <v>7269</v>
      </c>
      <c r="F32" s="28" t="s">
        <v>621</v>
      </c>
      <c r="G32" s="29">
        <v>9</v>
      </c>
      <c r="H32" s="28">
        <v>0</v>
      </c>
      <c r="I32" s="30">
        <f>ROUND(G32*H32,P4)</f>
        <v>0</v>
      </c>
      <c r="L32" s="30">
        <v>0</v>
      </c>
      <c r="M32" s="24">
        <f>ROUND(G32*L32,P4)</f>
        <v>0</v>
      </c>
      <c r="N32" s="25" t="s">
        <v>589</v>
      </c>
      <c r="O32" s="31">
        <f>M32*AA32</f>
        <v>0</v>
      </c>
      <c r="P32" s="1">
        <v>3</v>
      </c>
      <c r="AA32" s="1">
        <f>IF(P32=1,$O$3,IF(P32=2,$O$4,$O$5))</f>
        <v>0</v>
      </c>
    </row>
    <row r="33" ht="26.4">
      <c r="A33" s="1" t="s">
        <v>593</v>
      </c>
      <c r="E33" s="27" t="s">
        <v>7269</v>
      </c>
    </row>
    <row r="34" ht="92.4">
      <c r="A34" s="1" t="s">
        <v>594</v>
      </c>
      <c r="E34" s="32" t="s">
        <v>9685</v>
      </c>
    </row>
    <row r="35" ht="79.2">
      <c r="A35" s="1" t="s">
        <v>596</v>
      </c>
      <c r="E35" s="27" t="s">
        <v>7271</v>
      </c>
    </row>
    <row r="36">
      <c r="A36" s="1" t="s">
        <v>587</v>
      </c>
      <c r="B36" s="1">
        <v>7</v>
      </c>
      <c r="C36" s="26" t="s">
        <v>9672</v>
      </c>
      <c r="D36" t="s">
        <v>589</v>
      </c>
      <c r="E36" s="27" t="s">
        <v>9673</v>
      </c>
      <c r="F36" s="28" t="s">
        <v>614</v>
      </c>
      <c r="G36" s="29">
        <v>4.7999999999999998</v>
      </c>
      <c r="H36" s="28">
        <v>0</v>
      </c>
      <c r="I36" s="30">
        <f>ROUND(G36*H36,P4)</f>
        <v>0</v>
      </c>
      <c r="L36" s="30">
        <v>0</v>
      </c>
      <c r="M36" s="24">
        <f>ROUND(G36*L36,P4)</f>
        <v>0</v>
      </c>
      <c r="N36" s="25" t="s">
        <v>589</v>
      </c>
      <c r="O36" s="31">
        <f>M36*AA36</f>
        <v>0</v>
      </c>
      <c r="P36" s="1">
        <v>3</v>
      </c>
      <c r="AA36" s="1">
        <f>IF(P36=1,$O$3,IF(P36=2,$O$4,$O$5))</f>
        <v>0</v>
      </c>
    </row>
    <row r="37">
      <c r="A37" s="1" t="s">
        <v>593</v>
      </c>
      <c r="E37" s="27" t="s">
        <v>9674</v>
      </c>
    </row>
    <row r="38" ht="26.4">
      <c r="A38" s="1" t="s">
        <v>594</v>
      </c>
      <c r="E38" s="32" t="s">
        <v>9686</v>
      </c>
    </row>
    <row r="39" ht="132">
      <c r="A39" s="1" t="s">
        <v>596</v>
      </c>
      <c r="E39" s="27" t="s">
        <v>3564</v>
      </c>
    </row>
    <row r="40">
      <c r="A40" s="1" t="s">
        <v>587</v>
      </c>
      <c r="B40" s="1">
        <v>8</v>
      </c>
      <c r="C40" s="26" t="s">
        <v>9672</v>
      </c>
      <c r="D40" t="s">
        <v>585</v>
      </c>
      <c r="E40" s="27" t="s">
        <v>9687</v>
      </c>
      <c r="F40" s="28" t="s">
        <v>614</v>
      </c>
      <c r="G40" s="29">
        <v>2.7599999999999998</v>
      </c>
      <c r="H40" s="28">
        <v>0</v>
      </c>
      <c r="I40" s="30">
        <f>ROUND(G40*H40,P4)</f>
        <v>0</v>
      </c>
      <c r="L40" s="30">
        <v>0</v>
      </c>
      <c r="M40" s="24">
        <f>ROUND(G40*L40,P4)</f>
        <v>0</v>
      </c>
      <c r="N40" s="25" t="s">
        <v>589</v>
      </c>
      <c r="O40" s="31">
        <f>M40*AA40</f>
        <v>0</v>
      </c>
      <c r="P40" s="1">
        <v>3</v>
      </c>
      <c r="AA40" s="1">
        <f>IF(P40=1,$O$3,IF(P40=2,$O$4,$O$5))</f>
        <v>0</v>
      </c>
    </row>
    <row r="41">
      <c r="A41" s="1" t="s">
        <v>593</v>
      </c>
      <c r="E41" s="27" t="s">
        <v>9674</v>
      </c>
    </row>
    <row r="42" ht="26.4">
      <c r="A42" s="1" t="s">
        <v>594</v>
      </c>
      <c r="E42" s="32" t="s">
        <v>9688</v>
      </c>
    </row>
    <row r="43" ht="132">
      <c r="A43" s="1" t="s">
        <v>596</v>
      </c>
      <c r="E43" s="27" t="s">
        <v>3564</v>
      </c>
    </row>
    <row r="44">
      <c r="A44" s="1" t="s">
        <v>587</v>
      </c>
      <c r="B44" s="1">
        <v>9</v>
      </c>
      <c r="C44" s="26" t="s">
        <v>9689</v>
      </c>
      <c r="D44" t="s">
        <v>589</v>
      </c>
      <c r="E44" s="27" t="s">
        <v>9690</v>
      </c>
      <c r="F44" s="28" t="s">
        <v>614</v>
      </c>
      <c r="G44" s="29">
        <v>0.21099999999999999</v>
      </c>
      <c r="H44" s="28">
        <v>0</v>
      </c>
      <c r="I44" s="30">
        <f>ROUND(G44*H44,P4)</f>
        <v>0</v>
      </c>
      <c r="L44" s="30">
        <v>0</v>
      </c>
      <c r="M44" s="24">
        <f>ROUND(G44*L44,P4)</f>
        <v>0</v>
      </c>
      <c r="N44" s="25" t="s">
        <v>589</v>
      </c>
      <c r="O44" s="31">
        <f>M44*AA44</f>
        <v>0</v>
      </c>
      <c r="P44" s="1">
        <v>3</v>
      </c>
      <c r="AA44" s="1">
        <f>IF(P44=1,$O$3,IF(P44=2,$O$4,$O$5))</f>
        <v>0</v>
      </c>
    </row>
    <row r="45">
      <c r="A45" s="1" t="s">
        <v>593</v>
      </c>
      <c r="E45" s="27" t="s">
        <v>9634</v>
      </c>
    </row>
    <row r="46" ht="26.4">
      <c r="A46" s="1" t="s">
        <v>594</v>
      </c>
      <c r="E46" s="32" t="s">
        <v>9691</v>
      </c>
    </row>
    <row r="47" ht="132">
      <c r="A47" s="1" t="s">
        <v>596</v>
      </c>
      <c r="E47" s="27" t="s">
        <v>3564</v>
      </c>
    </row>
    <row r="48">
      <c r="A48" s="1" t="s">
        <v>587</v>
      </c>
      <c r="B48" s="1">
        <v>10</v>
      </c>
      <c r="C48" s="26" t="s">
        <v>9676</v>
      </c>
      <c r="D48" t="s">
        <v>589</v>
      </c>
      <c r="E48" s="27" t="s">
        <v>9692</v>
      </c>
      <c r="F48" s="28" t="s">
        <v>614</v>
      </c>
      <c r="G48" s="29">
        <v>0.42099999999999999</v>
      </c>
      <c r="H48" s="28">
        <v>0</v>
      </c>
      <c r="I48" s="30">
        <f>ROUND(G48*H48,P4)</f>
        <v>0</v>
      </c>
      <c r="L48" s="30">
        <v>0</v>
      </c>
      <c r="M48" s="24">
        <f>ROUND(G48*L48,P4)</f>
        <v>0</v>
      </c>
      <c r="N48" s="25" t="s">
        <v>589</v>
      </c>
      <c r="O48" s="31">
        <f>M48*AA48</f>
        <v>0</v>
      </c>
      <c r="P48" s="1">
        <v>3</v>
      </c>
      <c r="AA48" s="1">
        <f>IF(P48=1,$O$3,IF(P48=2,$O$4,$O$5))</f>
        <v>0</v>
      </c>
    </row>
    <row r="49">
      <c r="A49" s="1" t="s">
        <v>593</v>
      </c>
      <c r="E49" s="27" t="s">
        <v>9692</v>
      </c>
    </row>
    <row r="50" ht="66">
      <c r="A50" s="1" t="s">
        <v>594</v>
      </c>
      <c r="E50" s="32" t="s">
        <v>9693</v>
      </c>
    </row>
    <row r="51" ht="132">
      <c r="A51" s="1" t="s">
        <v>596</v>
      </c>
      <c r="E51" s="27" t="s">
        <v>3564</v>
      </c>
    </row>
    <row r="52">
      <c r="A52" s="1" t="s">
        <v>587</v>
      </c>
      <c r="B52" s="1">
        <v>11</v>
      </c>
      <c r="C52" s="26" t="s">
        <v>9694</v>
      </c>
      <c r="D52" t="s">
        <v>589</v>
      </c>
      <c r="E52" s="27" t="s">
        <v>9695</v>
      </c>
      <c r="F52" s="28" t="s">
        <v>614</v>
      </c>
      <c r="G52" s="29">
        <v>0.61199999999999999</v>
      </c>
      <c r="H52" s="28">
        <v>0</v>
      </c>
      <c r="I52" s="30">
        <f>ROUND(G52*H52,P4)</f>
        <v>0</v>
      </c>
      <c r="L52" s="30">
        <v>0</v>
      </c>
      <c r="M52" s="24">
        <f>ROUND(G52*L52,P4)</f>
        <v>0</v>
      </c>
      <c r="N52" s="25" t="s">
        <v>589</v>
      </c>
      <c r="O52" s="31">
        <f>M52*AA52</f>
        <v>0</v>
      </c>
      <c r="P52" s="1">
        <v>3</v>
      </c>
      <c r="AA52" s="1">
        <f>IF(P52=1,$O$3,IF(P52=2,$O$4,$O$5))</f>
        <v>0</v>
      </c>
    </row>
    <row r="53">
      <c r="A53" s="1" t="s">
        <v>593</v>
      </c>
      <c r="E53" s="27" t="s">
        <v>9653</v>
      </c>
    </row>
    <row r="54" ht="39.6">
      <c r="A54" s="1" t="s">
        <v>594</v>
      </c>
      <c r="E54" s="32" t="s">
        <v>9696</v>
      </c>
    </row>
    <row r="55" ht="132">
      <c r="A55" s="1" t="s">
        <v>596</v>
      </c>
      <c r="E55" s="27" t="s">
        <v>3564</v>
      </c>
    </row>
    <row r="56">
      <c r="A56" s="1" t="s">
        <v>584</v>
      </c>
      <c r="C56" s="22" t="s">
        <v>690</v>
      </c>
      <c r="E56" s="23" t="s">
        <v>691</v>
      </c>
      <c r="L56" s="24">
        <f>SUMIFS(L57:L60,A57:A60,"P")</f>
        <v>0</v>
      </c>
      <c r="M56" s="24">
        <f>SUMIFS(M57:M60,A57:A60,"P")</f>
        <v>0</v>
      </c>
      <c r="N56" s="25"/>
    </row>
    <row r="57" ht="39.6">
      <c r="A57" s="1" t="s">
        <v>587</v>
      </c>
      <c r="B57" s="1">
        <v>12</v>
      </c>
      <c r="C57" s="26" t="s">
        <v>2681</v>
      </c>
      <c r="D57" t="s">
        <v>2682</v>
      </c>
      <c r="E57" s="27" t="s">
        <v>2683</v>
      </c>
      <c r="F57" s="28" t="s">
        <v>695</v>
      </c>
      <c r="G57" s="29">
        <v>0.91600000000000004</v>
      </c>
      <c r="H57" s="28">
        <v>0</v>
      </c>
      <c r="I57" s="30">
        <f>ROUND(G57*H57,P4)</f>
        <v>0</v>
      </c>
      <c r="L57" s="30">
        <v>0</v>
      </c>
      <c r="M57" s="24">
        <f>ROUND(G57*L57,P4)</f>
        <v>0</v>
      </c>
      <c r="N57" s="25" t="s">
        <v>589</v>
      </c>
      <c r="O57" s="31">
        <f>M57*AA57</f>
        <v>0</v>
      </c>
      <c r="P57" s="1">
        <v>3</v>
      </c>
      <c r="AA57" s="1">
        <f>IF(P57=1,$O$3,IF(P57=2,$O$4,$O$5))</f>
        <v>0</v>
      </c>
    </row>
    <row r="58" ht="39.6">
      <c r="A58" s="1" t="s">
        <v>593</v>
      </c>
      <c r="E58" s="27" t="s">
        <v>696</v>
      </c>
    </row>
    <row r="59">
      <c r="A59" s="1" t="s">
        <v>594</v>
      </c>
      <c r="E59" s="32" t="s">
        <v>9697</v>
      </c>
    </row>
    <row r="60" ht="158.4">
      <c r="A60" s="1" t="s">
        <v>596</v>
      </c>
      <c r="E6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9698</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9699</v>
      </c>
      <c r="D10" t="s">
        <v>589</v>
      </c>
      <c r="E10" s="27" t="s">
        <v>7499</v>
      </c>
      <c r="F10" s="28" t="s">
        <v>3050</v>
      </c>
      <c r="G10" s="29">
        <v>0.24299999999999999</v>
      </c>
      <c r="H10" s="28">
        <v>0.001</v>
      </c>
      <c r="I10" s="30">
        <f>ROUND(G10*H10,P4)</f>
        <v>0</v>
      </c>
      <c r="L10" s="30">
        <v>0</v>
      </c>
      <c r="M10" s="24">
        <f>ROUND(G10*L10,P4)</f>
        <v>0</v>
      </c>
      <c r="N10" s="25" t="s">
        <v>589</v>
      </c>
      <c r="O10" s="31">
        <f>M10*AA10</f>
        <v>0</v>
      </c>
      <c r="P10" s="1">
        <v>3</v>
      </c>
      <c r="AA10" s="1">
        <f>IF(P10=1,$O$3,IF(P10=2,$O$4,$O$5))</f>
        <v>0</v>
      </c>
    </row>
    <row r="11">
      <c r="A11" s="1" t="s">
        <v>593</v>
      </c>
      <c r="E11" s="27" t="s">
        <v>7499</v>
      </c>
    </row>
    <row r="12" ht="26.4">
      <c r="A12" s="1" t="s">
        <v>594</v>
      </c>
      <c r="E12" s="32" t="s">
        <v>9700</v>
      </c>
    </row>
    <row r="13">
      <c r="A13" s="1" t="s">
        <v>596</v>
      </c>
      <c r="E13" s="27" t="s">
        <v>589</v>
      </c>
    </row>
    <row r="14">
      <c r="A14" s="1" t="s">
        <v>587</v>
      </c>
      <c r="B14" s="1">
        <v>2</v>
      </c>
      <c r="C14" s="26" t="s">
        <v>9701</v>
      </c>
      <c r="D14" t="s">
        <v>589</v>
      </c>
      <c r="E14" s="27" t="s">
        <v>9702</v>
      </c>
      <c r="F14" s="28" t="s">
        <v>695</v>
      </c>
      <c r="G14" s="29">
        <v>59.058</v>
      </c>
      <c r="H14" s="28">
        <v>1</v>
      </c>
      <c r="I14" s="30">
        <f>ROUND(G14*H14,P4)</f>
        <v>0</v>
      </c>
      <c r="L14" s="30">
        <v>0</v>
      </c>
      <c r="M14" s="24">
        <f>ROUND(G14*L14,P4)</f>
        <v>0</v>
      </c>
      <c r="N14" s="25" t="s">
        <v>589</v>
      </c>
      <c r="O14" s="31">
        <f>M14*AA14</f>
        <v>0</v>
      </c>
      <c r="P14" s="1">
        <v>3</v>
      </c>
      <c r="AA14" s="1">
        <f>IF(P14=1,$O$3,IF(P14=2,$O$4,$O$5))</f>
        <v>0</v>
      </c>
    </row>
    <row r="15">
      <c r="A15" s="1" t="s">
        <v>593</v>
      </c>
      <c r="E15" s="27" t="s">
        <v>9702</v>
      </c>
    </row>
    <row r="16" ht="26.4">
      <c r="A16" s="1" t="s">
        <v>594</v>
      </c>
      <c r="E16" s="32" t="s">
        <v>9703</v>
      </c>
    </row>
    <row r="17">
      <c r="A17" s="1" t="s">
        <v>596</v>
      </c>
      <c r="E17" s="27" t="s">
        <v>589</v>
      </c>
    </row>
    <row r="18">
      <c r="A18" s="1" t="s">
        <v>587</v>
      </c>
      <c r="B18" s="1">
        <v>3</v>
      </c>
      <c r="C18" s="26" t="s">
        <v>8103</v>
      </c>
      <c r="D18" t="s">
        <v>589</v>
      </c>
      <c r="E18" s="27" t="s">
        <v>7585</v>
      </c>
      <c r="F18" s="28" t="s">
        <v>591</v>
      </c>
      <c r="G18" s="29">
        <v>59.759999999999998</v>
      </c>
      <c r="H18" s="28">
        <v>0</v>
      </c>
      <c r="I18" s="30">
        <f>ROUND(G18*H18,P4)</f>
        <v>0</v>
      </c>
      <c r="L18" s="30">
        <v>0</v>
      </c>
      <c r="M18" s="24">
        <f>ROUND(G18*L18,P4)</f>
        <v>0</v>
      </c>
      <c r="N18" s="25" t="s">
        <v>7500</v>
      </c>
      <c r="O18" s="31">
        <f>M18*AA18</f>
        <v>0</v>
      </c>
      <c r="P18" s="1">
        <v>3</v>
      </c>
      <c r="AA18" s="1">
        <f>IF(P18=1,$O$3,IF(P18=2,$O$4,$O$5))</f>
        <v>0</v>
      </c>
    </row>
    <row r="19" ht="26.4">
      <c r="A19" s="1" t="s">
        <v>593</v>
      </c>
      <c r="E19" s="27" t="s">
        <v>7586</v>
      </c>
    </row>
    <row r="20" ht="39.6">
      <c r="A20" s="1" t="s">
        <v>594</v>
      </c>
      <c r="E20" s="32" t="s">
        <v>9704</v>
      </c>
    </row>
    <row r="21">
      <c r="A21" s="1" t="s">
        <v>596</v>
      </c>
      <c r="E21" s="27" t="s">
        <v>589</v>
      </c>
    </row>
    <row r="22">
      <c r="A22" s="1" t="s">
        <v>587</v>
      </c>
      <c r="B22" s="1">
        <v>4</v>
      </c>
      <c r="C22" s="26" t="s">
        <v>9705</v>
      </c>
      <c r="D22" t="s">
        <v>589</v>
      </c>
      <c r="E22" s="27" t="s">
        <v>9706</v>
      </c>
      <c r="F22" s="28" t="s">
        <v>614</v>
      </c>
      <c r="G22" s="29">
        <v>173.69999999999999</v>
      </c>
      <c r="H22" s="28">
        <v>0</v>
      </c>
      <c r="I22" s="30">
        <f>ROUND(G22*H22,P4)</f>
        <v>0</v>
      </c>
      <c r="L22" s="30">
        <v>0</v>
      </c>
      <c r="M22" s="24">
        <f>ROUND(G22*L22,P4)</f>
        <v>0</v>
      </c>
      <c r="N22" s="25" t="s">
        <v>7500</v>
      </c>
      <c r="O22" s="31">
        <f>M22*AA22</f>
        <v>0</v>
      </c>
      <c r="P22" s="1">
        <v>3</v>
      </c>
      <c r="AA22" s="1">
        <f>IF(P22=1,$O$3,IF(P22=2,$O$4,$O$5))</f>
        <v>0</v>
      </c>
    </row>
    <row r="23" ht="26.4">
      <c r="A23" s="1" t="s">
        <v>593</v>
      </c>
      <c r="E23" s="27" t="s">
        <v>9707</v>
      </c>
    </row>
    <row r="24" ht="26.4">
      <c r="A24" s="1" t="s">
        <v>594</v>
      </c>
      <c r="E24" s="32" t="s">
        <v>9708</v>
      </c>
    </row>
    <row r="25">
      <c r="A25" s="1" t="s">
        <v>596</v>
      </c>
      <c r="E25" s="27" t="s">
        <v>589</v>
      </c>
    </row>
    <row r="26">
      <c r="A26" s="1" t="s">
        <v>587</v>
      </c>
      <c r="B26" s="1">
        <v>5</v>
      </c>
      <c r="C26" s="26" t="s">
        <v>7599</v>
      </c>
      <c r="D26" t="s">
        <v>589</v>
      </c>
      <c r="E26" s="27" t="s">
        <v>7600</v>
      </c>
      <c r="F26" s="28" t="s">
        <v>614</v>
      </c>
      <c r="G26" s="29">
        <v>173.69999999999999</v>
      </c>
      <c r="H26" s="28">
        <v>0</v>
      </c>
      <c r="I26" s="30">
        <f>ROUND(G26*H26,P4)</f>
        <v>0</v>
      </c>
      <c r="L26" s="30">
        <v>0</v>
      </c>
      <c r="M26" s="24">
        <f>ROUND(G26*L26,P4)</f>
        <v>0</v>
      </c>
      <c r="N26" s="25" t="s">
        <v>7500</v>
      </c>
      <c r="O26" s="31">
        <f>M26*AA26</f>
        <v>0</v>
      </c>
      <c r="P26" s="1">
        <v>3</v>
      </c>
      <c r="AA26" s="1">
        <f>IF(P26=1,$O$3,IF(P26=2,$O$4,$O$5))</f>
        <v>0</v>
      </c>
    </row>
    <row r="27" ht="26.4">
      <c r="A27" s="1" t="s">
        <v>593</v>
      </c>
      <c r="E27" s="27" t="s">
        <v>9709</v>
      </c>
    </row>
    <row r="28">
      <c r="A28" s="1" t="s">
        <v>594</v>
      </c>
      <c r="E28" s="32" t="s">
        <v>9710</v>
      </c>
    </row>
    <row r="29">
      <c r="A29" s="1" t="s">
        <v>596</v>
      </c>
      <c r="E29" s="27" t="s">
        <v>589</v>
      </c>
    </row>
    <row r="30">
      <c r="A30" s="1" t="s">
        <v>587</v>
      </c>
      <c r="B30" s="1">
        <v>6</v>
      </c>
      <c r="C30" s="26" t="s">
        <v>9711</v>
      </c>
      <c r="D30" t="s">
        <v>589</v>
      </c>
      <c r="E30" s="27" t="s">
        <v>9712</v>
      </c>
      <c r="F30" s="28" t="s">
        <v>614</v>
      </c>
      <c r="G30" s="29">
        <v>173.69999999999999</v>
      </c>
      <c r="H30" s="28">
        <v>0</v>
      </c>
      <c r="I30" s="30">
        <f>ROUND(G30*H30,P4)</f>
        <v>0</v>
      </c>
      <c r="L30" s="30">
        <v>0</v>
      </c>
      <c r="M30" s="24">
        <f>ROUND(G30*L30,P4)</f>
        <v>0</v>
      </c>
      <c r="N30" s="25" t="s">
        <v>7500</v>
      </c>
      <c r="O30" s="31">
        <f>M30*AA30</f>
        <v>0</v>
      </c>
      <c r="P30" s="1">
        <v>3</v>
      </c>
      <c r="AA30" s="1">
        <f>IF(P30=1,$O$3,IF(P30=2,$O$4,$O$5))</f>
        <v>0</v>
      </c>
    </row>
    <row r="31" ht="26.4">
      <c r="A31" s="1" t="s">
        <v>593</v>
      </c>
      <c r="E31" s="27" t="s">
        <v>9713</v>
      </c>
    </row>
    <row r="32">
      <c r="A32" s="1" t="s">
        <v>594</v>
      </c>
      <c r="E32" s="32" t="s">
        <v>9710</v>
      </c>
    </row>
    <row r="33">
      <c r="A33" s="1" t="s">
        <v>596</v>
      </c>
      <c r="E33" s="27" t="s">
        <v>589</v>
      </c>
    </row>
    <row r="34" ht="26.4">
      <c r="A34" s="1" t="s">
        <v>587</v>
      </c>
      <c r="B34" s="1">
        <v>7</v>
      </c>
      <c r="C34" s="26" t="s">
        <v>7607</v>
      </c>
      <c r="D34" t="s">
        <v>589</v>
      </c>
      <c r="E34" s="27" t="s">
        <v>7608</v>
      </c>
      <c r="F34" s="28" t="s">
        <v>614</v>
      </c>
      <c r="G34" s="29">
        <v>173.69999999999999</v>
      </c>
      <c r="H34" s="28">
        <v>0</v>
      </c>
      <c r="I34" s="30">
        <f>ROUND(G34*H34,P4)</f>
        <v>0</v>
      </c>
      <c r="L34" s="30">
        <v>0</v>
      </c>
      <c r="M34" s="24">
        <f>ROUND(G34*L34,P4)</f>
        <v>0</v>
      </c>
      <c r="N34" s="25" t="s">
        <v>7500</v>
      </c>
      <c r="O34" s="31">
        <f>M34*AA34</f>
        <v>0</v>
      </c>
      <c r="P34" s="1">
        <v>3</v>
      </c>
      <c r="AA34" s="1">
        <f>IF(P34=1,$O$3,IF(P34=2,$O$4,$O$5))</f>
        <v>0</v>
      </c>
    </row>
    <row r="35">
      <c r="A35" s="1" t="s">
        <v>593</v>
      </c>
      <c r="E35" s="27" t="s">
        <v>9714</v>
      </c>
    </row>
    <row r="36">
      <c r="A36" s="1" t="s">
        <v>594</v>
      </c>
      <c r="E36" s="32" t="s">
        <v>9710</v>
      </c>
    </row>
    <row r="37">
      <c r="A37" s="1" t="s">
        <v>596</v>
      </c>
      <c r="E37" s="27" t="s">
        <v>589</v>
      </c>
    </row>
    <row r="38">
      <c r="A38" s="1" t="s">
        <v>587</v>
      </c>
      <c r="B38" s="1">
        <v>8</v>
      </c>
      <c r="C38" s="26" t="s">
        <v>9715</v>
      </c>
      <c r="D38" t="s">
        <v>589</v>
      </c>
      <c r="E38" s="27" t="s">
        <v>9716</v>
      </c>
      <c r="F38" s="28" t="s">
        <v>591</v>
      </c>
      <c r="G38" s="29">
        <v>34.740000000000002</v>
      </c>
      <c r="H38" s="28">
        <v>0</v>
      </c>
      <c r="I38" s="30">
        <f>ROUND(G38*H38,P4)</f>
        <v>0</v>
      </c>
      <c r="L38" s="30">
        <v>0</v>
      </c>
      <c r="M38" s="24">
        <f>ROUND(G38*L38,P4)</f>
        <v>0</v>
      </c>
      <c r="N38" s="25" t="s">
        <v>7500</v>
      </c>
      <c r="O38" s="31">
        <f>M38*AA38</f>
        <v>0</v>
      </c>
      <c r="P38" s="1">
        <v>3</v>
      </c>
      <c r="AA38" s="1">
        <f>IF(P38=1,$O$3,IF(P38=2,$O$4,$O$5))</f>
        <v>0</v>
      </c>
    </row>
    <row r="39">
      <c r="A39" s="1" t="s">
        <v>593</v>
      </c>
      <c r="E39" s="27" t="s">
        <v>9717</v>
      </c>
    </row>
    <row r="40">
      <c r="A40" s="1" t="s">
        <v>594</v>
      </c>
      <c r="E40" s="32" t="s">
        <v>9718</v>
      </c>
    </row>
    <row r="41">
      <c r="A41" s="1" t="s">
        <v>596</v>
      </c>
      <c r="E41" s="27" t="s">
        <v>589</v>
      </c>
    </row>
    <row r="42">
      <c r="A42" s="1" t="s">
        <v>587</v>
      </c>
      <c r="B42" s="1">
        <v>9</v>
      </c>
      <c r="C42" s="26" t="s">
        <v>9719</v>
      </c>
      <c r="D42" t="s">
        <v>589</v>
      </c>
      <c r="E42" s="27" t="s">
        <v>9720</v>
      </c>
      <c r="F42" s="28" t="s">
        <v>695</v>
      </c>
      <c r="G42" s="29">
        <v>107.568</v>
      </c>
      <c r="H42" s="28">
        <v>1</v>
      </c>
      <c r="I42" s="30">
        <f>ROUND(G42*H42,P4)</f>
        <v>0</v>
      </c>
      <c r="L42" s="30">
        <v>0</v>
      </c>
      <c r="M42" s="24">
        <f>ROUND(G42*L42,P4)</f>
        <v>0</v>
      </c>
      <c r="N42" s="25" t="s">
        <v>589</v>
      </c>
      <c r="O42" s="31">
        <f>M42*AA42</f>
        <v>0</v>
      </c>
      <c r="P42" s="1">
        <v>3</v>
      </c>
      <c r="AA42" s="1">
        <f>IF(P42=1,$O$3,IF(P42=2,$O$4,$O$5))</f>
        <v>0</v>
      </c>
    </row>
    <row r="43">
      <c r="A43" s="1" t="s">
        <v>593</v>
      </c>
      <c r="E43" s="27" t="s">
        <v>9720</v>
      </c>
    </row>
    <row r="44">
      <c r="A44" s="1" t="s">
        <v>594</v>
      </c>
      <c r="E44" s="32" t="s">
        <v>9721</v>
      </c>
    </row>
    <row r="45">
      <c r="A45" s="1" t="s">
        <v>596</v>
      </c>
      <c r="E45" s="27" t="s">
        <v>589</v>
      </c>
    </row>
    <row r="46">
      <c r="A46" s="1" t="s">
        <v>584</v>
      </c>
      <c r="C46" s="22" t="s">
        <v>8573</v>
      </c>
      <c r="E46" s="23" t="s">
        <v>660</v>
      </c>
      <c r="L46" s="24">
        <f>SUMIFS(L47:L50,A47:A50,"P")</f>
        <v>0</v>
      </c>
      <c r="M46" s="24">
        <f>SUMIFS(M47:M50,A47:A50,"P")</f>
        <v>0</v>
      </c>
      <c r="N46" s="25"/>
    </row>
    <row r="47">
      <c r="A47" s="1" t="s">
        <v>587</v>
      </c>
      <c r="B47" s="1">
        <v>10</v>
      </c>
      <c r="C47" s="26" t="s">
        <v>1454</v>
      </c>
      <c r="D47" t="s">
        <v>589</v>
      </c>
      <c r="E47" s="27" t="s">
        <v>9722</v>
      </c>
      <c r="F47" s="28" t="s">
        <v>1456</v>
      </c>
      <c r="G47" s="29">
        <v>1</v>
      </c>
      <c r="H47" s="28">
        <v>0</v>
      </c>
      <c r="I47" s="30">
        <f>ROUND(G47*H47,P4)</f>
        <v>0</v>
      </c>
      <c r="L47" s="30">
        <v>0</v>
      </c>
      <c r="M47" s="24">
        <f>ROUND(G47*L47,P4)</f>
        <v>0</v>
      </c>
      <c r="N47" s="25" t="s">
        <v>589</v>
      </c>
      <c r="O47" s="31">
        <f>M47*AA47</f>
        <v>0</v>
      </c>
      <c r="P47" s="1">
        <v>3</v>
      </c>
      <c r="AA47" s="1">
        <f>IF(P47=1,$O$3,IF(P47=2,$O$4,$O$5))</f>
        <v>0</v>
      </c>
    </row>
    <row r="48">
      <c r="A48" s="1" t="s">
        <v>593</v>
      </c>
      <c r="E48" s="27" t="s">
        <v>9722</v>
      </c>
    </row>
    <row r="49">
      <c r="A49" s="1" t="s">
        <v>594</v>
      </c>
    </row>
    <row r="50">
      <c r="A50" s="1" t="s">
        <v>596</v>
      </c>
      <c r="E50" s="27" t="s">
        <v>589</v>
      </c>
    </row>
    <row r="51">
      <c r="A51" s="1" t="s">
        <v>584</v>
      </c>
      <c r="C51" s="22" t="s">
        <v>8921</v>
      </c>
      <c r="E51" s="23" t="s">
        <v>8922</v>
      </c>
      <c r="L51" s="24">
        <f>SUMIFS(L52:L59,A52:A59,"P")</f>
        <v>0</v>
      </c>
      <c r="M51" s="24">
        <f>SUMIFS(M52:M59,A52:A59,"P")</f>
        <v>0</v>
      </c>
      <c r="N51" s="25"/>
    </row>
    <row r="52" ht="26.4">
      <c r="A52" s="1" t="s">
        <v>587</v>
      </c>
      <c r="B52" s="1">
        <v>11</v>
      </c>
      <c r="C52" s="26" t="s">
        <v>9723</v>
      </c>
      <c r="D52" t="s">
        <v>589</v>
      </c>
      <c r="E52" s="27" t="s">
        <v>9724</v>
      </c>
      <c r="F52" s="28" t="s">
        <v>607</v>
      </c>
      <c r="G52" s="29">
        <v>241.69999999999999</v>
      </c>
      <c r="H52" s="28">
        <v>0</v>
      </c>
      <c r="I52" s="30">
        <f>ROUND(G52*H52,P4)</f>
        <v>0</v>
      </c>
      <c r="L52" s="30">
        <v>0</v>
      </c>
      <c r="M52" s="24">
        <f>ROUND(G52*L52,P4)</f>
        <v>0</v>
      </c>
      <c r="N52" s="25" t="s">
        <v>7500</v>
      </c>
      <c r="O52" s="31">
        <f>M52*AA52</f>
        <v>0</v>
      </c>
      <c r="P52" s="1">
        <v>3</v>
      </c>
      <c r="AA52" s="1">
        <f>IF(P52=1,$O$3,IF(P52=2,$O$4,$O$5))</f>
        <v>0</v>
      </c>
    </row>
    <row r="53" ht="26.4">
      <c r="A53" s="1" t="s">
        <v>593</v>
      </c>
      <c r="E53" s="27" t="s">
        <v>9725</v>
      </c>
    </row>
    <row r="54" ht="105.6">
      <c r="A54" s="1" t="s">
        <v>594</v>
      </c>
      <c r="E54" s="32" t="s">
        <v>9726</v>
      </c>
    </row>
    <row r="55">
      <c r="A55" s="1" t="s">
        <v>596</v>
      </c>
      <c r="E55" s="27" t="s">
        <v>589</v>
      </c>
    </row>
    <row r="56">
      <c r="A56" s="1" t="s">
        <v>587</v>
      </c>
      <c r="B56" s="1">
        <v>12</v>
      </c>
      <c r="C56" s="26" t="s">
        <v>9727</v>
      </c>
      <c r="D56" t="s">
        <v>589</v>
      </c>
      <c r="E56" s="27" t="s">
        <v>9728</v>
      </c>
      <c r="F56" s="28" t="s">
        <v>614</v>
      </c>
      <c r="G56" s="29">
        <v>257.27999999999997</v>
      </c>
      <c r="H56" s="28">
        <v>0</v>
      </c>
      <c r="I56" s="30">
        <f>ROUND(G56*H56,P4)</f>
        <v>0</v>
      </c>
      <c r="L56" s="30">
        <v>0</v>
      </c>
      <c r="M56" s="24">
        <f>ROUND(G56*L56,P4)</f>
        <v>0</v>
      </c>
      <c r="N56" s="25" t="s">
        <v>7500</v>
      </c>
      <c r="O56" s="31">
        <f>M56*AA56</f>
        <v>0</v>
      </c>
      <c r="P56" s="1">
        <v>3</v>
      </c>
      <c r="AA56" s="1">
        <f>IF(P56=1,$O$3,IF(P56=2,$O$4,$O$5))</f>
        <v>0</v>
      </c>
    </row>
    <row r="57" ht="26.4">
      <c r="A57" s="1" t="s">
        <v>593</v>
      </c>
      <c r="E57" s="27" t="s">
        <v>9729</v>
      </c>
    </row>
    <row r="58">
      <c r="A58" s="1" t="s">
        <v>594</v>
      </c>
      <c r="E58" s="32" t="s">
        <v>9730</v>
      </c>
    </row>
    <row r="59">
      <c r="A59" s="1" t="s">
        <v>596</v>
      </c>
      <c r="E59" s="27" t="s">
        <v>589</v>
      </c>
    </row>
    <row r="60">
      <c r="A60" s="1" t="s">
        <v>584</v>
      </c>
      <c r="C60" s="22" t="s">
        <v>9022</v>
      </c>
      <c r="E60" s="23" t="s">
        <v>9023</v>
      </c>
      <c r="L60" s="24">
        <f>SUMIFS(L61:L64,A61:A64,"P")</f>
        <v>0</v>
      </c>
      <c r="M60" s="24">
        <f>SUMIFS(M61:M64,A61:A64,"P")</f>
        <v>0</v>
      </c>
      <c r="N60" s="25"/>
    </row>
    <row r="61">
      <c r="A61" s="1" t="s">
        <v>587</v>
      </c>
      <c r="B61" s="1">
        <v>13</v>
      </c>
      <c r="C61" s="26" t="s">
        <v>9731</v>
      </c>
      <c r="D61" t="s">
        <v>589</v>
      </c>
      <c r="E61" s="27" t="s">
        <v>9732</v>
      </c>
      <c r="F61" s="28" t="s">
        <v>614</v>
      </c>
      <c r="G61" s="29">
        <v>257.27999999999997</v>
      </c>
      <c r="H61" s="28">
        <v>0</v>
      </c>
      <c r="I61" s="30">
        <f>ROUND(G61*H61,P4)</f>
        <v>0</v>
      </c>
      <c r="L61" s="30">
        <v>0</v>
      </c>
      <c r="M61" s="24">
        <f>ROUND(G61*L61,P4)</f>
        <v>0</v>
      </c>
      <c r="N61" s="25" t="s">
        <v>7500</v>
      </c>
      <c r="O61" s="31">
        <f>M61*AA61</f>
        <v>0</v>
      </c>
      <c r="P61" s="1">
        <v>3</v>
      </c>
      <c r="AA61" s="1">
        <f>IF(P61=1,$O$3,IF(P61=2,$O$4,$O$5))</f>
        <v>0</v>
      </c>
    </row>
    <row r="62" ht="26.4">
      <c r="A62" s="1" t="s">
        <v>593</v>
      </c>
      <c r="E62" s="27" t="s">
        <v>9733</v>
      </c>
    </row>
    <row r="63">
      <c r="A63" s="1" t="s">
        <v>594</v>
      </c>
      <c r="E63" s="32" t="s">
        <v>9734</v>
      </c>
    </row>
    <row r="64">
      <c r="A64" s="1" t="s">
        <v>596</v>
      </c>
      <c r="E64" s="27" t="s">
        <v>589</v>
      </c>
    </row>
    <row r="65">
      <c r="A65" s="1" t="s">
        <v>584</v>
      </c>
      <c r="C65" s="22" t="s">
        <v>8170</v>
      </c>
      <c r="E65" s="23" t="s">
        <v>8171</v>
      </c>
      <c r="L65" s="24">
        <f>SUMIFS(L66:L73,A66:A73,"P")</f>
        <v>0</v>
      </c>
      <c r="M65" s="24">
        <f>SUMIFS(M66:M73,A66:A73,"P")</f>
        <v>0</v>
      </c>
      <c r="N65" s="25"/>
    </row>
    <row r="66">
      <c r="A66" s="1" t="s">
        <v>587</v>
      </c>
      <c r="B66" s="1">
        <v>14</v>
      </c>
      <c r="C66" s="26" t="s">
        <v>9735</v>
      </c>
      <c r="D66" t="s">
        <v>589</v>
      </c>
      <c r="E66" s="27" t="s">
        <v>9736</v>
      </c>
      <c r="F66" s="28" t="s">
        <v>607</v>
      </c>
      <c r="G66" s="29">
        <v>1.5</v>
      </c>
      <c r="H66" s="28">
        <v>0</v>
      </c>
      <c r="I66" s="30">
        <f>ROUND(G66*H66,P4)</f>
        <v>0</v>
      </c>
      <c r="L66" s="30">
        <v>0</v>
      </c>
      <c r="M66" s="24">
        <f>ROUND(G66*L66,P4)</f>
        <v>0</v>
      </c>
      <c r="N66" s="25" t="s">
        <v>7500</v>
      </c>
      <c r="O66" s="31">
        <f>M66*AA66</f>
        <v>0</v>
      </c>
      <c r="P66" s="1">
        <v>3</v>
      </c>
      <c r="AA66" s="1">
        <f>IF(P66=1,$O$3,IF(P66=2,$O$4,$O$5))</f>
        <v>0</v>
      </c>
    </row>
    <row r="67">
      <c r="A67" s="1" t="s">
        <v>593</v>
      </c>
      <c r="E67" s="27" t="s">
        <v>9737</v>
      </c>
    </row>
    <row r="68">
      <c r="A68" s="1" t="s">
        <v>594</v>
      </c>
      <c r="E68" s="32" t="s">
        <v>9738</v>
      </c>
    </row>
    <row r="69">
      <c r="A69" s="1" t="s">
        <v>596</v>
      </c>
      <c r="E69" s="27" t="s">
        <v>589</v>
      </c>
    </row>
    <row r="70" ht="26.4">
      <c r="A70" s="1" t="s">
        <v>587</v>
      </c>
      <c r="B70" s="1">
        <v>15</v>
      </c>
      <c r="C70" s="26" t="s">
        <v>9739</v>
      </c>
      <c r="D70" t="s">
        <v>589</v>
      </c>
      <c r="E70" s="27" t="s">
        <v>9740</v>
      </c>
      <c r="F70" s="28" t="s">
        <v>3050</v>
      </c>
      <c r="G70" s="29">
        <v>25</v>
      </c>
      <c r="H70" s="28">
        <v>0</v>
      </c>
      <c r="I70" s="30">
        <f>ROUND(G70*H70,P4)</f>
        <v>0</v>
      </c>
      <c r="L70" s="30">
        <v>0</v>
      </c>
      <c r="M70" s="24">
        <f>ROUND(G70*L70,P4)</f>
        <v>0</v>
      </c>
      <c r="N70" s="25" t="s">
        <v>7500</v>
      </c>
      <c r="O70" s="31">
        <f>M70*AA70</f>
        <v>0</v>
      </c>
      <c r="P70" s="1">
        <v>3</v>
      </c>
      <c r="AA70" s="1">
        <f>IF(P70=1,$O$3,IF(P70=2,$O$4,$O$5))</f>
        <v>0</v>
      </c>
    </row>
    <row r="71" ht="26.4">
      <c r="A71" s="1" t="s">
        <v>593</v>
      </c>
      <c r="E71" s="27" t="s">
        <v>9741</v>
      </c>
    </row>
    <row r="72" ht="26.4">
      <c r="A72" s="1" t="s">
        <v>594</v>
      </c>
      <c r="E72" s="32" t="s">
        <v>9742</v>
      </c>
    </row>
    <row r="73">
      <c r="A73" s="1" t="s">
        <v>596</v>
      </c>
      <c r="E73" s="27" t="s">
        <v>589</v>
      </c>
    </row>
    <row r="74">
      <c r="A74" s="1" t="s">
        <v>584</v>
      </c>
      <c r="C74" s="22" t="s">
        <v>2018</v>
      </c>
      <c r="E74" s="23" t="s">
        <v>4023</v>
      </c>
      <c r="L74" s="24">
        <f>SUMIFS(L75:L94,A75:A94,"P")</f>
        <v>0</v>
      </c>
      <c r="M74" s="24">
        <f>SUMIFS(M75:M94,A75:A94,"P")</f>
        <v>0</v>
      </c>
      <c r="N74" s="25"/>
    </row>
    <row r="75">
      <c r="A75" s="1" t="s">
        <v>587</v>
      </c>
      <c r="B75" s="1">
        <v>16</v>
      </c>
      <c r="C75" s="26" t="s">
        <v>9743</v>
      </c>
      <c r="D75" t="s">
        <v>589</v>
      </c>
      <c r="E75" s="27" t="s">
        <v>9744</v>
      </c>
      <c r="F75" s="28" t="s">
        <v>591</v>
      </c>
      <c r="G75" s="29">
        <v>59.759999999999998</v>
      </c>
      <c r="H75" s="28">
        <v>0</v>
      </c>
      <c r="I75" s="30">
        <f>ROUND(G75*H75,P4)</f>
        <v>0</v>
      </c>
      <c r="L75" s="30">
        <v>0</v>
      </c>
      <c r="M75" s="24">
        <f>ROUND(G75*L75,P4)</f>
        <v>0</v>
      </c>
      <c r="N75" s="25" t="s">
        <v>7500</v>
      </c>
      <c r="O75" s="31">
        <f>M75*AA75</f>
        <v>0</v>
      </c>
      <c r="P75" s="1">
        <v>3</v>
      </c>
      <c r="AA75" s="1">
        <f>IF(P75=1,$O$3,IF(P75=2,$O$4,$O$5))</f>
        <v>0</v>
      </c>
    </row>
    <row r="76">
      <c r="A76" s="1" t="s">
        <v>593</v>
      </c>
      <c r="E76" s="27" t="s">
        <v>9744</v>
      </c>
    </row>
    <row r="77">
      <c r="A77" s="1" t="s">
        <v>594</v>
      </c>
      <c r="E77" s="32" t="s">
        <v>9745</v>
      </c>
    </row>
    <row r="78">
      <c r="A78" s="1" t="s">
        <v>596</v>
      </c>
      <c r="E78" s="27" t="s">
        <v>589</v>
      </c>
    </row>
    <row r="79">
      <c r="A79" s="1" t="s">
        <v>587</v>
      </c>
      <c r="B79" s="1">
        <v>17</v>
      </c>
      <c r="C79" s="26" t="s">
        <v>9746</v>
      </c>
      <c r="D79" t="s">
        <v>589</v>
      </c>
      <c r="E79" s="27" t="s">
        <v>9747</v>
      </c>
      <c r="F79" s="28" t="s">
        <v>614</v>
      </c>
      <c r="G79" s="29">
        <v>18.495000000000001</v>
      </c>
      <c r="H79" s="28">
        <v>0</v>
      </c>
      <c r="I79" s="30">
        <f>ROUND(G79*H79,P4)</f>
        <v>0</v>
      </c>
      <c r="L79" s="30">
        <v>0</v>
      </c>
      <c r="M79" s="24">
        <f>ROUND(G79*L79,P4)</f>
        <v>0</v>
      </c>
      <c r="N79" s="25" t="s">
        <v>7500</v>
      </c>
      <c r="O79" s="31">
        <f>M79*AA79</f>
        <v>0</v>
      </c>
      <c r="P79" s="1">
        <v>3</v>
      </c>
      <c r="AA79" s="1">
        <f>IF(P79=1,$O$3,IF(P79=2,$O$4,$O$5))</f>
        <v>0</v>
      </c>
    </row>
    <row r="80" ht="26.4">
      <c r="A80" s="1" t="s">
        <v>593</v>
      </c>
      <c r="E80" s="27" t="s">
        <v>9748</v>
      </c>
    </row>
    <row r="81">
      <c r="A81" s="1" t="s">
        <v>594</v>
      </c>
      <c r="E81" s="32" t="s">
        <v>9749</v>
      </c>
    </row>
    <row r="82">
      <c r="A82" s="1" t="s">
        <v>596</v>
      </c>
      <c r="E82" s="27" t="s">
        <v>589</v>
      </c>
    </row>
    <row r="83">
      <c r="A83" s="1" t="s">
        <v>587</v>
      </c>
      <c r="B83" s="1">
        <v>18</v>
      </c>
      <c r="C83" s="26" t="s">
        <v>9750</v>
      </c>
      <c r="D83" t="s">
        <v>589</v>
      </c>
      <c r="E83" s="27" t="s">
        <v>9751</v>
      </c>
      <c r="F83" s="28" t="s">
        <v>614</v>
      </c>
      <c r="G83" s="29">
        <v>5.9100000000000001</v>
      </c>
      <c r="H83" s="28">
        <v>0</v>
      </c>
      <c r="I83" s="30">
        <f>ROUND(G83*H83,P4)</f>
        <v>0</v>
      </c>
      <c r="L83" s="30">
        <v>0</v>
      </c>
      <c r="M83" s="24">
        <f>ROUND(G83*L83,P4)</f>
        <v>0</v>
      </c>
      <c r="N83" s="25" t="s">
        <v>7500</v>
      </c>
      <c r="O83" s="31">
        <f>M83*AA83</f>
        <v>0</v>
      </c>
      <c r="P83" s="1">
        <v>3</v>
      </c>
      <c r="AA83" s="1">
        <f>IF(P83=1,$O$3,IF(P83=2,$O$4,$O$5))</f>
        <v>0</v>
      </c>
    </row>
    <row r="84" ht="26.4">
      <c r="A84" s="1" t="s">
        <v>593</v>
      </c>
      <c r="E84" s="27" t="s">
        <v>9752</v>
      </c>
    </row>
    <row r="85">
      <c r="A85" s="1" t="s">
        <v>594</v>
      </c>
      <c r="E85" s="32" t="s">
        <v>9753</v>
      </c>
    </row>
    <row r="86">
      <c r="A86" s="1" t="s">
        <v>596</v>
      </c>
      <c r="E86" s="27" t="s">
        <v>589</v>
      </c>
    </row>
    <row r="87">
      <c r="A87" s="1" t="s">
        <v>587</v>
      </c>
      <c r="B87" s="1">
        <v>19</v>
      </c>
      <c r="C87" s="26" t="s">
        <v>9754</v>
      </c>
      <c r="D87" t="s">
        <v>589</v>
      </c>
      <c r="E87" s="27" t="s">
        <v>9755</v>
      </c>
      <c r="F87" s="28" t="s">
        <v>614</v>
      </c>
      <c r="G87" s="29">
        <v>10.359999999999999</v>
      </c>
      <c r="H87" s="28">
        <v>0</v>
      </c>
      <c r="I87" s="30">
        <f>ROUND(G87*H87,P4)</f>
        <v>0</v>
      </c>
      <c r="L87" s="30">
        <v>0</v>
      </c>
      <c r="M87" s="24">
        <f>ROUND(G87*L87,P4)</f>
        <v>0</v>
      </c>
      <c r="N87" s="25" t="s">
        <v>7500</v>
      </c>
      <c r="O87" s="31">
        <f>M87*AA87</f>
        <v>0</v>
      </c>
      <c r="P87" s="1">
        <v>3</v>
      </c>
      <c r="AA87" s="1">
        <f>IF(P87=1,$O$3,IF(P87=2,$O$4,$O$5))</f>
        <v>0</v>
      </c>
    </row>
    <row r="88" ht="26.4">
      <c r="A88" s="1" t="s">
        <v>593</v>
      </c>
      <c r="E88" s="27" t="s">
        <v>9756</v>
      </c>
    </row>
    <row r="89">
      <c r="A89" s="1" t="s">
        <v>594</v>
      </c>
      <c r="E89" s="32" t="s">
        <v>9757</v>
      </c>
    </row>
    <row r="90">
      <c r="A90" s="1" t="s">
        <v>596</v>
      </c>
      <c r="E90" s="27" t="s">
        <v>589</v>
      </c>
    </row>
    <row r="91" ht="26.4">
      <c r="A91" s="1" t="s">
        <v>587</v>
      </c>
      <c r="B91" s="1">
        <v>20</v>
      </c>
      <c r="C91" s="26" t="s">
        <v>9758</v>
      </c>
      <c r="D91" t="s">
        <v>589</v>
      </c>
      <c r="E91" s="27" t="s">
        <v>9759</v>
      </c>
      <c r="F91" s="28" t="s">
        <v>591</v>
      </c>
      <c r="G91" s="29">
        <v>939.33000000000004</v>
      </c>
      <c r="H91" s="28">
        <v>0</v>
      </c>
      <c r="I91" s="30">
        <f>ROUND(G91*H91,P4)</f>
        <v>0</v>
      </c>
      <c r="L91" s="30">
        <v>0</v>
      </c>
      <c r="M91" s="24">
        <f>ROUND(G91*L91,P4)</f>
        <v>0</v>
      </c>
      <c r="N91" s="25" t="s">
        <v>7500</v>
      </c>
      <c r="O91" s="31">
        <f>M91*AA91</f>
        <v>0</v>
      </c>
      <c r="P91" s="1">
        <v>3</v>
      </c>
      <c r="AA91" s="1">
        <f>IF(P91=1,$O$3,IF(P91=2,$O$4,$O$5))</f>
        <v>0</v>
      </c>
    </row>
    <row r="92" ht="26.4">
      <c r="A92" s="1" t="s">
        <v>593</v>
      </c>
      <c r="E92" s="27" t="s">
        <v>9760</v>
      </c>
    </row>
    <row r="93" ht="26.4">
      <c r="A93" s="1" t="s">
        <v>594</v>
      </c>
      <c r="E93" s="32" t="s">
        <v>9761</v>
      </c>
    </row>
    <row r="94">
      <c r="A94" s="1" t="s">
        <v>596</v>
      </c>
      <c r="E94" s="27" t="s">
        <v>589</v>
      </c>
    </row>
    <row r="95">
      <c r="A95" s="1" t="s">
        <v>584</v>
      </c>
      <c r="C95" s="22" t="s">
        <v>690</v>
      </c>
      <c r="E95" s="23" t="s">
        <v>691</v>
      </c>
      <c r="L95" s="24">
        <f>SUMIFS(L96:L115,A96:A115,"P")</f>
        <v>0</v>
      </c>
      <c r="M95" s="24">
        <f>SUMIFS(M96:M115,A96:A115,"P")</f>
        <v>0</v>
      </c>
      <c r="N95" s="25"/>
    </row>
    <row r="96" ht="26.4">
      <c r="A96" s="1" t="s">
        <v>587</v>
      </c>
      <c r="B96" s="1">
        <v>21</v>
      </c>
      <c r="C96" s="26" t="s">
        <v>4718</v>
      </c>
      <c r="D96" t="s">
        <v>4719</v>
      </c>
      <c r="E96" s="27" t="s">
        <v>4720</v>
      </c>
      <c r="F96" s="28" t="s">
        <v>695</v>
      </c>
      <c r="G96" s="29">
        <v>19.344999999999999</v>
      </c>
      <c r="H96" s="28">
        <v>0</v>
      </c>
      <c r="I96" s="30">
        <f>ROUND(G96*H96,P4)</f>
        <v>0</v>
      </c>
      <c r="L96" s="30">
        <v>0</v>
      </c>
      <c r="M96" s="24">
        <f>ROUND(G96*L96,P4)</f>
        <v>0</v>
      </c>
      <c r="N96" s="25" t="s">
        <v>589</v>
      </c>
      <c r="O96" s="31">
        <f>M96*AA96</f>
        <v>0</v>
      </c>
      <c r="P96" s="1">
        <v>3</v>
      </c>
      <c r="AA96" s="1">
        <f>IF(P96=1,$O$3,IF(P96=2,$O$4,$O$5))</f>
        <v>0</v>
      </c>
    </row>
    <row r="97" ht="39.6">
      <c r="A97" s="1" t="s">
        <v>593</v>
      </c>
      <c r="E97" s="27" t="s">
        <v>702</v>
      </c>
    </row>
    <row r="98" ht="26.4">
      <c r="A98" s="1" t="s">
        <v>594</v>
      </c>
      <c r="E98" s="32" t="s">
        <v>9762</v>
      </c>
    </row>
    <row r="99" ht="158.4">
      <c r="A99" s="1" t="s">
        <v>596</v>
      </c>
      <c r="E99" s="27" t="s">
        <v>698</v>
      </c>
    </row>
    <row r="100" ht="39.6">
      <c r="A100" s="1" t="s">
        <v>587</v>
      </c>
      <c r="B100" s="1">
        <v>22</v>
      </c>
      <c r="C100" s="26" t="s">
        <v>9763</v>
      </c>
      <c r="D100" t="s">
        <v>9764</v>
      </c>
      <c r="E100" s="27" t="s">
        <v>9765</v>
      </c>
      <c r="F100" s="28" t="s">
        <v>695</v>
      </c>
      <c r="G100" s="29">
        <v>638.74400000000003</v>
      </c>
      <c r="H100" s="28">
        <v>0</v>
      </c>
      <c r="I100" s="30">
        <f>ROUND(G100*H100,P4)</f>
        <v>0</v>
      </c>
      <c r="L100" s="30">
        <v>0</v>
      </c>
      <c r="M100" s="24">
        <f>ROUND(G100*L100,P4)</f>
        <v>0</v>
      </c>
      <c r="N100" s="25" t="s">
        <v>589</v>
      </c>
      <c r="O100" s="31">
        <f>M100*AA100</f>
        <v>0</v>
      </c>
      <c r="P100" s="1">
        <v>3</v>
      </c>
      <c r="AA100" s="1">
        <f>IF(P100=1,$O$3,IF(P100=2,$O$4,$O$5))</f>
        <v>0</v>
      </c>
    </row>
    <row r="101" ht="39.6">
      <c r="A101" s="1" t="s">
        <v>593</v>
      </c>
      <c r="E101" s="27" t="s">
        <v>702</v>
      </c>
    </row>
    <row r="102">
      <c r="A102" s="1" t="s">
        <v>594</v>
      </c>
      <c r="E102" s="32" t="s">
        <v>9766</v>
      </c>
    </row>
    <row r="103" ht="158.4">
      <c r="A103" s="1" t="s">
        <v>596</v>
      </c>
      <c r="E103" s="27" t="s">
        <v>698</v>
      </c>
    </row>
    <row r="104" ht="39.6">
      <c r="A104" s="1" t="s">
        <v>587</v>
      </c>
      <c r="B104" s="1">
        <v>23</v>
      </c>
      <c r="C104" s="26" t="s">
        <v>699</v>
      </c>
      <c r="D104" t="s">
        <v>700</v>
      </c>
      <c r="E104" s="27" t="s">
        <v>701</v>
      </c>
      <c r="F104" s="28" t="s">
        <v>695</v>
      </c>
      <c r="G104" s="29">
        <v>119.52</v>
      </c>
      <c r="H104" s="28">
        <v>0</v>
      </c>
      <c r="I104" s="30">
        <f>ROUND(G104*H104,P4)</f>
        <v>0</v>
      </c>
      <c r="L104" s="30">
        <v>0</v>
      </c>
      <c r="M104" s="24">
        <f>ROUND(G104*L104,P4)</f>
        <v>0</v>
      </c>
      <c r="N104" s="25" t="s">
        <v>589</v>
      </c>
      <c r="O104" s="31">
        <f>M104*AA104</f>
        <v>0</v>
      </c>
      <c r="P104" s="1">
        <v>3</v>
      </c>
      <c r="AA104" s="1">
        <f>IF(P104=1,$O$3,IF(P104=2,$O$4,$O$5))</f>
        <v>0</v>
      </c>
    </row>
    <row r="105" ht="39.6">
      <c r="A105" s="1" t="s">
        <v>593</v>
      </c>
      <c r="E105" s="27" t="s">
        <v>702</v>
      </c>
    </row>
    <row r="106">
      <c r="A106" s="1" t="s">
        <v>594</v>
      </c>
      <c r="E106" s="32" t="s">
        <v>9767</v>
      </c>
    </row>
    <row r="107" ht="158.4">
      <c r="A107" s="1" t="s">
        <v>596</v>
      </c>
      <c r="E107" s="27" t="s">
        <v>698</v>
      </c>
    </row>
    <row r="108" ht="26.4">
      <c r="A108" s="1" t="s">
        <v>587</v>
      </c>
      <c r="B108" s="1">
        <v>24</v>
      </c>
      <c r="C108" s="26" t="s">
        <v>4448</v>
      </c>
      <c r="D108" t="s">
        <v>4449</v>
      </c>
      <c r="E108" s="27" t="s">
        <v>4450</v>
      </c>
      <c r="F108" s="28" t="s">
        <v>695</v>
      </c>
      <c r="G108" s="29">
        <v>6.2779999999999996</v>
      </c>
      <c r="H108" s="28">
        <v>0</v>
      </c>
      <c r="I108" s="30">
        <f>ROUND(G108*H108,P4)</f>
        <v>0</v>
      </c>
      <c r="L108" s="30">
        <v>0</v>
      </c>
      <c r="M108" s="24">
        <f>ROUND(G108*L108,P4)</f>
        <v>0</v>
      </c>
      <c r="N108" s="25" t="s">
        <v>589</v>
      </c>
      <c r="O108" s="31">
        <f>M108*AA108</f>
        <v>0</v>
      </c>
      <c r="P108" s="1">
        <v>3</v>
      </c>
      <c r="AA108" s="1">
        <f>IF(P108=1,$O$3,IF(P108=2,$O$4,$O$5))</f>
        <v>0</v>
      </c>
    </row>
    <row r="109" ht="52.8">
      <c r="A109" s="1" t="s">
        <v>593</v>
      </c>
      <c r="E109" s="27" t="s">
        <v>9768</v>
      </c>
    </row>
    <row r="110">
      <c r="A110" s="1" t="s">
        <v>594</v>
      </c>
      <c r="E110" s="32" t="s">
        <v>9769</v>
      </c>
    </row>
    <row r="111" ht="158.4">
      <c r="A111" s="1" t="s">
        <v>596</v>
      </c>
      <c r="E111" s="27" t="s">
        <v>698</v>
      </c>
    </row>
    <row r="112" ht="26.4">
      <c r="A112" s="1" t="s">
        <v>587</v>
      </c>
      <c r="B112" s="1">
        <v>25</v>
      </c>
      <c r="C112" s="26" t="s">
        <v>2717</v>
      </c>
      <c r="D112" t="s">
        <v>2718</v>
      </c>
      <c r="E112" s="27" t="s">
        <v>2719</v>
      </c>
      <c r="F112" s="28" t="s">
        <v>695</v>
      </c>
      <c r="G112" s="29">
        <v>0.85699999999999998</v>
      </c>
      <c r="H112" s="28">
        <v>0</v>
      </c>
      <c r="I112" s="30">
        <f>ROUND(G112*H112,P4)</f>
        <v>0</v>
      </c>
      <c r="L112" s="30">
        <v>0</v>
      </c>
      <c r="M112" s="24">
        <f>ROUND(G112*L112,P4)</f>
        <v>0</v>
      </c>
      <c r="N112" s="25" t="s">
        <v>589</v>
      </c>
      <c r="O112" s="31">
        <f>M112*AA112</f>
        <v>0</v>
      </c>
      <c r="P112" s="1">
        <v>3</v>
      </c>
      <c r="AA112" s="1">
        <f>IF(P112=1,$O$3,IF(P112=2,$O$4,$O$5))</f>
        <v>0</v>
      </c>
    </row>
    <row r="113" ht="39.6">
      <c r="A113" s="1" t="s">
        <v>593</v>
      </c>
      <c r="E113" s="27" t="s">
        <v>3706</v>
      </c>
    </row>
    <row r="114">
      <c r="A114" s="1" t="s">
        <v>594</v>
      </c>
      <c r="E114" s="32" t="s">
        <v>9770</v>
      </c>
    </row>
    <row r="115" ht="158.4">
      <c r="A115" s="1" t="s">
        <v>596</v>
      </c>
      <c r="E115" s="27" t="s">
        <v>698</v>
      </c>
    </row>
    <row r="116">
      <c r="A116" s="1" t="s">
        <v>584</v>
      </c>
      <c r="C116" s="22" t="s">
        <v>9771</v>
      </c>
      <c r="E116" s="23" t="s">
        <v>9772</v>
      </c>
      <c r="L116" s="24">
        <f>SUMIFS(L117:L120,A117:A120,"P")</f>
        <v>0</v>
      </c>
      <c r="M116" s="24">
        <f>SUMIFS(M117:M120,A117:A120,"P")</f>
        <v>0</v>
      </c>
      <c r="N116" s="25"/>
    </row>
    <row r="117" ht="26.4">
      <c r="A117" s="1" t="s">
        <v>587</v>
      </c>
      <c r="B117" s="1">
        <v>26</v>
      </c>
      <c r="C117" s="26" t="s">
        <v>9773</v>
      </c>
      <c r="D117" t="s">
        <v>589</v>
      </c>
      <c r="E117" s="27" t="s">
        <v>9774</v>
      </c>
      <c r="F117" s="28" t="s">
        <v>695</v>
      </c>
      <c r="G117" s="29">
        <v>200</v>
      </c>
      <c r="H117" s="28">
        <v>0</v>
      </c>
      <c r="I117" s="30">
        <f>ROUND(G117*H117,P4)</f>
        <v>0</v>
      </c>
      <c r="L117" s="30">
        <v>0</v>
      </c>
      <c r="M117" s="24">
        <f>ROUND(G117*L117,P4)</f>
        <v>0</v>
      </c>
      <c r="N117" s="25" t="s">
        <v>7500</v>
      </c>
      <c r="O117" s="31">
        <f>M117*AA117</f>
        <v>0</v>
      </c>
      <c r="P117" s="1">
        <v>3</v>
      </c>
      <c r="AA117" s="1">
        <f>IF(P117=1,$O$3,IF(P117=2,$O$4,$O$5))</f>
        <v>0</v>
      </c>
    </row>
    <row r="118" ht="26.4">
      <c r="A118" s="1" t="s">
        <v>593</v>
      </c>
      <c r="E118" s="27" t="s">
        <v>9775</v>
      </c>
    </row>
    <row r="119" ht="26.4">
      <c r="A119" s="1" t="s">
        <v>594</v>
      </c>
      <c r="E119" s="32" t="s">
        <v>9776</v>
      </c>
    </row>
    <row r="120">
      <c r="A120" s="1" t="s">
        <v>596</v>
      </c>
      <c r="E120" s="27" t="s">
        <v>589</v>
      </c>
    </row>
    <row r="121">
      <c r="A121" s="1" t="s">
        <v>584</v>
      </c>
      <c r="C121" s="22" t="s">
        <v>7690</v>
      </c>
      <c r="E121" s="23" t="s">
        <v>7691</v>
      </c>
      <c r="L121" s="24">
        <f>SUMIFS(L122:L125,A122:A125,"P")</f>
        <v>0</v>
      </c>
      <c r="M121" s="24">
        <f>SUMIFS(M122:M125,A122:A125,"P")</f>
        <v>0</v>
      </c>
      <c r="N121" s="25"/>
    </row>
    <row r="122">
      <c r="A122" s="1" t="s">
        <v>587</v>
      </c>
      <c r="B122" s="1">
        <v>28</v>
      </c>
      <c r="C122" s="26" t="s">
        <v>9777</v>
      </c>
      <c r="D122" t="s">
        <v>589</v>
      </c>
      <c r="E122" s="27" t="s">
        <v>9778</v>
      </c>
      <c r="F122" s="28" t="s">
        <v>695</v>
      </c>
      <c r="G122" s="29">
        <v>1</v>
      </c>
      <c r="H122" s="28">
        <v>0</v>
      </c>
      <c r="I122" s="30">
        <f>ROUND(G122*H122,P4)</f>
        <v>0</v>
      </c>
      <c r="L122" s="30">
        <v>0</v>
      </c>
      <c r="M122" s="24">
        <f>ROUND(G122*L122,P4)</f>
        <v>0</v>
      </c>
      <c r="N122" s="25" t="s">
        <v>7500</v>
      </c>
      <c r="O122" s="31">
        <f>M122*AA122</f>
        <v>0</v>
      </c>
      <c r="P122" s="1">
        <v>3</v>
      </c>
      <c r="AA122" s="1">
        <f>IF(P122=1,$O$3,IF(P122=2,$O$4,$O$5))</f>
        <v>0</v>
      </c>
    </row>
    <row r="123">
      <c r="A123" s="1" t="s">
        <v>593</v>
      </c>
      <c r="E123" s="27" t="s">
        <v>9779</v>
      </c>
    </row>
    <row r="124">
      <c r="A124" s="1" t="s">
        <v>594</v>
      </c>
      <c r="E124" s="32" t="s">
        <v>3860</v>
      </c>
    </row>
    <row r="125">
      <c r="A125" s="1" t="s">
        <v>596</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9780</v>
      </c>
      <c r="E8" s="23" t="s">
        <v>459</v>
      </c>
      <c r="L8" s="24">
        <f>L9</f>
        <v>0</v>
      </c>
      <c r="M8" s="24">
        <f>M9</f>
        <v>0</v>
      </c>
      <c r="N8" s="25"/>
    </row>
    <row r="9">
      <c r="A9" s="1" t="s">
        <v>6985</v>
      </c>
      <c r="C9" s="22" t="s">
        <v>9781</v>
      </c>
      <c r="E9" s="23" t="s">
        <v>9782</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9783</v>
      </c>
      <c r="D11" t="s">
        <v>589</v>
      </c>
      <c r="E11" s="27" t="s">
        <v>9784</v>
      </c>
      <c r="F11" s="28" t="s">
        <v>591</v>
      </c>
      <c r="G11" s="29">
        <v>0.29999999999999999</v>
      </c>
      <c r="H11" s="28">
        <v>0</v>
      </c>
      <c r="I11" s="30">
        <f>ROUND(G11*H11,P4)</f>
        <v>0</v>
      </c>
      <c r="L11" s="30">
        <v>0</v>
      </c>
      <c r="M11" s="24">
        <f>ROUND(G11*L11,P4)</f>
        <v>0</v>
      </c>
      <c r="N11" s="25" t="s">
        <v>7500</v>
      </c>
      <c r="O11" s="31">
        <f>M11*AA11</f>
        <v>0</v>
      </c>
      <c r="P11" s="1">
        <v>3</v>
      </c>
      <c r="AA11" s="1">
        <f>IF(P11=1,$O$3,IF(P11=2,$O$4,$O$5))</f>
        <v>0</v>
      </c>
    </row>
    <row r="12" ht="26.4">
      <c r="A12" s="1" t="s">
        <v>593</v>
      </c>
      <c r="E12" s="27" t="s">
        <v>9785</v>
      </c>
    </row>
    <row r="13" ht="26.4">
      <c r="A13" s="1" t="s">
        <v>594</v>
      </c>
      <c r="E13" s="32" t="s">
        <v>9786</v>
      </c>
    </row>
    <row r="14">
      <c r="A14" s="1" t="s">
        <v>596</v>
      </c>
      <c r="E14" s="27" t="s">
        <v>589</v>
      </c>
    </row>
    <row r="15">
      <c r="A15" s="1" t="s">
        <v>584</v>
      </c>
      <c r="C15" s="22" t="s">
        <v>2572</v>
      </c>
      <c r="E15" s="23" t="s">
        <v>4106</v>
      </c>
      <c r="L15" s="24">
        <f>SUMIFS(L16:L23,A16:A23,"P")</f>
        <v>0</v>
      </c>
      <c r="M15" s="24">
        <f>SUMIFS(M16:M23,A16:A23,"P")</f>
        <v>0</v>
      </c>
      <c r="N15" s="25"/>
    </row>
    <row r="16" ht="26.4">
      <c r="A16" s="1" t="s">
        <v>587</v>
      </c>
      <c r="B16" s="1">
        <v>2</v>
      </c>
      <c r="C16" s="26" t="s">
        <v>8554</v>
      </c>
      <c r="D16" t="s">
        <v>589</v>
      </c>
      <c r="E16" s="27" t="s">
        <v>8555</v>
      </c>
      <c r="F16" s="28" t="s">
        <v>591</v>
      </c>
      <c r="G16" s="29">
        <v>0.059999999999999998</v>
      </c>
      <c r="H16" s="28">
        <v>2.1600000000000001</v>
      </c>
      <c r="I16" s="30">
        <f>ROUND(G16*H16,P4)</f>
        <v>0</v>
      </c>
      <c r="L16" s="30">
        <v>0</v>
      </c>
      <c r="M16" s="24">
        <f>ROUND(G16*L16,P4)</f>
        <v>0</v>
      </c>
      <c r="N16" s="25" t="s">
        <v>7500</v>
      </c>
      <c r="O16" s="31">
        <f>M16*AA16</f>
        <v>0</v>
      </c>
      <c r="P16" s="1">
        <v>3</v>
      </c>
      <c r="AA16" s="1">
        <f>IF(P16=1,$O$3,IF(P16=2,$O$4,$O$5))</f>
        <v>0</v>
      </c>
    </row>
    <row r="17" ht="26.4">
      <c r="A17" s="1" t="s">
        <v>593</v>
      </c>
      <c r="E17" s="27" t="s">
        <v>8556</v>
      </c>
    </row>
    <row r="18" ht="26.4">
      <c r="A18" s="1" t="s">
        <v>594</v>
      </c>
      <c r="E18" s="32" t="s">
        <v>9787</v>
      </c>
    </row>
    <row r="19">
      <c r="A19" s="1" t="s">
        <v>596</v>
      </c>
      <c r="E19" s="27" t="s">
        <v>589</v>
      </c>
    </row>
    <row r="20">
      <c r="A20" s="1" t="s">
        <v>587</v>
      </c>
      <c r="B20" s="1">
        <v>3</v>
      </c>
      <c r="C20" s="26" t="s">
        <v>9788</v>
      </c>
      <c r="D20" t="s">
        <v>589</v>
      </c>
      <c r="E20" s="27" t="s">
        <v>9789</v>
      </c>
      <c r="F20" s="28" t="s">
        <v>591</v>
      </c>
      <c r="G20" s="29">
        <v>0.311</v>
      </c>
      <c r="H20" s="28">
        <v>2.5018699999999998</v>
      </c>
      <c r="I20" s="30">
        <f>ROUND(G20*H20,P4)</f>
        <v>0</v>
      </c>
      <c r="L20" s="30">
        <v>0</v>
      </c>
      <c r="M20" s="24">
        <f>ROUND(G20*L20,P4)</f>
        <v>0</v>
      </c>
      <c r="N20" s="25" t="s">
        <v>7500</v>
      </c>
      <c r="O20" s="31">
        <f>M20*AA20</f>
        <v>0</v>
      </c>
      <c r="P20" s="1">
        <v>3</v>
      </c>
      <c r="AA20" s="1">
        <f>IF(P20=1,$O$3,IF(P20=2,$O$4,$O$5))</f>
        <v>0</v>
      </c>
    </row>
    <row r="21" ht="26.4">
      <c r="A21" s="1" t="s">
        <v>593</v>
      </c>
      <c r="E21" s="27" t="s">
        <v>9790</v>
      </c>
    </row>
    <row r="22" ht="26.4">
      <c r="A22" s="1" t="s">
        <v>594</v>
      </c>
      <c r="E22" s="32" t="s">
        <v>9791</v>
      </c>
    </row>
    <row r="23">
      <c r="A23" s="1" t="s">
        <v>596</v>
      </c>
      <c r="E23" s="27" t="s">
        <v>589</v>
      </c>
    </row>
    <row r="24">
      <c r="A24" s="1" t="s">
        <v>584</v>
      </c>
      <c r="C24" s="22" t="s">
        <v>2018</v>
      </c>
      <c r="E24" s="23" t="s">
        <v>4023</v>
      </c>
      <c r="L24" s="24">
        <f>SUMIFS(L25:L40,A25:A40,"P")</f>
        <v>0</v>
      </c>
      <c r="M24" s="24">
        <f>SUMIFS(M25:M40,A25:A40,"P")</f>
        <v>0</v>
      </c>
      <c r="N24" s="25"/>
    </row>
    <row r="25">
      <c r="A25" s="1" t="s">
        <v>587</v>
      </c>
      <c r="B25" s="1">
        <v>4</v>
      </c>
      <c r="C25" s="26" t="s">
        <v>9792</v>
      </c>
      <c r="D25" t="s">
        <v>589</v>
      </c>
      <c r="E25" s="27" t="s">
        <v>9793</v>
      </c>
      <c r="F25" s="28" t="s">
        <v>621</v>
      </c>
      <c r="G25" s="29">
        <v>1</v>
      </c>
      <c r="H25" s="28">
        <v>0</v>
      </c>
      <c r="I25" s="30">
        <f>ROUND(G25*H25,P4)</f>
        <v>0</v>
      </c>
      <c r="L25" s="30">
        <v>0</v>
      </c>
      <c r="M25" s="24">
        <f>ROUND(G25*L25,P4)</f>
        <v>0</v>
      </c>
      <c r="N25" s="25" t="s">
        <v>7500</v>
      </c>
      <c r="O25" s="31">
        <f>M25*AA25</f>
        <v>0</v>
      </c>
      <c r="P25" s="1">
        <v>3</v>
      </c>
      <c r="AA25" s="1">
        <f>IF(P25=1,$O$3,IF(P25=2,$O$4,$O$5))</f>
        <v>0</v>
      </c>
    </row>
    <row r="26">
      <c r="A26" s="1" t="s">
        <v>593</v>
      </c>
      <c r="E26" s="27" t="s">
        <v>9793</v>
      </c>
    </row>
    <row r="27">
      <c r="A27" s="1" t="s">
        <v>594</v>
      </c>
      <c r="E27" s="32" t="s">
        <v>3860</v>
      </c>
    </row>
    <row r="28">
      <c r="A28" s="1" t="s">
        <v>596</v>
      </c>
      <c r="E28" s="27" t="s">
        <v>589</v>
      </c>
    </row>
    <row r="29">
      <c r="A29" s="1" t="s">
        <v>587</v>
      </c>
      <c r="B29" s="1">
        <v>5</v>
      </c>
      <c r="C29" s="26" t="s">
        <v>1454</v>
      </c>
      <c r="D29" t="s">
        <v>589</v>
      </c>
      <c r="E29" s="27" t="s">
        <v>9794</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9795</v>
      </c>
    </row>
    <row r="31">
      <c r="A31" s="1" t="s">
        <v>594</v>
      </c>
      <c r="E31" s="32" t="s">
        <v>3860</v>
      </c>
    </row>
    <row r="32">
      <c r="A32" s="1" t="s">
        <v>596</v>
      </c>
      <c r="E32" s="27" t="s">
        <v>589</v>
      </c>
    </row>
    <row r="33">
      <c r="A33" s="1" t="s">
        <v>587</v>
      </c>
      <c r="B33" s="1">
        <v>6</v>
      </c>
      <c r="C33" s="26" t="s">
        <v>8205</v>
      </c>
      <c r="D33" t="s">
        <v>589</v>
      </c>
      <c r="E33" s="27" t="s">
        <v>9796</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9795</v>
      </c>
    </row>
    <row r="35">
      <c r="A35" s="1" t="s">
        <v>594</v>
      </c>
      <c r="E35" s="32" t="s">
        <v>3860</v>
      </c>
    </row>
    <row r="36">
      <c r="A36" s="1" t="s">
        <v>596</v>
      </c>
      <c r="E36" s="27" t="s">
        <v>589</v>
      </c>
    </row>
    <row r="37">
      <c r="A37" s="1" t="s">
        <v>587</v>
      </c>
      <c r="B37" s="1">
        <v>7</v>
      </c>
      <c r="C37" s="26" t="s">
        <v>8208</v>
      </c>
      <c r="D37" t="s">
        <v>589</v>
      </c>
      <c r="E37" s="27" t="s">
        <v>9797</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9793</v>
      </c>
    </row>
    <row r="39">
      <c r="A39" s="1" t="s">
        <v>594</v>
      </c>
      <c r="E39" s="32" t="s">
        <v>3860</v>
      </c>
    </row>
    <row r="40">
      <c r="A40" s="1" t="s">
        <v>596</v>
      </c>
      <c r="E40" s="27" t="s">
        <v>589</v>
      </c>
    </row>
    <row r="41">
      <c r="A41" s="1" t="s">
        <v>584</v>
      </c>
      <c r="C41" s="22" t="s">
        <v>690</v>
      </c>
      <c r="E41" s="23" t="s">
        <v>691</v>
      </c>
      <c r="L41" s="24">
        <f>SUMIFS(L42:L49,A42:A49,"P")</f>
        <v>0</v>
      </c>
      <c r="M41" s="24">
        <f>SUMIFS(M42:M49,A42:A49,"P")</f>
        <v>0</v>
      </c>
      <c r="N41" s="25"/>
    </row>
    <row r="42" ht="39.6">
      <c r="A42" s="1" t="s">
        <v>587</v>
      </c>
      <c r="B42" s="1">
        <v>8</v>
      </c>
      <c r="C42" s="26" t="s">
        <v>2681</v>
      </c>
      <c r="D42" t="s">
        <v>2682</v>
      </c>
      <c r="E42" s="27" t="s">
        <v>2683</v>
      </c>
      <c r="F42" s="28" t="s">
        <v>695</v>
      </c>
      <c r="G42" s="29">
        <v>0.54000000000000004</v>
      </c>
      <c r="H42" s="28">
        <v>0</v>
      </c>
      <c r="I42" s="30">
        <f>ROUND(G42*H42,P4)</f>
        <v>0</v>
      </c>
      <c r="L42" s="30">
        <v>0</v>
      </c>
      <c r="M42" s="24">
        <f>ROUND(G42*L42,P4)</f>
        <v>0</v>
      </c>
      <c r="N42" s="25" t="s">
        <v>589</v>
      </c>
      <c r="O42" s="31">
        <f>M42*AA42</f>
        <v>0</v>
      </c>
      <c r="P42" s="1">
        <v>3</v>
      </c>
      <c r="AA42" s="1">
        <f>IF(P42=1,$O$3,IF(P42=2,$O$4,$O$5))</f>
        <v>0</v>
      </c>
    </row>
    <row r="43" ht="39.6">
      <c r="A43" s="1" t="s">
        <v>593</v>
      </c>
      <c r="E43" s="27" t="s">
        <v>696</v>
      </c>
    </row>
    <row r="44">
      <c r="A44" s="1" t="s">
        <v>594</v>
      </c>
      <c r="E44" s="32" t="s">
        <v>9798</v>
      </c>
    </row>
    <row r="45" ht="158.4">
      <c r="A45" s="1" t="s">
        <v>596</v>
      </c>
      <c r="E45" s="27" t="s">
        <v>698</v>
      </c>
    </row>
    <row r="46" ht="26.4">
      <c r="A46" s="1" t="s">
        <v>587</v>
      </c>
      <c r="B46" s="1">
        <v>9</v>
      </c>
      <c r="C46" s="26" t="s">
        <v>4718</v>
      </c>
      <c r="D46" t="s">
        <v>4719</v>
      </c>
      <c r="E46" s="27" t="s">
        <v>4720</v>
      </c>
      <c r="F46" s="28" t="s">
        <v>695</v>
      </c>
      <c r="G46" s="29">
        <v>0.17399999999999999</v>
      </c>
      <c r="H46" s="28">
        <v>0</v>
      </c>
      <c r="I46" s="30">
        <f>ROUND(G46*H46,P4)</f>
        <v>0</v>
      </c>
      <c r="L46" s="30">
        <v>0</v>
      </c>
      <c r="M46" s="24">
        <f>ROUND(G46*L46,P4)</f>
        <v>0</v>
      </c>
      <c r="N46" s="25" t="s">
        <v>589</v>
      </c>
      <c r="O46" s="31">
        <f>M46*AA46</f>
        <v>0</v>
      </c>
      <c r="P46" s="1">
        <v>3</v>
      </c>
      <c r="AA46" s="1">
        <f>IF(P46=1,$O$3,IF(P46=2,$O$4,$O$5))</f>
        <v>0</v>
      </c>
    </row>
    <row r="47" ht="39.6">
      <c r="A47" s="1" t="s">
        <v>593</v>
      </c>
      <c r="E47" s="27" t="s">
        <v>702</v>
      </c>
    </row>
    <row r="48">
      <c r="A48" s="1" t="s">
        <v>594</v>
      </c>
      <c r="E48" s="32" t="s">
        <v>9799</v>
      </c>
    </row>
    <row r="49" ht="158.4">
      <c r="A49" s="1" t="s">
        <v>596</v>
      </c>
      <c r="E49" s="27" t="s">
        <v>698</v>
      </c>
    </row>
    <row r="50">
      <c r="A50" s="1" t="s">
        <v>584</v>
      </c>
      <c r="C50" s="22" t="s">
        <v>4242</v>
      </c>
      <c r="E50" s="23" t="s">
        <v>4242</v>
      </c>
      <c r="L50" s="24">
        <f>SUMIFS(L51:L54,A51:A54,"P")</f>
        <v>0</v>
      </c>
      <c r="M50" s="24">
        <f>SUMIFS(M51:M54,A51:A54,"P")</f>
        <v>0</v>
      </c>
      <c r="N50" s="25"/>
    </row>
    <row r="51">
      <c r="A51" s="1" t="s">
        <v>587</v>
      </c>
      <c r="B51" s="1">
        <v>10</v>
      </c>
      <c r="C51" s="26" t="s">
        <v>8213</v>
      </c>
      <c r="D51" t="s">
        <v>589</v>
      </c>
      <c r="E51" s="27" t="s">
        <v>9800</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9801</v>
      </c>
    </row>
    <row r="53">
      <c r="A53" s="1" t="s">
        <v>594</v>
      </c>
      <c r="E53" s="32" t="s">
        <v>3860</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9802</v>
      </c>
      <c r="E8" s="23" t="s">
        <v>461</v>
      </c>
      <c r="L8" s="24">
        <f>L9</f>
        <v>0</v>
      </c>
      <c r="M8" s="24">
        <f>M9</f>
        <v>0</v>
      </c>
      <c r="N8" s="25"/>
    </row>
    <row r="9">
      <c r="A9" s="1" t="s">
        <v>6985</v>
      </c>
      <c r="C9" s="22" t="s">
        <v>9803</v>
      </c>
      <c r="E9" s="23" t="s">
        <v>9782</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9783</v>
      </c>
      <c r="D11" t="s">
        <v>589</v>
      </c>
      <c r="E11" s="27" t="s">
        <v>9784</v>
      </c>
      <c r="F11" s="28" t="s">
        <v>591</v>
      </c>
      <c r="G11" s="29">
        <v>0.29999999999999999</v>
      </c>
      <c r="H11" s="28">
        <v>0</v>
      </c>
      <c r="I11" s="30">
        <f>ROUND(G11*H11,P4)</f>
        <v>0</v>
      </c>
      <c r="L11" s="30">
        <v>0</v>
      </c>
      <c r="M11" s="24">
        <f>ROUND(G11*L11,P4)</f>
        <v>0</v>
      </c>
      <c r="N11" s="25" t="s">
        <v>7500</v>
      </c>
      <c r="O11" s="31">
        <f>M11*AA11</f>
        <v>0</v>
      </c>
      <c r="P11" s="1">
        <v>3</v>
      </c>
      <c r="AA11" s="1">
        <f>IF(P11=1,$O$3,IF(P11=2,$O$4,$O$5))</f>
        <v>0</v>
      </c>
    </row>
    <row r="12" ht="26.4">
      <c r="A12" s="1" t="s">
        <v>593</v>
      </c>
      <c r="E12" s="27" t="s">
        <v>9785</v>
      </c>
    </row>
    <row r="13" ht="26.4">
      <c r="A13" s="1" t="s">
        <v>594</v>
      </c>
      <c r="E13" s="32" t="s">
        <v>9786</v>
      </c>
    </row>
    <row r="14">
      <c r="A14" s="1" t="s">
        <v>596</v>
      </c>
      <c r="E14" s="27" t="s">
        <v>589</v>
      </c>
    </row>
    <row r="15">
      <c r="A15" s="1" t="s">
        <v>584</v>
      </c>
      <c r="C15" s="22" t="s">
        <v>2572</v>
      </c>
      <c r="E15" s="23" t="s">
        <v>4106</v>
      </c>
      <c r="L15" s="24">
        <f>SUMIFS(L16:L23,A16:A23,"P")</f>
        <v>0</v>
      </c>
      <c r="M15" s="24">
        <f>SUMIFS(M16:M23,A16:A23,"P")</f>
        <v>0</v>
      </c>
      <c r="N15" s="25"/>
    </row>
    <row r="16" ht="26.4">
      <c r="A16" s="1" t="s">
        <v>587</v>
      </c>
      <c r="B16" s="1">
        <v>2</v>
      </c>
      <c r="C16" s="26" t="s">
        <v>8554</v>
      </c>
      <c r="D16" t="s">
        <v>589</v>
      </c>
      <c r="E16" s="27" t="s">
        <v>8555</v>
      </c>
      <c r="F16" s="28" t="s">
        <v>591</v>
      </c>
      <c r="G16" s="29">
        <v>0.059999999999999998</v>
      </c>
      <c r="H16" s="28">
        <v>2.1600000000000001</v>
      </c>
      <c r="I16" s="30">
        <f>ROUND(G16*H16,P4)</f>
        <v>0</v>
      </c>
      <c r="L16" s="30">
        <v>0</v>
      </c>
      <c r="M16" s="24">
        <f>ROUND(G16*L16,P4)</f>
        <v>0</v>
      </c>
      <c r="N16" s="25" t="s">
        <v>7500</v>
      </c>
      <c r="O16" s="31">
        <f>M16*AA16</f>
        <v>0</v>
      </c>
      <c r="P16" s="1">
        <v>3</v>
      </c>
      <c r="AA16" s="1">
        <f>IF(P16=1,$O$3,IF(P16=2,$O$4,$O$5))</f>
        <v>0</v>
      </c>
    </row>
    <row r="17" ht="26.4">
      <c r="A17" s="1" t="s">
        <v>593</v>
      </c>
      <c r="E17" s="27" t="s">
        <v>8556</v>
      </c>
    </row>
    <row r="18" ht="26.4">
      <c r="A18" s="1" t="s">
        <v>594</v>
      </c>
      <c r="E18" s="32" t="s">
        <v>9787</v>
      </c>
    </row>
    <row r="19">
      <c r="A19" s="1" t="s">
        <v>596</v>
      </c>
      <c r="E19" s="27" t="s">
        <v>589</v>
      </c>
    </row>
    <row r="20">
      <c r="A20" s="1" t="s">
        <v>587</v>
      </c>
      <c r="B20" s="1">
        <v>3</v>
      </c>
      <c r="C20" s="26" t="s">
        <v>9788</v>
      </c>
      <c r="D20" t="s">
        <v>589</v>
      </c>
      <c r="E20" s="27" t="s">
        <v>9789</v>
      </c>
      <c r="F20" s="28" t="s">
        <v>591</v>
      </c>
      <c r="G20" s="29">
        <v>0.311</v>
      </c>
      <c r="H20" s="28">
        <v>2.5018699999999998</v>
      </c>
      <c r="I20" s="30">
        <f>ROUND(G20*H20,P4)</f>
        <v>0</v>
      </c>
      <c r="L20" s="30">
        <v>0</v>
      </c>
      <c r="M20" s="24">
        <f>ROUND(G20*L20,P4)</f>
        <v>0</v>
      </c>
      <c r="N20" s="25" t="s">
        <v>7500</v>
      </c>
      <c r="O20" s="31">
        <f>M20*AA20</f>
        <v>0</v>
      </c>
      <c r="P20" s="1">
        <v>3</v>
      </c>
      <c r="AA20" s="1">
        <f>IF(P20=1,$O$3,IF(P20=2,$O$4,$O$5))</f>
        <v>0</v>
      </c>
    </row>
    <row r="21" ht="26.4">
      <c r="A21" s="1" t="s">
        <v>593</v>
      </c>
      <c r="E21" s="27" t="s">
        <v>9790</v>
      </c>
    </row>
    <row r="22" ht="26.4">
      <c r="A22" s="1" t="s">
        <v>594</v>
      </c>
      <c r="E22" s="32" t="s">
        <v>9791</v>
      </c>
    </row>
    <row r="23">
      <c r="A23" s="1" t="s">
        <v>596</v>
      </c>
      <c r="E23" s="27" t="s">
        <v>589</v>
      </c>
    </row>
    <row r="24">
      <c r="A24" s="1" t="s">
        <v>584</v>
      </c>
      <c r="C24" s="22" t="s">
        <v>2018</v>
      </c>
      <c r="E24" s="23" t="s">
        <v>4023</v>
      </c>
      <c r="L24" s="24">
        <f>SUMIFS(L25:L40,A25:A40,"P")</f>
        <v>0</v>
      </c>
      <c r="M24" s="24">
        <f>SUMIFS(M25:M40,A25:A40,"P")</f>
        <v>0</v>
      </c>
      <c r="N24" s="25"/>
    </row>
    <row r="25">
      <c r="A25" s="1" t="s">
        <v>587</v>
      </c>
      <c r="B25" s="1">
        <v>4</v>
      </c>
      <c r="C25" s="26" t="s">
        <v>9792</v>
      </c>
      <c r="D25" t="s">
        <v>589</v>
      </c>
      <c r="E25" s="27" t="s">
        <v>9793</v>
      </c>
      <c r="F25" s="28" t="s">
        <v>621</v>
      </c>
      <c r="G25" s="29">
        <v>1</v>
      </c>
      <c r="H25" s="28">
        <v>0</v>
      </c>
      <c r="I25" s="30">
        <f>ROUND(G25*H25,P4)</f>
        <v>0</v>
      </c>
      <c r="L25" s="30">
        <v>0</v>
      </c>
      <c r="M25" s="24">
        <f>ROUND(G25*L25,P4)</f>
        <v>0</v>
      </c>
      <c r="N25" s="25" t="s">
        <v>7500</v>
      </c>
      <c r="O25" s="31">
        <f>M25*AA25</f>
        <v>0</v>
      </c>
      <c r="P25" s="1">
        <v>3</v>
      </c>
      <c r="AA25" s="1">
        <f>IF(P25=1,$O$3,IF(P25=2,$O$4,$O$5))</f>
        <v>0</v>
      </c>
    </row>
    <row r="26">
      <c r="A26" s="1" t="s">
        <v>593</v>
      </c>
      <c r="E26" s="27" t="s">
        <v>9793</v>
      </c>
    </row>
    <row r="27">
      <c r="A27" s="1" t="s">
        <v>594</v>
      </c>
      <c r="E27" s="32" t="s">
        <v>3860</v>
      </c>
    </row>
    <row r="28">
      <c r="A28" s="1" t="s">
        <v>596</v>
      </c>
      <c r="E28" s="27" t="s">
        <v>589</v>
      </c>
    </row>
    <row r="29">
      <c r="A29" s="1" t="s">
        <v>587</v>
      </c>
      <c r="B29" s="1">
        <v>5</v>
      </c>
      <c r="C29" s="26" t="s">
        <v>1454</v>
      </c>
      <c r="D29" t="s">
        <v>589</v>
      </c>
      <c r="E29" s="27" t="s">
        <v>9794</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9795</v>
      </c>
    </row>
    <row r="31">
      <c r="A31" s="1" t="s">
        <v>594</v>
      </c>
      <c r="E31" s="32" t="s">
        <v>3860</v>
      </c>
    </row>
    <row r="32">
      <c r="A32" s="1" t="s">
        <v>596</v>
      </c>
      <c r="E32" s="27" t="s">
        <v>589</v>
      </c>
    </row>
    <row r="33">
      <c r="A33" s="1" t="s">
        <v>587</v>
      </c>
      <c r="B33" s="1">
        <v>6</v>
      </c>
      <c r="C33" s="26" t="s">
        <v>8205</v>
      </c>
      <c r="D33" t="s">
        <v>589</v>
      </c>
      <c r="E33" s="27" t="s">
        <v>9796</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9795</v>
      </c>
    </row>
    <row r="35">
      <c r="A35" s="1" t="s">
        <v>594</v>
      </c>
      <c r="E35" s="32" t="s">
        <v>3860</v>
      </c>
    </row>
    <row r="36">
      <c r="A36" s="1" t="s">
        <v>596</v>
      </c>
      <c r="E36" s="27" t="s">
        <v>589</v>
      </c>
    </row>
    <row r="37">
      <c r="A37" s="1" t="s">
        <v>587</v>
      </c>
      <c r="B37" s="1">
        <v>7</v>
      </c>
      <c r="C37" s="26" t="s">
        <v>8208</v>
      </c>
      <c r="D37" t="s">
        <v>589</v>
      </c>
      <c r="E37" s="27" t="s">
        <v>9797</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9793</v>
      </c>
    </row>
    <row r="39">
      <c r="A39" s="1" t="s">
        <v>594</v>
      </c>
      <c r="E39" s="32" t="s">
        <v>3860</v>
      </c>
    </row>
    <row r="40">
      <c r="A40" s="1" t="s">
        <v>596</v>
      </c>
      <c r="E40" s="27" t="s">
        <v>589</v>
      </c>
    </row>
    <row r="41">
      <c r="A41" s="1" t="s">
        <v>584</v>
      </c>
      <c r="C41" s="22" t="s">
        <v>690</v>
      </c>
      <c r="E41" s="23" t="s">
        <v>691</v>
      </c>
      <c r="L41" s="24">
        <f>SUMIFS(L42:L49,A42:A49,"P")</f>
        <v>0</v>
      </c>
      <c r="M41" s="24">
        <f>SUMIFS(M42:M49,A42:A49,"P")</f>
        <v>0</v>
      </c>
      <c r="N41" s="25"/>
    </row>
    <row r="42" ht="39.6">
      <c r="A42" s="1" t="s">
        <v>587</v>
      </c>
      <c r="B42" s="1">
        <v>8</v>
      </c>
      <c r="C42" s="26" t="s">
        <v>2681</v>
      </c>
      <c r="D42" t="s">
        <v>2682</v>
      </c>
      <c r="E42" s="27" t="s">
        <v>2683</v>
      </c>
      <c r="F42" s="28" t="s">
        <v>695</v>
      </c>
      <c r="G42" s="29">
        <v>0.54000000000000004</v>
      </c>
      <c r="H42" s="28">
        <v>0</v>
      </c>
      <c r="I42" s="30">
        <f>ROUND(G42*H42,P4)</f>
        <v>0</v>
      </c>
      <c r="L42" s="30">
        <v>0</v>
      </c>
      <c r="M42" s="24">
        <f>ROUND(G42*L42,P4)</f>
        <v>0</v>
      </c>
      <c r="N42" s="25" t="s">
        <v>589</v>
      </c>
      <c r="O42" s="31">
        <f>M42*AA42</f>
        <v>0</v>
      </c>
      <c r="P42" s="1">
        <v>3</v>
      </c>
      <c r="AA42" s="1">
        <f>IF(P42=1,$O$3,IF(P42=2,$O$4,$O$5))</f>
        <v>0</v>
      </c>
    </row>
    <row r="43" ht="39.6">
      <c r="A43" s="1" t="s">
        <v>593</v>
      </c>
      <c r="E43" s="27" t="s">
        <v>696</v>
      </c>
    </row>
    <row r="44">
      <c r="A44" s="1" t="s">
        <v>594</v>
      </c>
      <c r="E44" s="32" t="s">
        <v>9798</v>
      </c>
    </row>
    <row r="45" ht="158.4">
      <c r="A45" s="1" t="s">
        <v>596</v>
      </c>
      <c r="E45" s="27" t="s">
        <v>698</v>
      </c>
    </row>
    <row r="46" ht="26.4">
      <c r="A46" s="1" t="s">
        <v>587</v>
      </c>
      <c r="B46" s="1">
        <v>9</v>
      </c>
      <c r="C46" s="26" t="s">
        <v>4718</v>
      </c>
      <c r="D46" t="s">
        <v>4719</v>
      </c>
      <c r="E46" s="27" t="s">
        <v>4720</v>
      </c>
      <c r="F46" s="28" t="s">
        <v>695</v>
      </c>
      <c r="G46" s="29">
        <v>0.17399999999999999</v>
      </c>
      <c r="H46" s="28">
        <v>0</v>
      </c>
      <c r="I46" s="30">
        <f>ROUND(G46*H46,P4)</f>
        <v>0</v>
      </c>
      <c r="L46" s="30">
        <v>0</v>
      </c>
      <c r="M46" s="24">
        <f>ROUND(G46*L46,P4)</f>
        <v>0</v>
      </c>
      <c r="N46" s="25" t="s">
        <v>589</v>
      </c>
      <c r="O46" s="31">
        <f>M46*AA46</f>
        <v>0</v>
      </c>
      <c r="P46" s="1">
        <v>3</v>
      </c>
      <c r="AA46" s="1">
        <f>IF(P46=1,$O$3,IF(P46=2,$O$4,$O$5))</f>
        <v>0</v>
      </c>
    </row>
    <row r="47" ht="39.6">
      <c r="A47" s="1" t="s">
        <v>593</v>
      </c>
      <c r="E47" s="27" t="s">
        <v>702</v>
      </c>
    </row>
    <row r="48">
      <c r="A48" s="1" t="s">
        <v>594</v>
      </c>
      <c r="E48" s="32" t="s">
        <v>9799</v>
      </c>
    </row>
    <row r="49" ht="158.4">
      <c r="A49" s="1" t="s">
        <v>596</v>
      </c>
      <c r="E49" s="27" t="s">
        <v>698</v>
      </c>
    </row>
    <row r="50">
      <c r="A50" s="1" t="s">
        <v>584</v>
      </c>
      <c r="C50" s="22" t="s">
        <v>4242</v>
      </c>
      <c r="E50" s="23" t="s">
        <v>4242</v>
      </c>
      <c r="L50" s="24">
        <f>SUMIFS(L51:L54,A51:A54,"P")</f>
        <v>0</v>
      </c>
      <c r="M50" s="24">
        <f>SUMIFS(M51:M54,A51:A54,"P")</f>
        <v>0</v>
      </c>
      <c r="N50" s="25"/>
    </row>
    <row r="51">
      <c r="A51" s="1" t="s">
        <v>587</v>
      </c>
      <c r="B51" s="1">
        <v>10</v>
      </c>
      <c r="C51" s="26" t="s">
        <v>8213</v>
      </c>
      <c r="D51" t="s">
        <v>589</v>
      </c>
      <c r="E51" s="27" t="s">
        <v>9800</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9801</v>
      </c>
    </row>
    <row r="53">
      <c r="A53" s="1" t="s">
        <v>594</v>
      </c>
      <c r="E53" s="32" t="s">
        <v>3860</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9804</v>
      </c>
      <c r="E8" s="23" t="s">
        <v>463</v>
      </c>
      <c r="L8" s="24">
        <f>L9</f>
        <v>0</v>
      </c>
      <c r="M8" s="24">
        <f>M9</f>
        <v>0</v>
      </c>
      <c r="N8" s="25"/>
    </row>
    <row r="9">
      <c r="A9" s="1" t="s">
        <v>6985</v>
      </c>
      <c r="C9" s="22" t="s">
        <v>9805</v>
      </c>
      <c r="E9" s="23" t="s">
        <v>9782</v>
      </c>
      <c r="L9" s="24">
        <f>L10+L15+L24+L41+L50</f>
        <v>0</v>
      </c>
      <c r="M9" s="24">
        <f>M10+M15+M24+M41+M50</f>
        <v>0</v>
      </c>
      <c r="N9" s="25"/>
    </row>
    <row r="10">
      <c r="A10" s="1" t="s">
        <v>584</v>
      </c>
      <c r="C10" s="22" t="s">
        <v>585</v>
      </c>
      <c r="E10" s="23" t="s">
        <v>586</v>
      </c>
      <c r="L10" s="24">
        <f>SUMIFS(L11:L14,A11:A14,"P")</f>
        <v>0</v>
      </c>
      <c r="M10" s="24">
        <f>SUMIFS(M11:M14,A11:A14,"P")</f>
        <v>0</v>
      </c>
      <c r="N10" s="25"/>
    </row>
    <row r="11" ht="26.4">
      <c r="A11" s="1" t="s">
        <v>587</v>
      </c>
      <c r="B11" s="1">
        <v>1</v>
      </c>
      <c r="C11" s="26" t="s">
        <v>9783</v>
      </c>
      <c r="D11" t="s">
        <v>589</v>
      </c>
      <c r="E11" s="27" t="s">
        <v>9784</v>
      </c>
      <c r="F11" s="28" t="s">
        <v>591</v>
      </c>
      <c r="G11" s="29">
        <v>0.29999999999999999</v>
      </c>
      <c r="H11" s="28">
        <v>0</v>
      </c>
      <c r="I11" s="30">
        <f>ROUND(G11*H11,P4)</f>
        <v>0</v>
      </c>
      <c r="L11" s="30">
        <v>0</v>
      </c>
      <c r="M11" s="24">
        <f>ROUND(G11*L11,P4)</f>
        <v>0</v>
      </c>
      <c r="N11" s="25" t="s">
        <v>7500</v>
      </c>
      <c r="O11" s="31">
        <f>M11*AA11</f>
        <v>0</v>
      </c>
      <c r="P11" s="1">
        <v>3</v>
      </c>
      <c r="AA11" s="1">
        <f>IF(P11=1,$O$3,IF(P11=2,$O$4,$O$5))</f>
        <v>0</v>
      </c>
    </row>
    <row r="12" ht="26.4">
      <c r="A12" s="1" t="s">
        <v>593</v>
      </c>
      <c r="E12" s="27" t="s">
        <v>9785</v>
      </c>
    </row>
    <row r="13" ht="26.4">
      <c r="A13" s="1" t="s">
        <v>594</v>
      </c>
      <c r="E13" s="32" t="s">
        <v>9786</v>
      </c>
    </row>
    <row r="14">
      <c r="A14" s="1" t="s">
        <v>596</v>
      </c>
      <c r="E14" s="27" t="s">
        <v>589</v>
      </c>
    </row>
    <row r="15">
      <c r="A15" s="1" t="s">
        <v>584</v>
      </c>
      <c r="C15" s="22" t="s">
        <v>2572</v>
      </c>
      <c r="E15" s="23" t="s">
        <v>4106</v>
      </c>
      <c r="L15" s="24">
        <f>SUMIFS(L16:L23,A16:A23,"P")</f>
        <v>0</v>
      </c>
      <c r="M15" s="24">
        <f>SUMIFS(M16:M23,A16:A23,"P")</f>
        <v>0</v>
      </c>
      <c r="N15" s="25"/>
    </row>
    <row r="16" ht="26.4">
      <c r="A16" s="1" t="s">
        <v>587</v>
      </c>
      <c r="B16" s="1">
        <v>2</v>
      </c>
      <c r="C16" s="26" t="s">
        <v>8554</v>
      </c>
      <c r="D16" t="s">
        <v>589</v>
      </c>
      <c r="E16" s="27" t="s">
        <v>8555</v>
      </c>
      <c r="F16" s="28" t="s">
        <v>591</v>
      </c>
      <c r="G16" s="29">
        <v>0.059999999999999998</v>
      </c>
      <c r="H16" s="28">
        <v>2.1600000000000001</v>
      </c>
      <c r="I16" s="30">
        <f>ROUND(G16*H16,P4)</f>
        <v>0</v>
      </c>
      <c r="L16" s="30">
        <v>0</v>
      </c>
      <c r="M16" s="24">
        <f>ROUND(G16*L16,P4)</f>
        <v>0</v>
      </c>
      <c r="N16" s="25" t="s">
        <v>7500</v>
      </c>
      <c r="O16" s="31">
        <f>M16*AA16</f>
        <v>0</v>
      </c>
      <c r="P16" s="1">
        <v>3</v>
      </c>
      <c r="AA16" s="1">
        <f>IF(P16=1,$O$3,IF(P16=2,$O$4,$O$5))</f>
        <v>0</v>
      </c>
    </row>
    <row r="17" ht="26.4">
      <c r="A17" s="1" t="s">
        <v>593</v>
      </c>
      <c r="E17" s="27" t="s">
        <v>8556</v>
      </c>
    </row>
    <row r="18" ht="26.4">
      <c r="A18" s="1" t="s">
        <v>594</v>
      </c>
      <c r="E18" s="32" t="s">
        <v>9787</v>
      </c>
    </row>
    <row r="19">
      <c r="A19" s="1" t="s">
        <v>596</v>
      </c>
      <c r="E19" s="27" t="s">
        <v>589</v>
      </c>
    </row>
    <row r="20">
      <c r="A20" s="1" t="s">
        <v>587</v>
      </c>
      <c r="B20" s="1">
        <v>3</v>
      </c>
      <c r="C20" s="26" t="s">
        <v>9788</v>
      </c>
      <c r="D20" t="s">
        <v>589</v>
      </c>
      <c r="E20" s="27" t="s">
        <v>9789</v>
      </c>
      <c r="F20" s="28" t="s">
        <v>591</v>
      </c>
      <c r="G20" s="29">
        <v>0.311</v>
      </c>
      <c r="H20" s="28">
        <v>2.5018699999999998</v>
      </c>
      <c r="I20" s="30">
        <f>ROUND(G20*H20,P4)</f>
        <v>0</v>
      </c>
      <c r="L20" s="30">
        <v>0</v>
      </c>
      <c r="M20" s="24">
        <f>ROUND(G20*L20,P4)</f>
        <v>0</v>
      </c>
      <c r="N20" s="25" t="s">
        <v>7500</v>
      </c>
      <c r="O20" s="31">
        <f>M20*AA20</f>
        <v>0</v>
      </c>
      <c r="P20" s="1">
        <v>3</v>
      </c>
      <c r="AA20" s="1">
        <f>IF(P20=1,$O$3,IF(P20=2,$O$4,$O$5))</f>
        <v>0</v>
      </c>
    </row>
    <row r="21" ht="26.4">
      <c r="A21" s="1" t="s">
        <v>593</v>
      </c>
      <c r="E21" s="27" t="s">
        <v>9790</v>
      </c>
    </row>
    <row r="22" ht="26.4">
      <c r="A22" s="1" t="s">
        <v>594</v>
      </c>
      <c r="E22" s="32" t="s">
        <v>9791</v>
      </c>
    </row>
    <row r="23">
      <c r="A23" s="1" t="s">
        <v>596</v>
      </c>
      <c r="E23" s="27" t="s">
        <v>589</v>
      </c>
    </row>
    <row r="24">
      <c r="A24" s="1" t="s">
        <v>584</v>
      </c>
      <c r="C24" s="22" t="s">
        <v>2018</v>
      </c>
      <c r="E24" s="23" t="s">
        <v>4023</v>
      </c>
      <c r="L24" s="24">
        <f>SUMIFS(L25:L40,A25:A40,"P")</f>
        <v>0</v>
      </c>
      <c r="M24" s="24">
        <f>SUMIFS(M25:M40,A25:A40,"P")</f>
        <v>0</v>
      </c>
      <c r="N24" s="25"/>
    </row>
    <row r="25">
      <c r="A25" s="1" t="s">
        <v>587</v>
      </c>
      <c r="B25" s="1">
        <v>4</v>
      </c>
      <c r="C25" s="26" t="s">
        <v>9792</v>
      </c>
      <c r="D25" t="s">
        <v>589</v>
      </c>
      <c r="E25" s="27" t="s">
        <v>9793</v>
      </c>
      <c r="F25" s="28" t="s">
        <v>621</v>
      </c>
      <c r="G25" s="29">
        <v>1</v>
      </c>
      <c r="H25" s="28">
        <v>0</v>
      </c>
      <c r="I25" s="30">
        <f>ROUND(G25*H25,P4)</f>
        <v>0</v>
      </c>
      <c r="L25" s="30">
        <v>0</v>
      </c>
      <c r="M25" s="24">
        <f>ROUND(G25*L25,P4)</f>
        <v>0</v>
      </c>
      <c r="N25" s="25" t="s">
        <v>7500</v>
      </c>
      <c r="O25" s="31">
        <f>M25*AA25</f>
        <v>0</v>
      </c>
      <c r="P25" s="1">
        <v>3</v>
      </c>
      <c r="AA25" s="1">
        <f>IF(P25=1,$O$3,IF(P25=2,$O$4,$O$5))</f>
        <v>0</v>
      </c>
    </row>
    <row r="26">
      <c r="A26" s="1" t="s">
        <v>593</v>
      </c>
      <c r="E26" s="27" t="s">
        <v>9793</v>
      </c>
    </row>
    <row r="27">
      <c r="A27" s="1" t="s">
        <v>594</v>
      </c>
      <c r="E27" s="32" t="s">
        <v>3860</v>
      </c>
    </row>
    <row r="28">
      <c r="A28" s="1" t="s">
        <v>596</v>
      </c>
      <c r="E28" s="27" t="s">
        <v>589</v>
      </c>
    </row>
    <row r="29">
      <c r="A29" s="1" t="s">
        <v>587</v>
      </c>
      <c r="B29" s="1">
        <v>5</v>
      </c>
      <c r="C29" s="26" t="s">
        <v>1454</v>
      </c>
      <c r="D29" t="s">
        <v>589</v>
      </c>
      <c r="E29" s="27" t="s">
        <v>9794</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9795</v>
      </c>
    </row>
    <row r="31">
      <c r="A31" s="1" t="s">
        <v>594</v>
      </c>
      <c r="E31" s="32" t="s">
        <v>3860</v>
      </c>
    </row>
    <row r="32">
      <c r="A32" s="1" t="s">
        <v>596</v>
      </c>
      <c r="E32" s="27" t="s">
        <v>589</v>
      </c>
    </row>
    <row r="33">
      <c r="A33" s="1" t="s">
        <v>587</v>
      </c>
      <c r="B33" s="1">
        <v>6</v>
      </c>
      <c r="C33" s="26" t="s">
        <v>8205</v>
      </c>
      <c r="D33" t="s">
        <v>589</v>
      </c>
      <c r="E33" s="27" t="s">
        <v>9796</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9795</v>
      </c>
    </row>
    <row r="35">
      <c r="A35" s="1" t="s">
        <v>594</v>
      </c>
      <c r="E35" s="32" t="s">
        <v>3860</v>
      </c>
    </row>
    <row r="36">
      <c r="A36" s="1" t="s">
        <v>596</v>
      </c>
      <c r="E36" s="27" t="s">
        <v>589</v>
      </c>
    </row>
    <row r="37">
      <c r="A37" s="1" t="s">
        <v>587</v>
      </c>
      <c r="B37" s="1">
        <v>7</v>
      </c>
      <c r="C37" s="26" t="s">
        <v>8208</v>
      </c>
      <c r="D37" t="s">
        <v>589</v>
      </c>
      <c r="E37" s="27" t="s">
        <v>9797</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9793</v>
      </c>
    </row>
    <row r="39">
      <c r="A39" s="1" t="s">
        <v>594</v>
      </c>
      <c r="E39" s="32" t="s">
        <v>3860</v>
      </c>
    </row>
    <row r="40">
      <c r="A40" s="1" t="s">
        <v>596</v>
      </c>
      <c r="E40" s="27" t="s">
        <v>589</v>
      </c>
    </row>
    <row r="41">
      <c r="A41" s="1" t="s">
        <v>584</v>
      </c>
      <c r="C41" s="22" t="s">
        <v>690</v>
      </c>
      <c r="E41" s="23" t="s">
        <v>691</v>
      </c>
      <c r="L41" s="24">
        <f>SUMIFS(L42:L49,A42:A49,"P")</f>
        <v>0</v>
      </c>
      <c r="M41" s="24">
        <f>SUMIFS(M42:M49,A42:A49,"P")</f>
        <v>0</v>
      </c>
      <c r="N41" s="25"/>
    </row>
    <row r="42" ht="39.6">
      <c r="A42" s="1" t="s">
        <v>587</v>
      </c>
      <c r="B42" s="1">
        <v>8</v>
      </c>
      <c r="C42" s="26" t="s">
        <v>2681</v>
      </c>
      <c r="D42" t="s">
        <v>2682</v>
      </c>
      <c r="E42" s="27" t="s">
        <v>2683</v>
      </c>
      <c r="F42" s="28" t="s">
        <v>695</v>
      </c>
      <c r="G42" s="29">
        <v>0.54000000000000004</v>
      </c>
      <c r="H42" s="28">
        <v>0</v>
      </c>
      <c r="I42" s="30">
        <f>ROUND(G42*H42,P4)</f>
        <v>0</v>
      </c>
      <c r="L42" s="30">
        <v>0</v>
      </c>
      <c r="M42" s="24">
        <f>ROUND(G42*L42,P4)</f>
        <v>0</v>
      </c>
      <c r="N42" s="25" t="s">
        <v>589</v>
      </c>
      <c r="O42" s="31">
        <f>M42*AA42</f>
        <v>0</v>
      </c>
      <c r="P42" s="1">
        <v>3</v>
      </c>
      <c r="AA42" s="1">
        <f>IF(P42=1,$O$3,IF(P42=2,$O$4,$O$5))</f>
        <v>0</v>
      </c>
    </row>
    <row r="43" ht="39.6">
      <c r="A43" s="1" t="s">
        <v>593</v>
      </c>
      <c r="E43" s="27" t="s">
        <v>696</v>
      </c>
    </row>
    <row r="44">
      <c r="A44" s="1" t="s">
        <v>594</v>
      </c>
      <c r="E44" s="32" t="s">
        <v>9798</v>
      </c>
    </row>
    <row r="45" ht="158.4">
      <c r="A45" s="1" t="s">
        <v>596</v>
      </c>
      <c r="E45" s="27" t="s">
        <v>698</v>
      </c>
    </row>
    <row r="46" ht="26.4">
      <c r="A46" s="1" t="s">
        <v>587</v>
      </c>
      <c r="B46" s="1">
        <v>9</v>
      </c>
      <c r="C46" s="26" t="s">
        <v>4718</v>
      </c>
      <c r="D46" t="s">
        <v>4719</v>
      </c>
      <c r="E46" s="27" t="s">
        <v>4720</v>
      </c>
      <c r="F46" s="28" t="s">
        <v>695</v>
      </c>
      <c r="G46" s="29">
        <v>0.17399999999999999</v>
      </c>
      <c r="H46" s="28">
        <v>0</v>
      </c>
      <c r="I46" s="30">
        <f>ROUND(G46*H46,P4)</f>
        <v>0</v>
      </c>
      <c r="L46" s="30">
        <v>0</v>
      </c>
      <c r="M46" s="24">
        <f>ROUND(G46*L46,P4)</f>
        <v>0</v>
      </c>
      <c r="N46" s="25" t="s">
        <v>589</v>
      </c>
      <c r="O46" s="31">
        <f>M46*AA46</f>
        <v>0</v>
      </c>
      <c r="P46" s="1">
        <v>3</v>
      </c>
      <c r="AA46" s="1">
        <f>IF(P46=1,$O$3,IF(P46=2,$O$4,$O$5))</f>
        <v>0</v>
      </c>
    </row>
    <row r="47" ht="39.6">
      <c r="A47" s="1" t="s">
        <v>593</v>
      </c>
      <c r="E47" s="27" t="s">
        <v>702</v>
      </c>
    </row>
    <row r="48">
      <c r="A48" s="1" t="s">
        <v>594</v>
      </c>
      <c r="E48" s="32" t="s">
        <v>9799</v>
      </c>
    </row>
    <row r="49" ht="158.4">
      <c r="A49" s="1" t="s">
        <v>596</v>
      </c>
      <c r="E49" s="27" t="s">
        <v>698</v>
      </c>
    </row>
    <row r="50">
      <c r="A50" s="1" t="s">
        <v>584</v>
      </c>
      <c r="C50" s="22" t="s">
        <v>4242</v>
      </c>
      <c r="E50" s="23" t="s">
        <v>4242</v>
      </c>
      <c r="L50" s="24">
        <f>SUMIFS(L51:L54,A51:A54,"P")</f>
        <v>0</v>
      </c>
      <c r="M50" s="24">
        <f>SUMIFS(M51:M54,A51:A54,"P")</f>
        <v>0</v>
      </c>
      <c r="N50" s="25"/>
    </row>
    <row r="51">
      <c r="A51" s="1" t="s">
        <v>587</v>
      </c>
      <c r="B51" s="1">
        <v>10</v>
      </c>
      <c r="C51" s="26" t="s">
        <v>8213</v>
      </c>
      <c r="D51" t="s">
        <v>589</v>
      </c>
      <c r="E51" s="27" t="s">
        <v>9800</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9800</v>
      </c>
    </row>
    <row r="53">
      <c r="A53" s="1" t="s">
        <v>594</v>
      </c>
      <c r="E53" s="32" t="s">
        <v>3860</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9806</v>
      </c>
      <c r="E8" s="23" t="s">
        <v>465</v>
      </c>
      <c r="L8" s="24">
        <f>L9</f>
        <v>0</v>
      </c>
      <c r="M8" s="24">
        <f>M9</f>
        <v>0</v>
      </c>
      <c r="N8" s="25"/>
    </row>
    <row r="9">
      <c r="A9" s="1" t="s">
        <v>6985</v>
      </c>
      <c r="C9" s="22" t="s">
        <v>9807</v>
      </c>
      <c r="E9" s="23" t="s">
        <v>9782</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9808</v>
      </c>
      <c r="D11" t="s">
        <v>589</v>
      </c>
      <c r="E11" s="27" t="s">
        <v>9809</v>
      </c>
      <c r="F11" s="28" t="s">
        <v>607</v>
      </c>
      <c r="G11" s="29">
        <v>47.200000000000003</v>
      </c>
      <c r="H11" s="28">
        <v>0</v>
      </c>
      <c r="I11" s="30">
        <f>ROUND(G11*H11,P4)</f>
        <v>0</v>
      </c>
      <c r="L11" s="30">
        <v>0</v>
      </c>
      <c r="M11" s="24">
        <f>ROUND(G11*L11,P4)</f>
        <v>0</v>
      </c>
      <c r="N11" s="25" t="s">
        <v>7500</v>
      </c>
      <c r="O11" s="31">
        <f>M11*AA11</f>
        <v>0</v>
      </c>
      <c r="P11" s="1">
        <v>3</v>
      </c>
      <c r="AA11" s="1">
        <f>IF(P11=1,$O$3,IF(P11=2,$O$4,$O$5))</f>
        <v>0</v>
      </c>
    </row>
    <row r="12">
      <c r="A12" s="1" t="s">
        <v>593</v>
      </c>
      <c r="E12" s="27" t="s">
        <v>9810</v>
      </c>
    </row>
    <row r="13">
      <c r="A13" s="1" t="s">
        <v>594</v>
      </c>
      <c r="E13" s="32" t="s">
        <v>9811</v>
      </c>
    </row>
    <row r="14">
      <c r="A14" s="1" t="s">
        <v>596</v>
      </c>
      <c r="E14" s="27" t="s">
        <v>589</v>
      </c>
    </row>
    <row r="15" ht="26.4">
      <c r="A15" s="1" t="s">
        <v>587</v>
      </c>
      <c r="B15" s="1">
        <v>2</v>
      </c>
      <c r="C15" s="26" t="s">
        <v>9783</v>
      </c>
      <c r="D15" t="s">
        <v>589</v>
      </c>
      <c r="E15" s="27" t="s">
        <v>9784</v>
      </c>
      <c r="F15" s="28" t="s">
        <v>591</v>
      </c>
      <c r="G15" s="29">
        <v>0.71999999999999997</v>
      </c>
      <c r="H15" s="28">
        <v>0</v>
      </c>
      <c r="I15" s="30">
        <f>ROUND(G15*H15,P4)</f>
        <v>0</v>
      </c>
      <c r="L15" s="30">
        <v>0</v>
      </c>
      <c r="M15" s="24">
        <f>ROUND(G15*L15,P4)</f>
        <v>0</v>
      </c>
      <c r="N15" s="25" t="s">
        <v>7500</v>
      </c>
      <c r="O15" s="31">
        <f>M15*AA15</f>
        <v>0</v>
      </c>
      <c r="P15" s="1">
        <v>3</v>
      </c>
      <c r="AA15" s="1">
        <f>IF(P15=1,$O$3,IF(P15=2,$O$4,$O$5))</f>
        <v>0</v>
      </c>
    </row>
    <row r="16" ht="26.4">
      <c r="A16" s="1" t="s">
        <v>593</v>
      </c>
      <c r="E16" s="27" t="s">
        <v>9785</v>
      </c>
    </row>
    <row r="17" ht="66">
      <c r="A17" s="1" t="s">
        <v>594</v>
      </c>
      <c r="E17" s="32" t="s">
        <v>9812</v>
      </c>
    </row>
    <row r="18">
      <c r="A18" s="1" t="s">
        <v>596</v>
      </c>
      <c r="E18" s="27" t="s">
        <v>589</v>
      </c>
    </row>
    <row r="19">
      <c r="A19" s="1" t="s">
        <v>584</v>
      </c>
      <c r="C19" s="22" t="s">
        <v>2572</v>
      </c>
      <c r="E19" s="23" t="s">
        <v>4106</v>
      </c>
      <c r="L19" s="24">
        <f>SUMIFS(L20:L27,A20:A27,"P")</f>
        <v>0</v>
      </c>
      <c r="M19" s="24">
        <f>SUMIFS(M20:M27,A20:A27,"P")</f>
        <v>0</v>
      </c>
      <c r="N19" s="25"/>
    </row>
    <row r="20" ht="26.4">
      <c r="A20" s="1" t="s">
        <v>587</v>
      </c>
      <c r="B20" s="1">
        <v>3</v>
      </c>
      <c r="C20" s="26" t="s">
        <v>8554</v>
      </c>
      <c r="D20" t="s">
        <v>589</v>
      </c>
      <c r="E20" s="27" t="s">
        <v>8555</v>
      </c>
      <c r="F20" s="28" t="s">
        <v>591</v>
      </c>
      <c r="G20" s="29">
        <v>0.12</v>
      </c>
      <c r="H20" s="28">
        <v>2.1600000000000001</v>
      </c>
      <c r="I20" s="30">
        <f>ROUND(G20*H20,P4)</f>
        <v>0</v>
      </c>
      <c r="L20" s="30">
        <v>0</v>
      </c>
      <c r="M20" s="24">
        <f>ROUND(G20*L20,P4)</f>
        <v>0</v>
      </c>
      <c r="N20" s="25" t="s">
        <v>7500</v>
      </c>
      <c r="O20" s="31">
        <f>M20*AA20</f>
        <v>0</v>
      </c>
      <c r="P20" s="1">
        <v>3</v>
      </c>
      <c r="AA20" s="1">
        <f>IF(P20=1,$O$3,IF(P20=2,$O$4,$O$5))</f>
        <v>0</v>
      </c>
    </row>
    <row r="21" ht="26.4">
      <c r="A21" s="1" t="s">
        <v>593</v>
      </c>
      <c r="E21" s="27" t="s">
        <v>8556</v>
      </c>
    </row>
    <row r="22" ht="26.4">
      <c r="A22" s="1" t="s">
        <v>594</v>
      </c>
      <c r="E22" s="32" t="s">
        <v>9813</v>
      </c>
    </row>
    <row r="23">
      <c r="A23" s="1" t="s">
        <v>596</v>
      </c>
      <c r="E23" s="27" t="s">
        <v>589</v>
      </c>
    </row>
    <row r="24">
      <c r="A24" s="1" t="s">
        <v>587</v>
      </c>
      <c r="B24" s="1">
        <v>4</v>
      </c>
      <c r="C24" s="26" t="s">
        <v>9788</v>
      </c>
      <c r="D24" t="s">
        <v>589</v>
      </c>
      <c r="E24" s="27" t="s">
        <v>9789</v>
      </c>
      <c r="F24" s="28" t="s">
        <v>591</v>
      </c>
      <c r="G24" s="29">
        <v>0.621</v>
      </c>
      <c r="H24" s="28">
        <v>2.5018699999999998</v>
      </c>
      <c r="I24" s="30">
        <f>ROUND(G24*H24,P4)</f>
        <v>0</v>
      </c>
      <c r="L24" s="30">
        <v>0</v>
      </c>
      <c r="M24" s="24">
        <f>ROUND(G24*L24,P4)</f>
        <v>0</v>
      </c>
      <c r="N24" s="25" t="s">
        <v>7500</v>
      </c>
      <c r="O24" s="31">
        <f>M24*AA24</f>
        <v>0</v>
      </c>
      <c r="P24" s="1">
        <v>3</v>
      </c>
      <c r="AA24" s="1">
        <f>IF(P24=1,$O$3,IF(P24=2,$O$4,$O$5))</f>
        <v>0</v>
      </c>
    </row>
    <row r="25" ht="26.4">
      <c r="A25" s="1" t="s">
        <v>593</v>
      </c>
      <c r="E25" s="27" t="s">
        <v>9790</v>
      </c>
    </row>
    <row r="26" ht="39.6">
      <c r="A26" s="1" t="s">
        <v>594</v>
      </c>
      <c r="E26" s="32" t="s">
        <v>9814</v>
      </c>
    </row>
    <row r="27">
      <c r="A27" s="1" t="s">
        <v>596</v>
      </c>
      <c r="E27" s="27" t="s">
        <v>589</v>
      </c>
    </row>
    <row r="28">
      <c r="A28" s="1" t="s">
        <v>584</v>
      </c>
      <c r="C28" s="22" t="s">
        <v>1200</v>
      </c>
      <c r="E28" s="23" t="s">
        <v>9815</v>
      </c>
      <c r="L28" s="24">
        <f>SUMIFS(L29:L60,A29:A60,"P")</f>
        <v>0</v>
      </c>
      <c r="M28" s="24">
        <f>SUMIFS(M29:M60,A29:A60,"P")</f>
        <v>0</v>
      </c>
      <c r="N28" s="25"/>
    </row>
    <row r="29">
      <c r="A29" s="1" t="s">
        <v>587</v>
      </c>
      <c r="B29" s="1">
        <v>5</v>
      </c>
      <c r="C29" s="26" t="s">
        <v>9816</v>
      </c>
      <c r="D29" t="s">
        <v>589</v>
      </c>
      <c r="E29" s="27" t="s">
        <v>9817</v>
      </c>
      <c r="F29" s="28" t="s">
        <v>607</v>
      </c>
      <c r="G29" s="29">
        <v>342</v>
      </c>
      <c r="H29" s="28">
        <v>5.0000000000000002E-05</v>
      </c>
      <c r="I29" s="30">
        <f>ROUND(G29*H29,P4)</f>
        <v>0</v>
      </c>
      <c r="L29" s="30">
        <v>0</v>
      </c>
      <c r="M29" s="24">
        <f>ROUND(G29*L29,P4)</f>
        <v>0</v>
      </c>
      <c r="N29" s="25" t="s">
        <v>7500</v>
      </c>
      <c r="O29" s="31">
        <f>M29*AA29</f>
        <v>0</v>
      </c>
      <c r="P29" s="1">
        <v>3</v>
      </c>
      <c r="AA29" s="1">
        <f>IF(P29=1,$O$3,IF(P29=2,$O$4,$O$5))</f>
        <v>0</v>
      </c>
    </row>
    <row r="30">
      <c r="A30" s="1" t="s">
        <v>593</v>
      </c>
      <c r="E30" s="27" t="s">
        <v>9817</v>
      </c>
    </row>
    <row r="31">
      <c r="A31" s="1" t="s">
        <v>594</v>
      </c>
      <c r="E31" s="32" t="s">
        <v>9818</v>
      </c>
    </row>
    <row r="32">
      <c r="A32" s="1" t="s">
        <v>596</v>
      </c>
      <c r="E32" s="27" t="s">
        <v>589</v>
      </c>
    </row>
    <row r="33">
      <c r="A33" s="1" t="s">
        <v>587</v>
      </c>
      <c r="B33" s="1">
        <v>6</v>
      </c>
      <c r="C33" s="26" t="s">
        <v>9819</v>
      </c>
      <c r="D33" t="s">
        <v>589</v>
      </c>
      <c r="E33" s="27" t="s">
        <v>9820</v>
      </c>
      <c r="F33" s="28" t="s">
        <v>607</v>
      </c>
      <c r="G33" s="29">
        <v>342</v>
      </c>
      <c r="H33" s="28">
        <v>2.0000000000000002E-05</v>
      </c>
      <c r="I33" s="30">
        <f>ROUND(G33*H33,P4)</f>
        <v>0</v>
      </c>
      <c r="L33" s="30">
        <v>0</v>
      </c>
      <c r="M33" s="24">
        <f>ROUND(G33*L33,P4)</f>
        <v>0</v>
      </c>
      <c r="N33" s="25" t="s">
        <v>7500</v>
      </c>
      <c r="O33" s="31">
        <f>M33*AA33</f>
        <v>0</v>
      </c>
      <c r="P33" s="1">
        <v>3</v>
      </c>
      <c r="AA33" s="1">
        <f>IF(P33=1,$O$3,IF(P33=2,$O$4,$O$5))</f>
        <v>0</v>
      </c>
    </row>
    <row r="34">
      <c r="A34" s="1" t="s">
        <v>593</v>
      </c>
      <c r="E34" s="27" t="s">
        <v>9820</v>
      </c>
    </row>
    <row r="35">
      <c r="A35" s="1" t="s">
        <v>594</v>
      </c>
      <c r="E35" s="32" t="s">
        <v>9818</v>
      </c>
    </row>
    <row r="36">
      <c r="A36" s="1" t="s">
        <v>596</v>
      </c>
      <c r="E36" s="27" t="s">
        <v>589</v>
      </c>
    </row>
    <row r="37">
      <c r="A37" s="1" t="s">
        <v>587</v>
      </c>
      <c r="B37" s="1">
        <v>7</v>
      </c>
      <c r="C37" s="26" t="s">
        <v>9821</v>
      </c>
      <c r="D37" t="s">
        <v>589</v>
      </c>
      <c r="E37" s="27" t="s">
        <v>9822</v>
      </c>
      <c r="F37" s="28" t="s">
        <v>621</v>
      </c>
      <c r="G37" s="29">
        <v>59</v>
      </c>
      <c r="H37" s="28">
        <v>1.0000000000000001E-05</v>
      </c>
      <c r="I37" s="30">
        <f>ROUND(G37*H37,P4)</f>
        <v>0</v>
      </c>
      <c r="L37" s="30">
        <v>0</v>
      </c>
      <c r="M37" s="24">
        <f>ROUND(G37*L37,P4)</f>
        <v>0</v>
      </c>
      <c r="N37" s="25" t="s">
        <v>7500</v>
      </c>
      <c r="O37" s="31">
        <f>M37*AA37</f>
        <v>0</v>
      </c>
      <c r="P37" s="1">
        <v>3</v>
      </c>
      <c r="AA37" s="1">
        <f>IF(P37=1,$O$3,IF(P37=2,$O$4,$O$5))</f>
        <v>0</v>
      </c>
    </row>
    <row r="38">
      <c r="A38" s="1" t="s">
        <v>593</v>
      </c>
      <c r="E38" s="27" t="s">
        <v>9822</v>
      </c>
    </row>
    <row r="39">
      <c r="A39" s="1" t="s">
        <v>594</v>
      </c>
      <c r="E39" s="32" t="s">
        <v>9823</v>
      </c>
    </row>
    <row r="40">
      <c r="A40" s="1" t="s">
        <v>596</v>
      </c>
      <c r="E40" s="27" t="s">
        <v>589</v>
      </c>
    </row>
    <row r="41">
      <c r="A41" s="1" t="s">
        <v>587</v>
      </c>
      <c r="B41" s="1">
        <v>8</v>
      </c>
      <c r="C41" s="26" t="s">
        <v>9824</v>
      </c>
      <c r="D41" t="s">
        <v>589</v>
      </c>
      <c r="E41" s="27" t="s">
        <v>9825</v>
      </c>
      <c r="F41" s="28" t="s">
        <v>607</v>
      </c>
      <c r="G41" s="29">
        <v>114</v>
      </c>
      <c r="H41" s="28">
        <v>0.0015</v>
      </c>
      <c r="I41" s="30">
        <f>ROUND(G41*H41,P4)</f>
        <v>0</v>
      </c>
      <c r="L41" s="30">
        <v>0</v>
      </c>
      <c r="M41" s="24">
        <f>ROUND(G41*L41,P4)</f>
        <v>0</v>
      </c>
      <c r="N41" s="25" t="s">
        <v>589</v>
      </c>
      <c r="O41" s="31">
        <f>M41*AA41</f>
        <v>0</v>
      </c>
      <c r="P41" s="1">
        <v>3</v>
      </c>
      <c r="AA41" s="1">
        <f>IF(P41=1,$O$3,IF(P41=2,$O$4,$O$5))</f>
        <v>0</v>
      </c>
    </row>
    <row r="42">
      <c r="A42" s="1" t="s">
        <v>593</v>
      </c>
      <c r="E42" s="27" t="s">
        <v>9825</v>
      </c>
    </row>
    <row r="43" ht="26.4">
      <c r="A43" s="1" t="s">
        <v>594</v>
      </c>
      <c r="E43" s="32" t="s">
        <v>9826</v>
      </c>
    </row>
    <row r="44">
      <c r="A44" s="1" t="s">
        <v>596</v>
      </c>
      <c r="E44" s="27" t="s">
        <v>589</v>
      </c>
    </row>
    <row r="45">
      <c r="A45" s="1" t="s">
        <v>587</v>
      </c>
      <c r="B45" s="1">
        <v>9</v>
      </c>
      <c r="C45" s="26" t="s">
        <v>9827</v>
      </c>
      <c r="D45" t="s">
        <v>589</v>
      </c>
      <c r="E45" s="27" t="s">
        <v>9828</v>
      </c>
      <c r="F45" s="28" t="s">
        <v>621</v>
      </c>
      <c r="G45" s="29">
        <v>70</v>
      </c>
      <c r="H45" s="28">
        <v>0.17488999999999999</v>
      </c>
      <c r="I45" s="30">
        <f>ROUND(G45*H45,P4)</f>
        <v>0</v>
      </c>
      <c r="L45" s="30">
        <v>0</v>
      </c>
      <c r="M45" s="24">
        <f>ROUND(G45*L45,P4)</f>
        <v>0</v>
      </c>
      <c r="N45" s="25" t="s">
        <v>7500</v>
      </c>
      <c r="O45" s="31">
        <f>M45*AA45</f>
        <v>0</v>
      </c>
      <c r="P45" s="1">
        <v>3</v>
      </c>
      <c r="AA45" s="1">
        <f>IF(P45=1,$O$3,IF(P45=2,$O$4,$O$5))</f>
        <v>0</v>
      </c>
    </row>
    <row r="46" ht="26.4">
      <c r="A46" s="1" t="s">
        <v>593</v>
      </c>
      <c r="E46" s="27" t="s">
        <v>9829</v>
      </c>
    </row>
    <row r="47">
      <c r="A47" s="1" t="s">
        <v>594</v>
      </c>
      <c r="E47" s="32" t="s">
        <v>9830</v>
      </c>
    </row>
    <row r="48">
      <c r="A48" s="1" t="s">
        <v>596</v>
      </c>
      <c r="E48" s="27" t="s">
        <v>589</v>
      </c>
    </row>
    <row r="49">
      <c r="A49" s="1" t="s">
        <v>587</v>
      </c>
      <c r="B49" s="1">
        <v>10</v>
      </c>
      <c r="C49" s="26" t="s">
        <v>9831</v>
      </c>
      <c r="D49" t="s">
        <v>589</v>
      </c>
      <c r="E49" s="27" t="s">
        <v>9832</v>
      </c>
      <c r="F49" s="28" t="s">
        <v>607</v>
      </c>
      <c r="G49" s="29">
        <v>114</v>
      </c>
      <c r="H49" s="28">
        <v>0</v>
      </c>
      <c r="I49" s="30">
        <f>ROUND(G49*H49,P4)</f>
        <v>0</v>
      </c>
      <c r="L49" s="30">
        <v>0</v>
      </c>
      <c r="M49" s="24">
        <f>ROUND(G49*L49,P4)</f>
        <v>0</v>
      </c>
      <c r="N49" s="25" t="s">
        <v>7500</v>
      </c>
      <c r="O49" s="31">
        <f>M49*AA49</f>
        <v>0</v>
      </c>
      <c r="P49" s="1">
        <v>3</v>
      </c>
      <c r="AA49" s="1">
        <f>IF(P49=1,$O$3,IF(P49=2,$O$4,$O$5))</f>
        <v>0</v>
      </c>
    </row>
    <row r="50">
      <c r="A50" s="1" t="s">
        <v>593</v>
      </c>
      <c r="E50" s="27" t="s">
        <v>9833</v>
      </c>
    </row>
    <row r="51" ht="26.4">
      <c r="A51" s="1" t="s">
        <v>594</v>
      </c>
      <c r="E51" s="32" t="s">
        <v>9826</v>
      </c>
    </row>
    <row r="52">
      <c r="A52" s="1" t="s">
        <v>596</v>
      </c>
      <c r="E52" s="27" t="s">
        <v>589</v>
      </c>
    </row>
    <row r="53">
      <c r="A53" s="1" t="s">
        <v>587</v>
      </c>
      <c r="B53" s="1">
        <v>11</v>
      </c>
      <c r="C53" s="26" t="s">
        <v>9834</v>
      </c>
      <c r="D53" t="s">
        <v>589</v>
      </c>
      <c r="E53" s="27" t="s">
        <v>9835</v>
      </c>
      <c r="F53" s="28" t="s">
        <v>621</v>
      </c>
      <c r="G53" s="29">
        <v>59</v>
      </c>
      <c r="H53" s="28">
        <v>0.0033999999999999998</v>
      </c>
      <c r="I53" s="30">
        <f>ROUND(G53*H53,P4)</f>
        <v>0</v>
      </c>
      <c r="L53" s="30">
        <v>0</v>
      </c>
      <c r="M53" s="24">
        <f>ROUND(G53*L53,P4)</f>
        <v>0</v>
      </c>
      <c r="N53" s="25" t="s">
        <v>7500</v>
      </c>
      <c r="O53" s="31">
        <f>M53*AA53</f>
        <v>0</v>
      </c>
      <c r="P53" s="1">
        <v>3</v>
      </c>
      <c r="AA53" s="1">
        <f>IF(P53=1,$O$3,IF(P53=2,$O$4,$O$5))</f>
        <v>0</v>
      </c>
    </row>
    <row r="54">
      <c r="A54" s="1" t="s">
        <v>593</v>
      </c>
      <c r="E54" s="27" t="s">
        <v>9835</v>
      </c>
    </row>
    <row r="55">
      <c r="A55" s="1" t="s">
        <v>594</v>
      </c>
      <c r="E55" s="32" t="s">
        <v>9836</v>
      </c>
    </row>
    <row r="56">
      <c r="A56" s="1" t="s">
        <v>596</v>
      </c>
      <c r="E56" s="27" t="s">
        <v>589</v>
      </c>
    </row>
    <row r="57">
      <c r="A57" s="1" t="s">
        <v>587</v>
      </c>
      <c r="B57" s="1">
        <v>12</v>
      </c>
      <c r="C57" s="26" t="s">
        <v>9837</v>
      </c>
      <c r="D57" t="s">
        <v>589</v>
      </c>
      <c r="E57" s="27" t="s">
        <v>9838</v>
      </c>
      <c r="F57" s="28" t="s">
        <v>621</v>
      </c>
      <c r="G57" s="29">
        <v>11</v>
      </c>
      <c r="H57" s="28">
        <v>0.0040000000000000001</v>
      </c>
      <c r="I57" s="30">
        <f>ROUND(G57*H57,P4)</f>
        <v>0</v>
      </c>
      <c r="L57" s="30">
        <v>0</v>
      </c>
      <c r="M57" s="24">
        <f>ROUND(G57*L57,P4)</f>
        <v>0</v>
      </c>
      <c r="N57" s="25" t="s">
        <v>589</v>
      </c>
      <c r="O57" s="31">
        <f>M57*AA57</f>
        <v>0</v>
      </c>
      <c r="P57" s="1">
        <v>3</v>
      </c>
      <c r="AA57" s="1">
        <f>IF(P57=1,$O$3,IF(P57=2,$O$4,$O$5))</f>
        <v>0</v>
      </c>
    </row>
    <row r="58">
      <c r="A58" s="1" t="s">
        <v>593</v>
      </c>
      <c r="E58" s="27" t="s">
        <v>9838</v>
      </c>
    </row>
    <row r="59">
      <c r="A59" s="1" t="s">
        <v>594</v>
      </c>
      <c r="E59" s="32" t="s">
        <v>4960</v>
      </c>
    </row>
    <row r="60">
      <c r="A60" s="1" t="s">
        <v>596</v>
      </c>
      <c r="E60" s="27" t="s">
        <v>589</v>
      </c>
    </row>
    <row r="61">
      <c r="A61" s="1" t="s">
        <v>584</v>
      </c>
      <c r="C61" s="22" t="s">
        <v>2018</v>
      </c>
      <c r="E61" s="23" t="s">
        <v>4023</v>
      </c>
      <c r="L61" s="24">
        <f>SUMIFS(L62:L81,A62:A81,"P")</f>
        <v>0</v>
      </c>
      <c r="M61" s="24">
        <f>SUMIFS(M62:M81,A62:A81,"P")</f>
        <v>0</v>
      </c>
      <c r="N61" s="25"/>
    </row>
    <row r="62">
      <c r="A62" s="1" t="s">
        <v>587</v>
      </c>
      <c r="B62" s="1">
        <v>13</v>
      </c>
      <c r="C62" s="26" t="s">
        <v>9743</v>
      </c>
      <c r="D62" t="s">
        <v>589</v>
      </c>
      <c r="E62" s="27" t="s">
        <v>9744</v>
      </c>
      <c r="F62" s="28" t="s">
        <v>591</v>
      </c>
      <c r="G62" s="29">
        <v>3.3359999999999999</v>
      </c>
      <c r="H62" s="28">
        <v>0</v>
      </c>
      <c r="I62" s="30">
        <f>ROUND(G62*H62,P4)</f>
        <v>0</v>
      </c>
      <c r="L62" s="30">
        <v>0</v>
      </c>
      <c r="M62" s="24">
        <f>ROUND(G62*L62,P4)</f>
        <v>0</v>
      </c>
      <c r="N62" s="25" t="s">
        <v>7500</v>
      </c>
      <c r="O62" s="31">
        <f>M62*AA62</f>
        <v>0</v>
      </c>
      <c r="P62" s="1">
        <v>3</v>
      </c>
      <c r="AA62" s="1">
        <f>IF(P62=1,$O$3,IF(P62=2,$O$4,$O$5))</f>
        <v>0</v>
      </c>
    </row>
    <row r="63">
      <c r="A63" s="1" t="s">
        <v>593</v>
      </c>
      <c r="E63" s="27" t="s">
        <v>9744</v>
      </c>
    </row>
    <row r="64" ht="26.4">
      <c r="A64" s="1" t="s">
        <v>594</v>
      </c>
      <c r="E64" s="32" t="s">
        <v>9839</v>
      </c>
    </row>
    <row r="65">
      <c r="A65" s="1" t="s">
        <v>596</v>
      </c>
      <c r="E65" s="27" t="s">
        <v>589</v>
      </c>
    </row>
    <row r="66">
      <c r="A66" s="1" t="s">
        <v>587</v>
      </c>
      <c r="B66" s="1">
        <v>14</v>
      </c>
      <c r="C66" s="26" t="s">
        <v>9840</v>
      </c>
      <c r="D66" t="s">
        <v>589</v>
      </c>
      <c r="E66" s="27" t="s">
        <v>9841</v>
      </c>
      <c r="F66" s="28" t="s">
        <v>621</v>
      </c>
      <c r="G66" s="29">
        <v>70</v>
      </c>
      <c r="H66" s="28">
        <v>0</v>
      </c>
      <c r="I66" s="30">
        <f>ROUND(G66*H66,P4)</f>
        <v>0</v>
      </c>
      <c r="L66" s="30">
        <v>0</v>
      </c>
      <c r="M66" s="24">
        <f>ROUND(G66*L66,P4)</f>
        <v>0</v>
      </c>
      <c r="N66" s="25" t="s">
        <v>7500</v>
      </c>
      <c r="O66" s="31">
        <f>M66*AA66</f>
        <v>0</v>
      </c>
      <c r="P66" s="1">
        <v>3</v>
      </c>
      <c r="AA66" s="1">
        <f>IF(P66=1,$O$3,IF(P66=2,$O$4,$O$5))</f>
        <v>0</v>
      </c>
    </row>
    <row r="67" ht="26.4">
      <c r="A67" s="1" t="s">
        <v>593</v>
      </c>
      <c r="E67" s="27" t="s">
        <v>9842</v>
      </c>
    </row>
    <row r="68">
      <c r="A68" s="1" t="s">
        <v>594</v>
      </c>
      <c r="E68" s="32" t="s">
        <v>9843</v>
      </c>
    </row>
    <row r="69">
      <c r="A69" s="1" t="s">
        <v>596</v>
      </c>
      <c r="E69" s="27" t="s">
        <v>589</v>
      </c>
    </row>
    <row r="70">
      <c r="A70" s="1" t="s">
        <v>587</v>
      </c>
      <c r="B70" s="1">
        <v>15</v>
      </c>
      <c r="C70" s="26" t="s">
        <v>9844</v>
      </c>
      <c r="D70" t="s">
        <v>589</v>
      </c>
      <c r="E70" s="27" t="s">
        <v>9845</v>
      </c>
      <c r="F70" s="28" t="s">
        <v>607</v>
      </c>
      <c r="G70" s="29">
        <v>114</v>
      </c>
      <c r="H70" s="28">
        <v>0</v>
      </c>
      <c r="I70" s="30">
        <f>ROUND(G70*H70,P4)</f>
        <v>0</v>
      </c>
      <c r="L70" s="30">
        <v>0</v>
      </c>
      <c r="M70" s="24">
        <f>ROUND(G70*L70,P4)</f>
        <v>0</v>
      </c>
      <c r="N70" s="25" t="s">
        <v>7500</v>
      </c>
      <c r="O70" s="31">
        <f>M70*AA70</f>
        <v>0</v>
      </c>
      <c r="P70" s="1">
        <v>3</v>
      </c>
      <c r="AA70" s="1">
        <f>IF(P70=1,$O$3,IF(P70=2,$O$4,$O$5))</f>
        <v>0</v>
      </c>
    </row>
    <row r="71">
      <c r="A71" s="1" t="s">
        <v>593</v>
      </c>
      <c r="E71" s="27" t="s">
        <v>9846</v>
      </c>
    </row>
    <row r="72" ht="26.4">
      <c r="A72" s="1" t="s">
        <v>594</v>
      </c>
      <c r="E72" s="32" t="s">
        <v>9847</v>
      </c>
    </row>
    <row r="73">
      <c r="A73" s="1" t="s">
        <v>596</v>
      </c>
      <c r="E73" s="27" t="s">
        <v>589</v>
      </c>
    </row>
    <row r="74">
      <c r="A74" s="1" t="s">
        <v>587</v>
      </c>
      <c r="B74" s="1">
        <v>16</v>
      </c>
      <c r="C74" s="26" t="s">
        <v>1454</v>
      </c>
      <c r="D74" t="s">
        <v>589</v>
      </c>
      <c r="E74" s="27" t="s">
        <v>9794</v>
      </c>
      <c r="F74" s="28" t="s">
        <v>621</v>
      </c>
      <c r="G74" s="29">
        <v>2</v>
      </c>
      <c r="H74" s="28">
        <v>0.00080000000000000004</v>
      </c>
      <c r="I74" s="30">
        <f>ROUND(G74*H74,P4)</f>
        <v>0</v>
      </c>
      <c r="L74" s="30">
        <v>0</v>
      </c>
      <c r="M74" s="24">
        <f>ROUND(G74*L74,P4)</f>
        <v>0</v>
      </c>
      <c r="N74" s="25" t="s">
        <v>589</v>
      </c>
      <c r="O74" s="31">
        <f>M74*AA74</f>
        <v>0</v>
      </c>
      <c r="P74" s="1">
        <v>3</v>
      </c>
      <c r="AA74" s="1">
        <f>IF(P74=1,$O$3,IF(P74=2,$O$4,$O$5))</f>
        <v>0</v>
      </c>
    </row>
    <row r="75">
      <c r="A75" s="1" t="s">
        <v>593</v>
      </c>
      <c r="E75" s="27" t="s">
        <v>9795</v>
      </c>
    </row>
    <row r="76">
      <c r="A76" s="1" t="s">
        <v>594</v>
      </c>
      <c r="E76" s="32" t="s">
        <v>3994</v>
      </c>
    </row>
    <row r="77">
      <c r="A77" s="1" t="s">
        <v>596</v>
      </c>
      <c r="E77" s="27" t="s">
        <v>589</v>
      </c>
    </row>
    <row r="78">
      <c r="A78" s="1" t="s">
        <v>587</v>
      </c>
      <c r="B78" s="1">
        <v>17</v>
      </c>
      <c r="C78" s="26" t="s">
        <v>8205</v>
      </c>
      <c r="D78" t="s">
        <v>589</v>
      </c>
      <c r="E78" s="27" t="s">
        <v>9796</v>
      </c>
      <c r="F78" s="28" t="s">
        <v>621</v>
      </c>
      <c r="G78" s="29">
        <v>2</v>
      </c>
      <c r="H78" s="28">
        <v>0.00080000000000000004</v>
      </c>
      <c r="I78" s="30">
        <f>ROUND(G78*H78,P4)</f>
        <v>0</v>
      </c>
      <c r="L78" s="30">
        <v>0</v>
      </c>
      <c r="M78" s="24">
        <f>ROUND(G78*L78,P4)</f>
        <v>0</v>
      </c>
      <c r="N78" s="25" t="s">
        <v>589</v>
      </c>
      <c r="O78" s="31">
        <f>M78*AA78</f>
        <v>0</v>
      </c>
      <c r="P78" s="1">
        <v>3</v>
      </c>
      <c r="AA78" s="1">
        <f>IF(P78=1,$O$3,IF(P78=2,$O$4,$O$5))</f>
        <v>0</v>
      </c>
    </row>
    <row r="79">
      <c r="A79" s="1" t="s">
        <v>593</v>
      </c>
      <c r="E79" s="27" t="s">
        <v>9795</v>
      </c>
    </row>
    <row r="80">
      <c r="A80" s="1" t="s">
        <v>594</v>
      </c>
      <c r="E80" s="32" t="s">
        <v>3994</v>
      </c>
    </row>
    <row r="81">
      <c r="A81" s="1" t="s">
        <v>596</v>
      </c>
      <c r="E81" s="27" t="s">
        <v>589</v>
      </c>
    </row>
    <row r="82">
      <c r="A82" s="1" t="s">
        <v>584</v>
      </c>
      <c r="C82" s="22" t="s">
        <v>690</v>
      </c>
      <c r="E82" s="23" t="s">
        <v>691</v>
      </c>
      <c r="L82" s="24">
        <f>SUMIFS(L83:L94,A83:A94,"P")</f>
        <v>0</v>
      </c>
      <c r="M82" s="24">
        <f>SUMIFS(M83:M94,A83:A94,"P")</f>
        <v>0</v>
      </c>
      <c r="N82" s="25"/>
    </row>
    <row r="83" ht="39.6">
      <c r="A83" s="1" t="s">
        <v>587</v>
      </c>
      <c r="B83" s="1">
        <v>18</v>
      </c>
      <c r="C83" s="26" t="s">
        <v>2681</v>
      </c>
      <c r="D83" t="s">
        <v>2682</v>
      </c>
      <c r="E83" s="27" t="s">
        <v>2683</v>
      </c>
      <c r="F83" s="28" t="s">
        <v>695</v>
      </c>
      <c r="G83" s="29">
        <v>1.296</v>
      </c>
      <c r="H83" s="28">
        <v>0</v>
      </c>
      <c r="I83" s="30">
        <f>ROUND(G83*H83,P4)</f>
        <v>0</v>
      </c>
      <c r="L83" s="30">
        <v>0</v>
      </c>
      <c r="M83" s="24">
        <f>ROUND(G83*L83,P4)</f>
        <v>0</v>
      </c>
      <c r="N83" s="25" t="s">
        <v>589</v>
      </c>
      <c r="O83" s="31">
        <f>M83*AA83</f>
        <v>0</v>
      </c>
      <c r="P83" s="1">
        <v>3</v>
      </c>
      <c r="AA83" s="1">
        <f>IF(P83=1,$O$3,IF(P83=2,$O$4,$O$5))</f>
        <v>0</v>
      </c>
    </row>
    <row r="84" ht="39.6">
      <c r="A84" s="1" t="s">
        <v>593</v>
      </c>
      <c r="E84" s="27" t="s">
        <v>696</v>
      </c>
    </row>
    <row r="85">
      <c r="A85" s="1" t="s">
        <v>594</v>
      </c>
      <c r="E85" s="32" t="s">
        <v>9848</v>
      </c>
    </row>
    <row r="86" ht="158.4">
      <c r="A86" s="1" t="s">
        <v>596</v>
      </c>
      <c r="E86" s="27" t="s">
        <v>698</v>
      </c>
    </row>
    <row r="87" ht="39.6">
      <c r="A87" s="1" t="s">
        <v>587</v>
      </c>
      <c r="B87" s="1">
        <v>19</v>
      </c>
      <c r="C87" s="26" t="s">
        <v>699</v>
      </c>
      <c r="D87" t="s">
        <v>700</v>
      </c>
      <c r="E87" s="27" t="s">
        <v>701</v>
      </c>
      <c r="F87" s="28" t="s">
        <v>695</v>
      </c>
      <c r="G87" s="29">
        <v>6.6719999999999997</v>
      </c>
      <c r="H87" s="28">
        <v>0</v>
      </c>
      <c r="I87" s="30">
        <f>ROUND(G87*H87,P4)</f>
        <v>0</v>
      </c>
      <c r="L87" s="30">
        <v>0</v>
      </c>
      <c r="M87" s="24">
        <f>ROUND(G87*L87,P4)</f>
        <v>0</v>
      </c>
      <c r="N87" s="25" t="s">
        <v>589</v>
      </c>
      <c r="O87" s="31">
        <f>M87*AA87</f>
        <v>0</v>
      </c>
      <c r="P87" s="1">
        <v>3</v>
      </c>
      <c r="AA87" s="1">
        <f>IF(P87=1,$O$3,IF(P87=2,$O$4,$O$5))</f>
        <v>0</v>
      </c>
    </row>
    <row r="88" ht="39.6">
      <c r="A88" s="1" t="s">
        <v>593</v>
      </c>
      <c r="E88" s="27" t="s">
        <v>702</v>
      </c>
    </row>
    <row r="89">
      <c r="A89" s="1" t="s">
        <v>594</v>
      </c>
      <c r="E89" s="32" t="s">
        <v>9849</v>
      </c>
    </row>
    <row r="90" ht="158.4">
      <c r="A90" s="1" t="s">
        <v>596</v>
      </c>
      <c r="E90" s="27" t="s">
        <v>698</v>
      </c>
    </row>
    <row r="91" ht="26.4">
      <c r="A91" s="1" t="s">
        <v>587</v>
      </c>
      <c r="B91" s="1">
        <v>20</v>
      </c>
      <c r="C91" s="26" t="s">
        <v>2717</v>
      </c>
      <c r="D91" t="s">
        <v>2718</v>
      </c>
      <c r="E91" s="27" t="s">
        <v>9850</v>
      </c>
      <c r="F91" s="28" t="s">
        <v>695</v>
      </c>
      <c r="G91" s="29">
        <v>61.332999999999998</v>
      </c>
      <c r="H91" s="28">
        <v>0</v>
      </c>
      <c r="I91" s="30">
        <f>ROUND(G91*H91,P4)</f>
        <v>0</v>
      </c>
      <c r="L91" s="30">
        <v>0</v>
      </c>
      <c r="M91" s="24">
        <f>ROUND(G91*L91,P4)</f>
        <v>0</v>
      </c>
      <c r="N91" s="25" t="s">
        <v>589</v>
      </c>
      <c r="O91" s="31">
        <f>M91*AA91</f>
        <v>0</v>
      </c>
      <c r="P91" s="1">
        <v>3</v>
      </c>
      <c r="AA91" s="1">
        <f>IF(P91=1,$O$3,IF(P91=2,$O$4,$O$5))</f>
        <v>0</v>
      </c>
    </row>
    <row r="92" ht="39.6">
      <c r="A92" s="1" t="s">
        <v>593</v>
      </c>
      <c r="E92" s="27" t="s">
        <v>3706</v>
      </c>
    </row>
    <row r="93">
      <c r="A93" s="1" t="s">
        <v>594</v>
      </c>
      <c r="E93" s="32" t="s">
        <v>9851</v>
      </c>
    </row>
    <row r="94" ht="158.4">
      <c r="A94" s="1" t="s">
        <v>596</v>
      </c>
      <c r="E94" s="27" t="s">
        <v>698</v>
      </c>
    </row>
    <row r="95">
      <c r="A95" s="1" t="s">
        <v>584</v>
      </c>
      <c r="C95" s="22" t="s">
        <v>4242</v>
      </c>
      <c r="E95" s="23" t="s">
        <v>4242</v>
      </c>
      <c r="L95" s="24">
        <f>SUMIFS(L96:L99,A96:A99,"P")</f>
        <v>0</v>
      </c>
      <c r="M95" s="24">
        <f>SUMIFS(M96:M99,A96:A99,"P")</f>
        <v>0</v>
      </c>
      <c r="N95" s="25"/>
    </row>
    <row r="96">
      <c r="A96" s="1" t="s">
        <v>587</v>
      </c>
      <c r="B96" s="1">
        <v>21</v>
      </c>
      <c r="C96" s="26" t="s">
        <v>8213</v>
      </c>
      <c r="D96" t="s">
        <v>589</v>
      </c>
      <c r="E96" s="27" t="s">
        <v>9800</v>
      </c>
      <c r="F96" s="28" t="s">
        <v>621</v>
      </c>
      <c r="G96" s="29">
        <v>2</v>
      </c>
      <c r="H96" s="28">
        <v>0.00080000000000000004</v>
      </c>
      <c r="I96" s="30">
        <f>ROUND(G96*H96,P4)</f>
        <v>0</v>
      </c>
      <c r="L96" s="30">
        <v>0</v>
      </c>
      <c r="M96" s="24">
        <f>ROUND(G96*L96,P4)</f>
        <v>0</v>
      </c>
      <c r="N96" s="25" t="s">
        <v>589</v>
      </c>
      <c r="O96" s="31">
        <f>M96*AA96</f>
        <v>0</v>
      </c>
      <c r="P96" s="1">
        <v>3</v>
      </c>
      <c r="AA96" s="1">
        <f>IF(P96=1,$O$3,IF(P96=2,$O$4,$O$5))</f>
        <v>0</v>
      </c>
    </row>
    <row r="97">
      <c r="A97" s="1" t="s">
        <v>593</v>
      </c>
      <c r="E97" s="27" t="s">
        <v>9801</v>
      </c>
    </row>
    <row r="98">
      <c r="A98" s="1" t="s">
        <v>594</v>
      </c>
      <c r="E98" s="32" t="s">
        <v>3994</v>
      </c>
    </row>
    <row r="99">
      <c r="A99" s="1" t="s">
        <v>596</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9852</v>
      </c>
      <c r="E8" s="23" t="s">
        <v>467</v>
      </c>
      <c r="L8" s="24">
        <f>L9</f>
        <v>0</v>
      </c>
      <c r="M8" s="24">
        <f>M9</f>
        <v>0</v>
      </c>
      <c r="N8" s="25"/>
    </row>
    <row r="9">
      <c r="A9" s="1" t="s">
        <v>6985</v>
      </c>
      <c r="C9" s="22" t="s">
        <v>9853</v>
      </c>
      <c r="E9" s="23" t="s">
        <v>9782</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7999</v>
      </c>
      <c r="D11" t="s">
        <v>589</v>
      </c>
      <c r="E11" s="27" t="s">
        <v>8000</v>
      </c>
      <c r="F11" s="28" t="s">
        <v>614</v>
      </c>
      <c r="G11" s="29">
        <v>0.59999999999999998</v>
      </c>
      <c r="H11" s="28">
        <v>0</v>
      </c>
      <c r="I11" s="30">
        <f>ROUND(G11*H11,P4)</f>
        <v>0</v>
      </c>
      <c r="L11" s="30">
        <v>0</v>
      </c>
      <c r="M11" s="24">
        <f>ROUND(G11*L11,P4)</f>
        <v>0</v>
      </c>
      <c r="N11" s="25" t="s">
        <v>7500</v>
      </c>
      <c r="O11" s="31">
        <f>M11*AA11</f>
        <v>0</v>
      </c>
      <c r="P11" s="1">
        <v>3</v>
      </c>
      <c r="AA11" s="1">
        <f>IF(P11=1,$O$3,IF(P11=2,$O$4,$O$5))</f>
        <v>0</v>
      </c>
    </row>
    <row r="12">
      <c r="A12" s="1" t="s">
        <v>593</v>
      </c>
      <c r="E12" s="27" t="s">
        <v>8001</v>
      </c>
    </row>
    <row r="13">
      <c r="A13" s="1" t="s">
        <v>594</v>
      </c>
      <c r="E13" s="32" t="s">
        <v>9854</v>
      </c>
    </row>
    <row r="14">
      <c r="A14" s="1" t="s">
        <v>596</v>
      </c>
      <c r="E14" s="27" t="s">
        <v>589</v>
      </c>
    </row>
    <row r="15" ht="26.4">
      <c r="A15" s="1" t="s">
        <v>587</v>
      </c>
      <c r="B15" s="1">
        <v>2</v>
      </c>
      <c r="C15" s="26" t="s">
        <v>9783</v>
      </c>
      <c r="D15" t="s">
        <v>589</v>
      </c>
      <c r="E15" s="27" t="s">
        <v>9784</v>
      </c>
      <c r="F15" s="28" t="s">
        <v>591</v>
      </c>
      <c r="G15" s="29">
        <v>0.29999999999999999</v>
      </c>
      <c r="H15" s="28">
        <v>0</v>
      </c>
      <c r="I15" s="30">
        <f>ROUND(G15*H15,P4)</f>
        <v>0</v>
      </c>
      <c r="L15" s="30">
        <v>0</v>
      </c>
      <c r="M15" s="24">
        <f>ROUND(G15*L15,P4)</f>
        <v>0</v>
      </c>
      <c r="N15" s="25" t="s">
        <v>7500</v>
      </c>
      <c r="O15" s="31">
        <f>M15*AA15</f>
        <v>0</v>
      </c>
      <c r="P15" s="1">
        <v>3</v>
      </c>
      <c r="AA15" s="1">
        <f>IF(P15=1,$O$3,IF(P15=2,$O$4,$O$5))</f>
        <v>0</v>
      </c>
    </row>
    <row r="16" ht="26.4">
      <c r="A16" s="1" t="s">
        <v>593</v>
      </c>
      <c r="E16" s="27" t="s">
        <v>9785</v>
      </c>
    </row>
    <row r="17" ht="26.4">
      <c r="A17" s="1" t="s">
        <v>594</v>
      </c>
      <c r="E17" s="32" t="s">
        <v>9786</v>
      </c>
    </row>
    <row r="18">
      <c r="A18" s="1" t="s">
        <v>596</v>
      </c>
      <c r="E18" s="27" t="s">
        <v>589</v>
      </c>
    </row>
    <row r="19" ht="26.4">
      <c r="A19" s="1" t="s">
        <v>587</v>
      </c>
      <c r="B19" s="1">
        <v>3</v>
      </c>
      <c r="C19" s="26" t="s">
        <v>8006</v>
      </c>
      <c r="D19" t="s">
        <v>589</v>
      </c>
      <c r="E19" s="27" t="s">
        <v>8007</v>
      </c>
      <c r="F19" s="28" t="s">
        <v>591</v>
      </c>
      <c r="G19" s="29">
        <v>0.29999999999999999</v>
      </c>
      <c r="H19" s="28">
        <v>0</v>
      </c>
      <c r="I19" s="30">
        <f>ROUND(G19*H19,P4)</f>
        <v>0</v>
      </c>
      <c r="L19" s="30">
        <v>0</v>
      </c>
      <c r="M19" s="24">
        <f>ROUND(G19*L19,P4)</f>
        <v>0</v>
      </c>
      <c r="N19" s="25" t="s">
        <v>7500</v>
      </c>
      <c r="O19" s="31">
        <f>M19*AA19</f>
        <v>0</v>
      </c>
      <c r="P19" s="1">
        <v>3</v>
      </c>
      <c r="AA19" s="1">
        <f>IF(P19=1,$O$3,IF(P19=2,$O$4,$O$5))</f>
        <v>0</v>
      </c>
    </row>
    <row r="20" ht="39.6">
      <c r="A20" s="1" t="s">
        <v>593</v>
      </c>
      <c r="E20" s="27" t="s">
        <v>8008</v>
      </c>
    </row>
    <row r="21">
      <c r="A21" s="1" t="s">
        <v>594</v>
      </c>
      <c r="E21" s="32" t="s">
        <v>9855</v>
      </c>
    </row>
    <row r="22">
      <c r="A22" s="1" t="s">
        <v>596</v>
      </c>
      <c r="E22" s="27" t="s">
        <v>589</v>
      </c>
    </row>
    <row r="23">
      <c r="A23" s="1" t="s">
        <v>587</v>
      </c>
      <c r="B23" s="1">
        <v>4</v>
      </c>
      <c r="C23" s="26" t="s">
        <v>7567</v>
      </c>
      <c r="D23" t="s">
        <v>589</v>
      </c>
      <c r="E23" s="27" t="s">
        <v>7568</v>
      </c>
      <c r="F23" s="28" t="s">
        <v>591</v>
      </c>
      <c r="G23" s="29">
        <v>0.089999999999999997</v>
      </c>
      <c r="H23" s="28">
        <v>0</v>
      </c>
      <c r="I23" s="30">
        <f>ROUND(G23*H23,P4)</f>
        <v>0</v>
      </c>
      <c r="L23" s="30">
        <v>0</v>
      </c>
      <c r="M23" s="24">
        <f>ROUND(G23*L23,P4)</f>
        <v>0</v>
      </c>
      <c r="N23" s="25" t="s">
        <v>7500</v>
      </c>
      <c r="O23" s="31">
        <f>M23*AA23</f>
        <v>0</v>
      </c>
      <c r="P23" s="1">
        <v>3</v>
      </c>
      <c r="AA23" s="1">
        <f>IF(P23=1,$O$3,IF(P23=2,$O$4,$O$5))</f>
        <v>0</v>
      </c>
    </row>
    <row r="24">
      <c r="A24" s="1" t="s">
        <v>593</v>
      </c>
      <c r="E24" s="27" t="s">
        <v>7569</v>
      </c>
    </row>
    <row r="25" ht="39.6">
      <c r="A25" s="1" t="s">
        <v>594</v>
      </c>
      <c r="E25" s="32" t="s">
        <v>9856</v>
      </c>
    </row>
    <row r="26">
      <c r="A26" s="1" t="s">
        <v>596</v>
      </c>
      <c r="E26" s="27" t="s">
        <v>589</v>
      </c>
    </row>
    <row r="27">
      <c r="A27" s="1" t="s">
        <v>587</v>
      </c>
      <c r="B27" s="1">
        <v>5</v>
      </c>
      <c r="C27" s="26" t="s">
        <v>8011</v>
      </c>
      <c r="D27" t="s">
        <v>589</v>
      </c>
      <c r="E27" s="27" t="s">
        <v>8012</v>
      </c>
      <c r="F27" s="28" t="s">
        <v>591</v>
      </c>
      <c r="G27" s="29">
        <v>0.29999999999999999</v>
      </c>
      <c r="H27" s="28">
        <v>0</v>
      </c>
      <c r="I27" s="30">
        <f>ROUND(G27*H27,P4)</f>
        <v>0</v>
      </c>
      <c r="L27" s="30">
        <v>0</v>
      </c>
      <c r="M27" s="24">
        <f>ROUND(G27*L27,P4)</f>
        <v>0</v>
      </c>
      <c r="N27" s="25" t="s">
        <v>7500</v>
      </c>
      <c r="O27" s="31">
        <f>M27*AA27</f>
        <v>0</v>
      </c>
      <c r="P27" s="1">
        <v>3</v>
      </c>
      <c r="AA27" s="1">
        <f>IF(P27=1,$O$3,IF(P27=2,$O$4,$O$5))</f>
        <v>0</v>
      </c>
    </row>
    <row r="28" ht="26.4">
      <c r="A28" s="1" t="s">
        <v>593</v>
      </c>
      <c r="E28" s="27" t="s">
        <v>8013</v>
      </c>
    </row>
    <row r="29">
      <c r="A29" s="1" t="s">
        <v>594</v>
      </c>
      <c r="E29" s="32" t="s">
        <v>9855</v>
      </c>
    </row>
    <row r="30">
      <c r="A30" s="1" t="s">
        <v>596</v>
      </c>
      <c r="E30" s="27" t="s">
        <v>589</v>
      </c>
    </row>
    <row r="31">
      <c r="A31" s="1" t="s">
        <v>587</v>
      </c>
      <c r="B31" s="1">
        <v>6</v>
      </c>
      <c r="C31" s="26" t="s">
        <v>7580</v>
      </c>
      <c r="D31" t="s">
        <v>589</v>
      </c>
      <c r="E31" s="27" t="s">
        <v>7581</v>
      </c>
      <c r="F31" s="28" t="s">
        <v>591</v>
      </c>
      <c r="G31" s="29">
        <v>0.089999999999999997</v>
      </c>
      <c r="H31" s="28">
        <v>0</v>
      </c>
      <c r="I31" s="30">
        <f>ROUND(G31*H31,P4)</f>
        <v>0</v>
      </c>
      <c r="L31" s="30">
        <v>0</v>
      </c>
      <c r="M31" s="24">
        <f>ROUND(G31*L31,P4)</f>
        <v>0</v>
      </c>
      <c r="N31" s="25" t="s">
        <v>7500</v>
      </c>
      <c r="O31" s="31">
        <f>M31*AA31</f>
        <v>0</v>
      </c>
      <c r="P31" s="1">
        <v>3</v>
      </c>
      <c r="AA31" s="1">
        <f>IF(P31=1,$O$3,IF(P31=2,$O$4,$O$5))</f>
        <v>0</v>
      </c>
    </row>
    <row r="32" ht="26.4">
      <c r="A32" s="1" t="s">
        <v>593</v>
      </c>
      <c r="E32" s="27" t="s">
        <v>7582</v>
      </c>
    </row>
    <row r="33" ht="39.6">
      <c r="A33" s="1" t="s">
        <v>594</v>
      </c>
      <c r="E33" s="32" t="s">
        <v>9856</v>
      </c>
    </row>
    <row r="34">
      <c r="A34" s="1" t="s">
        <v>596</v>
      </c>
      <c r="E34" s="27" t="s">
        <v>589</v>
      </c>
    </row>
    <row r="35">
      <c r="A35" s="1" t="s">
        <v>584</v>
      </c>
      <c r="C35" s="22" t="s">
        <v>2572</v>
      </c>
      <c r="E35" s="23" t="s">
        <v>4106</v>
      </c>
      <c r="L35" s="24">
        <f>SUMIFS(L36:L43,A36:A43,"P")</f>
        <v>0</v>
      </c>
      <c r="M35" s="24">
        <f>SUMIFS(M36:M43,A36:A43,"P")</f>
        <v>0</v>
      </c>
      <c r="N35" s="25"/>
    </row>
    <row r="36" ht="26.4">
      <c r="A36" s="1" t="s">
        <v>587</v>
      </c>
      <c r="B36" s="1">
        <v>7</v>
      </c>
      <c r="C36" s="26" t="s">
        <v>8554</v>
      </c>
      <c r="D36" t="s">
        <v>589</v>
      </c>
      <c r="E36" s="27" t="s">
        <v>8555</v>
      </c>
      <c r="F36" s="28" t="s">
        <v>591</v>
      </c>
      <c r="G36" s="29">
        <v>0.059999999999999998</v>
      </c>
      <c r="H36" s="28">
        <v>2.1600000000000001</v>
      </c>
      <c r="I36" s="30">
        <f>ROUND(G36*H36,P4)</f>
        <v>0</v>
      </c>
      <c r="L36" s="30">
        <v>0</v>
      </c>
      <c r="M36" s="24">
        <f>ROUND(G36*L36,P4)</f>
        <v>0</v>
      </c>
      <c r="N36" s="25" t="s">
        <v>7500</v>
      </c>
      <c r="O36" s="31">
        <f>M36*AA36</f>
        <v>0</v>
      </c>
      <c r="P36" s="1">
        <v>3</v>
      </c>
      <c r="AA36" s="1">
        <f>IF(P36=1,$O$3,IF(P36=2,$O$4,$O$5))</f>
        <v>0</v>
      </c>
    </row>
    <row r="37" ht="26.4">
      <c r="A37" s="1" t="s">
        <v>593</v>
      </c>
      <c r="E37" s="27" t="s">
        <v>8556</v>
      </c>
    </row>
    <row r="38" ht="26.4">
      <c r="A38" s="1" t="s">
        <v>594</v>
      </c>
      <c r="E38" s="32" t="s">
        <v>9787</v>
      </c>
    </row>
    <row r="39">
      <c r="A39" s="1" t="s">
        <v>596</v>
      </c>
      <c r="E39" s="27" t="s">
        <v>589</v>
      </c>
    </row>
    <row r="40">
      <c r="A40" s="1" t="s">
        <v>587</v>
      </c>
      <c r="B40" s="1">
        <v>8</v>
      </c>
      <c r="C40" s="26" t="s">
        <v>9788</v>
      </c>
      <c r="D40" t="s">
        <v>589</v>
      </c>
      <c r="E40" s="27" t="s">
        <v>9789</v>
      </c>
      <c r="F40" s="28" t="s">
        <v>591</v>
      </c>
      <c r="G40" s="29">
        <v>0.311</v>
      </c>
      <c r="H40" s="28">
        <v>2.5018699999999998</v>
      </c>
      <c r="I40" s="30">
        <f>ROUND(G40*H40,P4)</f>
        <v>0</v>
      </c>
      <c r="L40" s="30">
        <v>0</v>
      </c>
      <c r="M40" s="24">
        <f>ROUND(G40*L40,P4)</f>
        <v>0</v>
      </c>
      <c r="N40" s="25" t="s">
        <v>7500</v>
      </c>
      <c r="O40" s="31">
        <f>M40*AA40</f>
        <v>0</v>
      </c>
      <c r="P40" s="1">
        <v>3</v>
      </c>
      <c r="AA40" s="1">
        <f>IF(P40=1,$O$3,IF(P40=2,$O$4,$O$5))</f>
        <v>0</v>
      </c>
    </row>
    <row r="41" ht="26.4">
      <c r="A41" s="1" t="s">
        <v>593</v>
      </c>
      <c r="E41" s="27" t="s">
        <v>9790</v>
      </c>
    </row>
    <row r="42" ht="26.4">
      <c r="A42" s="1" t="s">
        <v>594</v>
      </c>
      <c r="E42" s="32" t="s">
        <v>9791</v>
      </c>
    </row>
    <row r="43">
      <c r="A43" s="1" t="s">
        <v>596</v>
      </c>
      <c r="E43" s="27" t="s">
        <v>589</v>
      </c>
    </row>
    <row r="44">
      <c r="A44" s="1" t="s">
        <v>584</v>
      </c>
      <c r="C44" s="22" t="s">
        <v>2018</v>
      </c>
      <c r="E44" s="23" t="s">
        <v>4023</v>
      </c>
      <c r="L44" s="24">
        <f>SUMIFS(L45:L52,A45:A52,"P")</f>
        <v>0</v>
      </c>
      <c r="M44" s="24">
        <f>SUMIFS(M45:M52,A45:A52,"P")</f>
        <v>0</v>
      </c>
      <c r="N44" s="25"/>
    </row>
    <row r="45">
      <c r="A45" s="1" t="s">
        <v>587</v>
      </c>
      <c r="B45" s="1">
        <v>9</v>
      </c>
      <c r="C45" s="26" t="s">
        <v>9857</v>
      </c>
      <c r="D45" t="s">
        <v>589</v>
      </c>
      <c r="E45" s="27" t="s">
        <v>9795</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9795</v>
      </c>
    </row>
    <row r="47">
      <c r="A47" s="1" t="s">
        <v>594</v>
      </c>
      <c r="E47" s="32" t="s">
        <v>3860</v>
      </c>
    </row>
    <row r="48">
      <c r="A48" s="1" t="s">
        <v>596</v>
      </c>
      <c r="E48" s="27" t="s">
        <v>589</v>
      </c>
    </row>
    <row r="49">
      <c r="A49" s="1" t="s">
        <v>587</v>
      </c>
      <c r="B49" s="1">
        <v>10</v>
      </c>
      <c r="C49" s="26" t="s">
        <v>8205</v>
      </c>
      <c r="D49" t="s">
        <v>589</v>
      </c>
      <c r="E49" s="27" t="s">
        <v>9796</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9795</v>
      </c>
    </row>
    <row r="51">
      <c r="A51" s="1" t="s">
        <v>594</v>
      </c>
      <c r="E51" s="32" t="s">
        <v>3860</v>
      </c>
    </row>
    <row r="52">
      <c r="A52" s="1" t="s">
        <v>596</v>
      </c>
      <c r="E52" s="27" t="s">
        <v>589</v>
      </c>
    </row>
    <row r="53">
      <c r="A53" s="1" t="s">
        <v>584</v>
      </c>
      <c r="C53" s="22" t="s">
        <v>690</v>
      </c>
      <c r="E53" s="23" t="s">
        <v>691</v>
      </c>
      <c r="L53" s="24">
        <f>SUMIFS(L54:L57,A54:A57,"P")</f>
        <v>0</v>
      </c>
      <c r="M53" s="24">
        <f>SUMIFS(M54:M57,A54:A57,"P")</f>
        <v>0</v>
      </c>
      <c r="N53" s="25"/>
    </row>
    <row r="54" ht="39.6">
      <c r="A54" s="1" t="s">
        <v>587</v>
      </c>
      <c r="B54" s="1">
        <v>11</v>
      </c>
      <c r="C54" s="26" t="s">
        <v>2681</v>
      </c>
      <c r="D54" t="s">
        <v>2682</v>
      </c>
      <c r="E54" s="27" t="s">
        <v>2683</v>
      </c>
      <c r="F54" s="28" t="s">
        <v>695</v>
      </c>
      <c r="G54" s="29">
        <v>0.54000000000000004</v>
      </c>
      <c r="H54" s="28">
        <v>0</v>
      </c>
      <c r="I54" s="30">
        <f>ROUND(G54*H54,P4)</f>
        <v>0</v>
      </c>
      <c r="L54" s="30">
        <v>0</v>
      </c>
      <c r="M54" s="24">
        <f>ROUND(G54*L54,P4)</f>
        <v>0</v>
      </c>
      <c r="N54" s="25" t="s">
        <v>589</v>
      </c>
      <c r="O54" s="31">
        <f>M54*AA54</f>
        <v>0</v>
      </c>
      <c r="P54" s="1">
        <v>3</v>
      </c>
      <c r="AA54" s="1">
        <f>IF(P54=1,$O$3,IF(P54=2,$O$4,$O$5))</f>
        <v>0</v>
      </c>
    </row>
    <row r="55" ht="39.6">
      <c r="A55" s="1" t="s">
        <v>593</v>
      </c>
      <c r="E55" s="27" t="s">
        <v>696</v>
      </c>
    </row>
    <row r="56">
      <c r="A56" s="1" t="s">
        <v>594</v>
      </c>
      <c r="E56" s="32" t="s">
        <v>9798</v>
      </c>
    </row>
    <row r="57" ht="158.4">
      <c r="A57" s="1" t="s">
        <v>596</v>
      </c>
      <c r="E57" s="27" t="s">
        <v>698</v>
      </c>
    </row>
    <row r="58">
      <c r="A58" s="1" t="s">
        <v>584</v>
      </c>
      <c r="C58" s="22" t="s">
        <v>7690</v>
      </c>
      <c r="E58" s="23" t="s">
        <v>7691</v>
      </c>
      <c r="L58" s="24">
        <f>SUMIFS(L59:L62,A59:A62,"P")</f>
        <v>0</v>
      </c>
      <c r="M58" s="24">
        <f>SUMIFS(M59:M62,A59:A62,"P")</f>
        <v>0</v>
      </c>
      <c r="N58" s="25"/>
    </row>
    <row r="59">
      <c r="A59" s="1" t="s">
        <v>587</v>
      </c>
      <c r="B59" s="1">
        <v>12</v>
      </c>
      <c r="C59" s="26" t="s">
        <v>9858</v>
      </c>
      <c r="D59" t="s">
        <v>589</v>
      </c>
      <c r="E59" s="27" t="s">
        <v>9859</v>
      </c>
      <c r="F59" s="28" t="s">
        <v>695</v>
      </c>
      <c r="G59" s="29">
        <v>0.91000000000000003</v>
      </c>
      <c r="H59" s="28">
        <v>0</v>
      </c>
      <c r="I59" s="30">
        <f>ROUND(G59*H59,P4)</f>
        <v>0</v>
      </c>
      <c r="L59" s="30">
        <v>0</v>
      </c>
      <c r="M59" s="24">
        <f>ROUND(G59*L59,P4)</f>
        <v>0</v>
      </c>
      <c r="N59" s="25" t="s">
        <v>7500</v>
      </c>
      <c r="O59" s="31">
        <f>M59*AA59</f>
        <v>0</v>
      </c>
      <c r="P59" s="1">
        <v>3</v>
      </c>
      <c r="AA59" s="1">
        <f>IF(P59=1,$O$3,IF(P59=2,$O$4,$O$5))</f>
        <v>0</v>
      </c>
    </row>
    <row r="60" ht="39.6">
      <c r="A60" s="1" t="s">
        <v>593</v>
      </c>
      <c r="E60" s="27" t="s">
        <v>9860</v>
      </c>
    </row>
    <row r="61">
      <c r="A61" s="1" t="s">
        <v>594</v>
      </c>
    </row>
    <row r="62">
      <c r="A62" s="1" t="s">
        <v>596</v>
      </c>
      <c r="E62" s="27" t="s">
        <v>589</v>
      </c>
    </row>
    <row r="63">
      <c r="A63" s="1" t="s">
        <v>584</v>
      </c>
      <c r="C63" s="22" t="s">
        <v>4242</v>
      </c>
      <c r="E63" s="23" t="s">
        <v>4242</v>
      </c>
      <c r="L63" s="24">
        <f>SUMIFS(L64:L67,A64:A67,"P")</f>
        <v>0</v>
      </c>
      <c r="M63" s="24">
        <f>SUMIFS(M64:M67,A64:A67,"P")</f>
        <v>0</v>
      </c>
      <c r="N63" s="25"/>
    </row>
    <row r="64">
      <c r="A64" s="1" t="s">
        <v>587</v>
      </c>
      <c r="B64" s="1">
        <v>13</v>
      </c>
      <c r="C64" s="26" t="s">
        <v>8213</v>
      </c>
      <c r="D64" t="s">
        <v>589</v>
      </c>
      <c r="E64" s="27" t="s">
        <v>9800</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9801</v>
      </c>
    </row>
    <row r="66">
      <c r="A66" s="1" t="s">
        <v>594</v>
      </c>
      <c r="E66" s="32" t="s">
        <v>3860</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9861</v>
      </c>
      <c r="E8" s="23" t="s">
        <v>469</v>
      </c>
      <c r="L8" s="24">
        <f>L9</f>
        <v>0</v>
      </c>
      <c r="M8" s="24">
        <f>M9</f>
        <v>0</v>
      </c>
      <c r="N8" s="25"/>
    </row>
    <row r="9">
      <c r="A9" s="1" t="s">
        <v>6985</v>
      </c>
      <c r="C9" s="22" t="s">
        <v>9862</v>
      </c>
      <c r="E9" s="23" t="s">
        <v>9782</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7999</v>
      </c>
      <c r="D11" t="s">
        <v>589</v>
      </c>
      <c r="E11" s="27" t="s">
        <v>8000</v>
      </c>
      <c r="F11" s="28" t="s">
        <v>614</v>
      </c>
      <c r="G11" s="29">
        <v>0.59999999999999998</v>
      </c>
      <c r="H11" s="28">
        <v>0</v>
      </c>
      <c r="I11" s="30">
        <f>ROUND(G11*H11,P4)</f>
        <v>0</v>
      </c>
      <c r="L11" s="30">
        <v>0</v>
      </c>
      <c r="M11" s="24">
        <f>ROUND(G11*L11,P4)</f>
        <v>0</v>
      </c>
      <c r="N11" s="25" t="s">
        <v>7500</v>
      </c>
      <c r="O11" s="31">
        <f>M11*AA11</f>
        <v>0</v>
      </c>
      <c r="P11" s="1">
        <v>3</v>
      </c>
      <c r="AA11" s="1">
        <f>IF(P11=1,$O$3,IF(P11=2,$O$4,$O$5))</f>
        <v>0</v>
      </c>
    </row>
    <row r="12">
      <c r="A12" s="1" t="s">
        <v>593</v>
      </c>
      <c r="E12" s="27" t="s">
        <v>8001</v>
      </c>
    </row>
    <row r="13">
      <c r="A13" s="1" t="s">
        <v>594</v>
      </c>
      <c r="E13" s="32" t="s">
        <v>9854</v>
      </c>
    </row>
    <row r="14">
      <c r="A14" s="1" t="s">
        <v>596</v>
      </c>
      <c r="E14" s="27" t="s">
        <v>589</v>
      </c>
    </row>
    <row r="15" ht="26.4">
      <c r="A15" s="1" t="s">
        <v>587</v>
      </c>
      <c r="B15" s="1">
        <v>2</v>
      </c>
      <c r="C15" s="26" t="s">
        <v>9783</v>
      </c>
      <c r="D15" t="s">
        <v>589</v>
      </c>
      <c r="E15" s="27" t="s">
        <v>9784</v>
      </c>
      <c r="F15" s="28" t="s">
        <v>591</v>
      </c>
      <c r="G15" s="29">
        <v>0.29999999999999999</v>
      </c>
      <c r="H15" s="28">
        <v>0</v>
      </c>
      <c r="I15" s="30">
        <f>ROUND(G15*H15,P4)</f>
        <v>0</v>
      </c>
      <c r="L15" s="30">
        <v>0</v>
      </c>
      <c r="M15" s="24">
        <f>ROUND(G15*L15,P4)</f>
        <v>0</v>
      </c>
      <c r="N15" s="25" t="s">
        <v>7500</v>
      </c>
      <c r="O15" s="31">
        <f>M15*AA15</f>
        <v>0</v>
      </c>
      <c r="P15" s="1">
        <v>3</v>
      </c>
      <c r="AA15" s="1">
        <f>IF(P15=1,$O$3,IF(P15=2,$O$4,$O$5))</f>
        <v>0</v>
      </c>
    </row>
    <row r="16" ht="26.4">
      <c r="A16" s="1" t="s">
        <v>593</v>
      </c>
      <c r="E16" s="27" t="s">
        <v>9785</v>
      </c>
    </row>
    <row r="17" ht="26.4">
      <c r="A17" s="1" t="s">
        <v>594</v>
      </c>
      <c r="E17" s="32" t="s">
        <v>9786</v>
      </c>
    </row>
    <row r="18">
      <c r="A18" s="1" t="s">
        <v>596</v>
      </c>
      <c r="E18" s="27" t="s">
        <v>589</v>
      </c>
    </row>
    <row r="19" ht="26.4">
      <c r="A19" s="1" t="s">
        <v>587</v>
      </c>
      <c r="B19" s="1">
        <v>3</v>
      </c>
      <c r="C19" s="26" t="s">
        <v>8006</v>
      </c>
      <c r="D19" t="s">
        <v>589</v>
      </c>
      <c r="E19" s="27" t="s">
        <v>8007</v>
      </c>
      <c r="F19" s="28" t="s">
        <v>591</v>
      </c>
      <c r="G19" s="29">
        <v>0.29999999999999999</v>
      </c>
      <c r="H19" s="28">
        <v>0</v>
      </c>
      <c r="I19" s="30">
        <f>ROUND(G19*H19,P4)</f>
        <v>0</v>
      </c>
      <c r="L19" s="30">
        <v>0</v>
      </c>
      <c r="M19" s="24">
        <f>ROUND(G19*L19,P4)</f>
        <v>0</v>
      </c>
      <c r="N19" s="25" t="s">
        <v>7500</v>
      </c>
      <c r="O19" s="31">
        <f>M19*AA19</f>
        <v>0</v>
      </c>
      <c r="P19" s="1">
        <v>3</v>
      </c>
      <c r="AA19" s="1">
        <f>IF(P19=1,$O$3,IF(P19=2,$O$4,$O$5))</f>
        <v>0</v>
      </c>
    </row>
    <row r="20" ht="39.6">
      <c r="A20" s="1" t="s">
        <v>593</v>
      </c>
      <c r="E20" s="27" t="s">
        <v>8008</v>
      </c>
    </row>
    <row r="21">
      <c r="A21" s="1" t="s">
        <v>594</v>
      </c>
      <c r="E21" s="32" t="s">
        <v>9855</v>
      </c>
    </row>
    <row r="22">
      <c r="A22" s="1" t="s">
        <v>596</v>
      </c>
      <c r="E22" s="27" t="s">
        <v>589</v>
      </c>
    </row>
    <row r="23">
      <c r="A23" s="1" t="s">
        <v>587</v>
      </c>
      <c r="B23" s="1">
        <v>4</v>
      </c>
      <c r="C23" s="26" t="s">
        <v>7567</v>
      </c>
      <c r="D23" t="s">
        <v>589</v>
      </c>
      <c r="E23" s="27" t="s">
        <v>7568</v>
      </c>
      <c r="F23" s="28" t="s">
        <v>591</v>
      </c>
      <c r="G23" s="29">
        <v>0.089999999999999997</v>
      </c>
      <c r="H23" s="28">
        <v>0</v>
      </c>
      <c r="I23" s="30">
        <f>ROUND(G23*H23,P4)</f>
        <v>0</v>
      </c>
      <c r="L23" s="30">
        <v>0</v>
      </c>
      <c r="M23" s="24">
        <f>ROUND(G23*L23,P4)</f>
        <v>0</v>
      </c>
      <c r="N23" s="25" t="s">
        <v>7500</v>
      </c>
      <c r="O23" s="31">
        <f>M23*AA23</f>
        <v>0</v>
      </c>
      <c r="P23" s="1">
        <v>3</v>
      </c>
      <c r="AA23" s="1">
        <f>IF(P23=1,$O$3,IF(P23=2,$O$4,$O$5))</f>
        <v>0</v>
      </c>
    </row>
    <row r="24">
      <c r="A24" s="1" t="s">
        <v>593</v>
      </c>
      <c r="E24" s="27" t="s">
        <v>7569</v>
      </c>
    </row>
    <row r="25" ht="39.6">
      <c r="A25" s="1" t="s">
        <v>594</v>
      </c>
      <c r="E25" s="32" t="s">
        <v>9856</v>
      </c>
    </row>
    <row r="26">
      <c r="A26" s="1" t="s">
        <v>596</v>
      </c>
      <c r="E26" s="27" t="s">
        <v>589</v>
      </c>
    </row>
    <row r="27">
      <c r="A27" s="1" t="s">
        <v>587</v>
      </c>
      <c r="B27" s="1">
        <v>5</v>
      </c>
      <c r="C27" s="26" t="s">
        <v>8011</v>
      </c>
      <c r="D27" t="s">
        <v>589</v>
      </c>
      <c r="E27" s="27" t="s">
        <v>8012</v>
      </c>
      <c r="F27" s="28" t="s">
        <v>591</v>
      </c>
      <c r="G27" s="29">
        <v>0.29999999999999999</v>
      </c>
      <c r="H27" s="28">
        <v>0</v>
      </c>
      <c r="I27" s="30">
        <f>ROUND(G27*H27,P4)</f>
        <v>0</v>
      </c>
      <c r="L27" s="30">
        <v>0</v>
      </c>
      <c r="M27" s="24">
        <f>ROUND(G27*L27,P4)</f>
        <v>0</v>
      </c>
      <c r="N27" s="25" t="s">
        <v>7500</v>
      </c>
      <c r="O27" s="31">
        <f>M27*AA27</f>
        <v>0</v>
      </c>
      <c r="P27" s="1">
        <v>3</v>
      </c>
      <c r="AA27" s="1">
        <f>IF(P27=1,$O$3,IF(P27=2,$O$4,$O$5))</f>
        <v>0</v>
      </c>
    </row>
    <row r="28" ht="26.4">
      <c r="A28" s="1" t="s">
        <v>593</v>
      </c>
      <c r="E28" s="27" t="s">
        <v>8013</v>
      </c>
    </row>
    <row r="29">
      <c r="A29" s="1" t="s">
        <v>594</v>
      </c>
      <c r="E29" s="32" t="s">
        <v>9855</v>
      </c>
    </row>
    <row r="30">
      <c r="A30" s="1" t="s">
        <v>596</v>
      </c>
      <c r="E30" s="27" t="s">
        <v>589</v>
      </c>
    </row>
    <row r="31">
      <c r="A31" s="1" t="s">
        <v>587</v>
      </c>
      <c r="B31" s="1">
        <v>6</v>
      </c>
      <c r="C31" s="26" t="s">
        <v>7580</v>
      </c>
      <c r="D31" t="s">
        <v>589</v>
      </c>
      <c r="E31" s="27" t="s">
        <v>7581</v>
      </c>
      <c r="F31" s="28" t="s">
        <v>591</v>
      </c>
      <c r="G31" s="29">
        <v>0.089999999999999997</v>
      </c>
      <c r="H31" s="28">
        <v>0</v>
      </c>
      <c r="I31" s="30">
        <f>ROUND(G31*H31,P4)</f>
        <v>0</v>
      </c>
      <c r="L31" s="30">
        <v>0</v>
      </c>
      <c r="M31" s="24">
        <f>ROUND(G31*L31,P4)</f>
        <v>0</v>
      </c>
      <c r="N31" s="25" t="s">
        <v>7500</v>
      </c>
      <c r="O31" s="31">
        <f>M31*AA31</f>
        <v>0</v>
      </c>
      <c r="P31" s="1">
        <v>3</v>
      </c>
      <c r="AA31" s="1">
        <f>IF(P31=1,$O$3,IF(P31=2,$O$4,$O$5))</f>
        <v>0</v>
      </c>
    </row>
    <row r="32" ht="26.4">
      <c r="A32" s="1" t="s">
        <v>593</v>
      </c>
      <c r="E32" s="27" t="s">
        <v>7582</v>
      </c>
    </row>
    <row r="33" ht="39.6">
      <c r="A33" s="1" t="s">
        <v>594</v>
      </c>
      <c r="E33" s="32" t="s">
        <v>9856</v>
      </c>
    </row>
    <row r="34">
      <c r="A34" s="1" t="s">
        <v>596</v>
      </c>
      <c r="E34" s="27" t="s">
        <v>589</v>
      </c>
    </row>
    <row r="35">
      <c r="A35" s="1" t="s">
        <v>584</v>
      </c>
      <c r="C35" s="22" t="s">
        <v>2572</v>
      </c>
      <c r="E35" s="23" t="s">
        <v>4106</v>
      </c>
      <c r="L35" s="24">
        <f>SUMIFS(L36:L43,A36:A43,"P")</f>
        <v>0</v>
      </c>
      <c r="M35" s="24">
        <f>SUMIFS(M36:M43,A36:A43,"P")</f>
        <v>0</v>
      </c>
      <c r="N35" s="25"/>
    </row>
    <row r="36" ht="26.4">
      <c r="A36" s="1" t="s">
        <v>587</v>
      </c>
      <c r="B36" s="1">
        <v>7</v>
      </c>
      <c r="C36" s="26" t="s">
        <v>8554</v>
      </c>
      <c r="D36" t="s">
        <v>589</v>
      </c>
      <c r="E36" s="27" t="s">
        <v>8555</v>
      </c>
      <c r="F36" s="28" t="s">
        <v>591</v>
      </c>
      <c r="G36" s="29">
        <v>0.059999999999999998</v>
      </c>
      <c r="H36" s="28">
        <v>2.1600000000000001</v>
      </c>
      <c r="I36" s="30">
        <f>ROUND(G36*H36,P4)</f>
        <v>0</v>
      </c>
      <c r="L36" s="30">
        <v>0</v>
      </c>
      <c r="M36" s="24">
        <f>ROUND(G36*L36,P4)</f>
        <v>0</v>
      </c>
      <c r="N36" s="25" t="s">
        <v>7500</v>
      </c>
      <c r="O36" s="31">
        <f>M36*AA36</f>
        <v>0</v>
      </c>
      <c r="P36" s="1">
        <v>3</v>
      </c>
      <c r="AA36" s="1">
        <f>IF(P36=1,$O$3,IF(P36=2,$O$4,$O$5))</f>
        <v>0</v>
      </c>
    </row>
    <row r="37" ht="26.4">
      <c r="A37" s="1" t="s">
        <v>593</v>
      </c>
      <c r="E37" s="27" t="s">
        <v>8556</v>
      </c>
    </row>
    <row r="38" ht="26.4">
      <c r="A38" s="1" t="s">
        <v>594</v>
      </c>
      <c r="E38" s="32" t="s">
        <v>9787</v>
      </c>
    </row>
    <row r="39">
      <c r="A39" s="1" t="s">
        <v>596</v>
      </c>
      <c r="E39" s="27" t="s">
        <v>589</v>
      </c>
    </row>
    <row r="40">
      <c r="A40" s="1" t="s">
        <v>587</v>
      </c>
      <c r="B40" s="1">
        <v>8</v>
      </c>
      <c r="C40" s="26" t="s">
        <v>9788</v>
      </c>
      <c r="D40" t="s">
        <v>589</v>
      </c>
      <c r="E40" s="27" t="s">
        <v>9789</v>
      </c>
      <c r="F40" s="28" t="s">
        <v>591</v>
      </c>
      <c r="G40" s="29">
        <v>0.311</v>
      </c>
      <c r="H40" s="28">
        <v>2.5018699999999998</v>
      </c>
      <c r="I40" s="30">
        <f>ROUND(G40*H40,P4)</f>
        <v>0</v>
      </c>
      <c r="L40" s="30">
        <v>0</v>
      </c>
      <c r="M40" s="24">
        <f>ROUND(G40*L40,P4)</f>
        <v>0</v>
      </c>
      <c r="N40" s="25" t="s">
        <v>7500</v>
      </c>
      <c r="O40" s="31">
        <f>M40*AA40</f>
        <v>0</v>
      </c>
      <c r="P40" s="1">
        <v>3</v>
      </c>
      <c r="AA40" s="1">
        <f>IF(P40=1,$O$3,IF(P40=2,$O$4,$O$5))</f>
        <v>0</v>
      </c>
    </row>
    <row r="41" ht="26.4">
      <c r="A41" s="1" t="s">
        <v>593</v>
      </c>
      <c r="E41" s="27" t="s">
        <v>9790</v>
      </c>
    </row>
    <row r="42" ht="26.4">
      <c r="A42" s="1" t="s">
        <v>594</v>
      </c>
      <c r="E42" s="32" t="s">
        <v>9791</v>
      </c>
    </row>
    <row r="43">
      <c r="A43" s="1" t="s">
        <v>596</v>
      </c>
      <c r="E43" s="27" t="s">
        <v>589</v>
      </c>
    </row>
    <row r="44">
      <c r="A44" s="1" t="s">
        <v>584</v>
      </c>
      <c r="C44" s="22" t="s">
        <v>2018</v>
      </c>
      <c r="E44" s="23" t="s">
        <v>4023</v>
      </c>
      <c r="L44" s="24">
        <f>SUMIFS(L45:L52,A45:A52,"P")</f>
        <v>0</v>
      </c>
      <c r="M44" s="24">
        <f>SUMIFS(M45:M52,A45:A52,"P")</f>
        <v>0</v>
      </c>
      <c r="N44" s="25"/>
    </row>
    <row r="45">
      <c r="A45" s="1" t="s">
        <v>587</v>
      </c>
      <c r="B45" s="1">
        <v>9</v>
      </c>
      <c r="C45" s="26" t="s">
        <v>9857</v>
      </c>
      <c r="D45" t="s">
        <v>589</v>
      </c>
      <c r="E45" s="27" t="s">
        <v>9794</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9795</v>
      </c>
    </row>
    <row r="47">
      <c r="A47" s="1" t="s">
        <v>594</v>
      </c>
      <c r="E47" s="32" t="s">
        <v>3860</v>
      </c>
    </row>
    <row r="48">
      <c r="A48" s="1" t="s">
        <v>596</v>
      </c>
      <c r="E48" s="27" t="s">
        <v>589</v>
      </c>
    </row>
    <row r="49">
      <c r="A49" s="1" t="s">
        <v>587</v>
      </c>
      <c r="B49" s="1">
        <v>10</v>
      </c>
      <c r="C49" s="26" t="s">
        <v>8205</v>
      </c>
      <c r="D49" t="s">
        <v>589</v>
      </c>
      <c r="E49" s="27" t="s">
        <v>9796</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9795</v>
      </c>
    </row>
    <row r="51">
      <c r="A51" s="1" t="s">
        <v>594</v>
      </c>
      <c r="E51" s="32" t="s">
        <v>3860</v>
      </c>
    </row>
    <row r="52">
      <c r="A52" s="1" t="s">
        <v>596</v>
      </c>
      <c r="E52" s="27" t="s">
        <v>589</v>
      </c>
    </row>
    <row r="53">
      <c r="A53" s="1" t="s">
        <v>584</v>
      </c>
      <c r="C53" s="22" t="s">
        <v>690</v>
      </c>
      <c r="E53" s="23" t="s">
        <v>691</v>
      </c>
      <c r="L53" s="24">
        <f>SUMIFS(L54:L57,A54:A57,"P")</f>
        <v>0</v>
      </c>
      <c r="M53" s="24">
        <f>SUMIFS(M54:M57,A54:A57,"P")</f>
        <v>0</v>
      </c>
      <c r="N53" s="25"/>
    </row>
    <row r="54" ht="39.6">
      <c r="A54" s="1" t="s">
        <v>587</v>
      </c>
      <c r="B54" s="1">
        <v>11</v>
      </c>
      <c r="C54" s="26" t="s">
        <v>2681</v>
      </c>
      <c r="D54" t="s">
        <v>2682</v>
      </c>
      <c r="E54" s="27" t="s">
        <v>2683</v>
      </c>
      <c r="F54" s="28" t="s">
        <v>695</v>
      </c>
      <c r="G54" s="29">
        <v>0.54000000000000004</v>
      </c>
      <c r="H54" s="28">
        <v>0</v>
      </c>
      <c r="I54" s="30">
        <f>ROUND(G54*H54,P4)</f>
        <v>0</v>
      </c>
      <c r="L54" s="30">
        <v>0</v>
      </c>
      <c r="M54" s="24">
        <f>ROUND(G54*L54,P4)</f>
        <v>0</v>
      </c>
      <c r="N54" s="25" t="s">
        <v>589</v>
      </c>
      <c r="O54" s="31">
        <f>M54*AA54</f>
        <v>0</v>
      </c>
      <c r="P54" s="1">
        <v>3</v>
      </c>
      <c r="AA54" s="1">
        <f>IF(P54=1,$O$3,IF(P54=2,$O$4,$O$5))</f>
        <v>0</v>
      </c>
    </row>
    <row r="55" ht="39.6">
      <c r="A55" s="1" t="s">
        <v>593</v>
      </c>
      <c r="E55" s="27" t="s">
        <v>696</v>
      </c>
    </row>
    <row r="56">
      <c r="A56" s="1" t="s">
        <v>594</v>
      </c>
      <c r="E56" s="32" t="s">
        <v>9798</v>
      </c>
    </row>
    <row r="57" ht="158.4">
      <c r="A57" s="1" t="s">
        <v>596</v>
      </c>
      <c r="E57" s="27" t="s">
        <v>698</v>
      </c>
    </row>
    <row r="58">
      <c r="A58" s="1" t="s">
        <v>584</v>
      </c>
      <c r="C58" s="22" t="s">
        <v>7690</v>
      </c>
      <c r="E58" s="23" t="s">
        <v>7691</v>
      </c>
      <c r="L58" s="24">
        <f>SUMIFS(L59:L62,A59:A62,"P")</f>
        <v>0</v>
      </c>
      <c r="M58" s="24">
        <f>SUMIFS(M59:M62,A59:A62,"P")</f>
        <v>0</v>
      </c>
      <c r="N58" s="25"/>
    </row>
    <row r="59">
      <c r="A59" s="1" t="s">
        <v>587</v>
      </c>
      <c r="B59" s="1">
        <v>12</v>
      </c>
      <c r="C59" s="26" t="s">
        <v>9858</v>
      </c>
      <c r="D59" t="s">
        <v>589</v>
      </c>
      <c r="E59" s="27" t="s">
        <v>9859</v>
      </c>
      <c r="F59" s="28" t="s">
        <v>695</v>
      </c>
      <c r="G59" s="29">
        <v>0.91000000000000003</v>
      </c>
      <c r="H59" s="28">
        <v>0</v>
      </c>
      <c r="I59" s="30">
        <f>ROUND(G59*H59,P4)</f>
        <v>0</v>
      </c>
      <c r="L59" s="30">
        <v>0</v>
      </c>
      <c r="M59" s="24">
        <f>ROUND(G59*L59,P4)</f>
        <v>0</v>
      </c>
      <c r="N59" s="25" t="s">
        <v>7500</v>
      </c>
      <c r="O59" s="31">
        <f>M59*AA59</f>
        <v>0</v>
      </c>
      <c r="P59" s="1">
        <v>3</v>
      </c>
      <c r="AA59" s="1">
        <f>IF(P59=1,$O$3,IF(P59=2,$O$4,$O$5))</f>
        <v>0</v>
      </c>
    </row>
    <row r="60" ht="39.6">
      <c r="A60" s="1" t="s">
        <v>593</v>
      </c>
      <c r="E60" s="27" t="s">
        <v>9860</v>
      </c>
    </row>
    <row r="61">
      <c r="A61" s="1" t="s">
        <v>594</v>
      </c>
    </row>
    <row r="62">
      <c r="A62" s="1" t="s">
        <v>596</v>
      </c>
      <c r="E62" s="27" t="s">
        <v>589</v>
      </c>
    </row>
    <row r="63">
      <c r="A63" s="1" t="s">
        <v>584</v>
      </c>
      <c r="C63" s="22" t="s">
        <v>4242</v>
      </c>
      <c r="E63" s="23" t="s">
        <v>4242</v>
      </c>
      <c r="L63" s="24">
        <f>SUMIFS(L64:L67,A64:A67,"P")</f>
        <v>0</v>
      </c>
      <c r="M63" s="24">
        <f>SUMIFS(M64:M67,A64:A67,"P")</f>
        <v>0</v>
      </c>
      <c r="N63" s="25"/>
    </row>
    <row r="64">
      <c r="A64" s="1" t="s">
        <v>587</v>
      </c>
      <c r="B64" s="1">
        <v>13</v>
      </c>
      <c r="C64" s="26" t="s">
        <v>8213</v>
      </c>
      <c r="D64" t="s">
        <v>589</v>
      </c>
      <c r="E64" s="27" t="s">
        <v>9800</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9801</v>
      </c>
    </row>
    <row r="66">
      <c r="A66" s="1" t="s">
        <v>594</v>
      </c>
      <c r="E66" s="32" t="s">
        <v>3860</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9863</v>
      </c>
      <c r="E8" s="23" t="s">
        <v>471</v>
      </c>
      <c r="L8" s="24">
        <f>L9</f>
        <v>0</v>
      </c>
      <c r="M8" s="24">
        <f>M9</f>
        <v>0</v>
      </c>
      <c r="N8" s="25"/>
    </row>
    <row r="9">
      <c r="A9" s="1" t="s">
        <v>6985</v>
      </c>
      <c r="C9" s="22" t="s">
        <v>9864</v>
      </c>
      <c r="E9" s="23" t="s">
        <v>9782</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7999</v>
      </c>
      <c r="D11" t="s">
        <v>589</v>
      </c>
      <c r="E11" s="27" t="s">
        <v>8000</v>
      </c>
      <c r="F11" s="28" t="s">
        <v>614</v>
      </c>
      <c r="G11" s="29">
        <v>0.59999999999999998</v>
      </c>
      <c r="H11" s="28">
        <v>0</v>
      </c>
      <c r="I11" s="30">
        <f>ROUND(G11*H11,P4)</f>
        <v>0</v>
      </c>
      <c r="L11" s="30">
        <v>0</v>
      </c>
      <c r="M11" s="24">
        <f>ROUND(G11*L11,P4)</f>
        <v>0</v>
      </c>
      <c r="N11" s="25" t="s">
        <v>7500</v>
      </c>
      <c r="O11" s="31">
        <f>M11*AA11</f>
        <v>0</v>
      </c>
      <c r="P11" s="1">
        <v>3</v>
      </c>
      <c r="AA11" s="1">
        <f>IF(P11=1,$O$3,IF(P11=2,$O$4,$O$5))</f>
        <v>0</v>
      </c>
    </row>
    <row r="12">
      <c r="A12" s="1" t="s">
        <v>593</v>
      </c>
      <c r="E12" s="27" t="s">
        <v>8001</v>
      </c>
    </row>
    <row r="13">
      <c r="A13" s="1" t="s">
        <v>594</v>
      </c>
      <c r="E13" s="32" t="s">
        <v>9854</v>
      </c>
    </row>
    <row r="14">
      <c r="A14" s="1" t="s">
        <v>596</v>
      </c>
      <c r="E14" s="27" t="s">
        <v>589</v>
      </c>
    </row>
    <row r="15" ht="26.4">
      <c r="A15" s="1" t="s">
        <v>587</v>
      </c>
      <c r="B15" s="1">
        <v>2</v>
      </c>
      <c r="C15" s="26" t="s">
        <v>9783</v>
      </c>
      <c r="D15" t="s">
        <v>589</v>
      </c>
      <c r="E15" s="27" t="s">
        <v>9784</v>
      </c>
      <c r="F15" s="28" t="s">
        <v>591</v>
      </c>
      <c r="G15" s="29">
        <v>0.29999999999999999</v>
      </c>
      <c r="H15" s="28">
        <v>0</v>
      </c>
      <c r="I15" s="30">
        <f>ROUND(G15*H15,P4)</f>
        <v>0</v>
      </c>
      <c r="L15" s="30">
        <v>0</v>
      </c>
      <c r="M15" s="24">
        <f>ROUND(G15*L15,P4)</f>
        <v>0</v>
      </c>
      <c r="N15" s="25" t="s">
        <v>7500</v>
      </c>
      <c r="O15" s="31">
        <f>M15*AA15</f>
        <v>0</v>
      </c>
      <c r="P15" s="1">
        <v>3</v>
      </c>
      <c r="AA15" s="1">
        <f>IF(P15=1,$O$3,IF(P15=2,$O$4,$O$5))</f>
        <v>0</v>
      </c>
    </row>
    <row r="16" ht="26.4">
      <c r="A16" s="1" t="s">
        <v>593</v>
      </c>
      <c r="E16" s="27" t="s">
        <v>9785</v>
      </c>
    </row>
    <row r="17" ht="26.4">
      <c r="A17" s="1" t="s">
        <v>594</v>
      </c>
      <c r="E17" s="32" t="s">
        <v>9786</v>
      </c>
    </row>
    <row r="18">
      <c r="A18" s="1" t="s">
        <v>596</v>
      </c>
      <c r="E18" s="27" t="s">
        <v>589</v>
      </c>
    </row>
    <row r="19" ht="26.4">
      <c r="A19" s="1" t="s">
        <v>587</v>
      </c>
      <c r="B19" s="1">
        <v>3</v>
      </c>
      <c r="C19" s="26" t="s">
        <v>8006</v>
      </c>
      <c r="D19" t="s">
        <v>589</v>
      </c>
      <c r="E19" s="27" t="s">
        <v>8007</v>
      </c>
      <c r="F19" s="28" t="s">
        <v>591</v>
      </c>
      <c r="G19" s="29">
        <v>0.29999999999999999</v>
      </c>
      <c r="H19" s="28">
        <v>0</v>
      </c>
      <c r="I19" s="30">
        <f>ROUND(G19*H19,P4)</f>
        <v>0</v>
      </c>
      <c r="L19" s="30">
        <v>0</v>
      </c>
      <c r="M19" s="24">
        <f>ROUND(G19*L19,P4)</f>
        <v>0</v>
      </c>
      <c r="N19" s="25" t="s">
        <v>7500</v>
      </c>
      <c r="O19" s="31">
        <f>M19*AA19</f>
        <v>0</v>
      </c>
      <c r="P19" s="1">
        <v>3</v>
      </c>
      <c r="AA19" s="1">
        <f>IF(P19=1,$O$3,IF(P19=2,$O$4,$O$5))</f>
        <v>0</v>
      </c>
    </row>
    <row r="20" ht="39.6">
      <c r="A20" s="1" t="s">
        <v>593</v>
      </c>
      <c r="E20" s="27" t="s">
        <v>8008</v>
      </c>
    </row>
    <row r="21">
      <c r="A21" s="1" t="s">
        <v>594</v>
      </c>
      <c r="E21" s="32" t="s">
        <v>9855</v>
      </c>
    </row>
    <row r="22">
      <c r="A22" s="1" t="s">
        <v>596</v>
      </c>
      <c r="E22" s="27" t="s">
        <v>589</v>
      </c>
    </row>
    <row r="23">
      <c r="A23" s="1" t="s">
        <v>587</v>
      </c>
      <c r="B23" s="1">
        <v>4</v>
      </c>
      <c r="C23" s="26" t="s">
        <v>7567</v>
      </c>
      <c r="D23" t="s">
        <v>589</v>
      </c>
      <c r="E23" s="27" t="s">
        <v>7568</v>
      </c>
      <c r="F23" s="28" t="s">
        <v>591</v>
      </c>
      <c r="G23" s="29">
        <v>0.089999999999999997</v>
      </c>
      <c r="H23" s="28">
        <v>0</v>
      </c>
      <c r="I23" s="30">
        <f>ROUND(G23*H23,P4)</f>
        <v>0</v>
      </c>
      <c r="L23" s="30">
        <v>0</v>
      </c>
      <c r="M23" s="24">
        <f>ROUND(G23*L23,P4)</f>
        <v>0</v>
      </c>
      <c r="N23" s="25" t="s">
        <v>7500</v>
      </c>
      <c r="O23" s="31">
        <f>M23*AA23</f>
        <v>0</v>
      </c>
      <c r="P23" s="1">
        <v>3</v>
      </c>
      <c r="AA23" s="1">
        <f>IF(P23=1,$O$3,IF(P23=2,$O$4,$O$5))</f>
        <v>0</v>
      </c>
    </row>
    <row r="24">
      <c r="A24" s="1" t="s">
        <v>593</v>
      </c>
      <c r="E24" s="27" t="s">
        <v>7569</v>
      </c>
    </row>
    <row r="25" ht="39.6">
      <c r="A25" s="1" t="s">
        <v>594</v>
      </c>
      <c r="E25" s="32" t="s">
        <v>9856</v>
      </c>
    </row>
    <row r="26">
      <c r="A26" s="1" t="s">
        <v>596</v>
      </c>
      <c r="E26" s="27" t="s">
        <v>589</v>
      </c>
    </row>
    <row r="27">
      <c r="A27" s="1" t="s">
        <v>587</v>
      </c>
      <c r="B27" s="1">
        <v>5</v>
      </c>
      <c r="C27" s="26" t="s">
        <v>8011</v>
      </c>
      <c r="D27" t="s">
        <v>589</v>
      </c>
      <c r="E27" s="27" t="s">
        <v>8012</v>
      </c>
      <c r="F27" s="28" t="s">
        <v>591</v>
      </c>
      <c r="G27" s="29">
        <v>0.29999999999999999</v>
      </c>
      <c r="H27" s="28">
        <v>0</v>
      </c>
      <c r="I27" s="30">
        <f>ROUND(G27*H27,P4)</f>
        <v>0</v>
      </c>
      <c r="L27" s="30">
        <v>0</v>
      </c>
      <c r="M27" s="24">
        <f>ROUND(G27*L27,P4)</f>
        <v>0</v>
      </c>
      <c r="N27" s="25" t="s">
        <v>7500</v>
      </c>
      <c r="O27" s="31">
        <f>M27*AA27</f>
        <v>0</v>
      </c>
      <c r="P27" s="1">
        <v>3</v>
      </c>
      <c r="AA27" s="1">
        <f>IF(P27=1,$O$3,IF(P27=2,$O$4,$O$5))</f>
        <v>0</v>
      </c>
    </row>
    <row r="28" ht="26.4">
      <c r="A28" s="1" t="s">
        <v>593</v>
      </c>
      <c r="E28" s="27" t="s">
        <v>8013</v>
      </c>
    </row>
    <row r="29">
      <c r="A29" s="1" t="s">
        <v>594</v>
      </c>
      <c r="E29" s="32" t="s">
        <v>9855</v>
      </c>
    </row>
    <row r="30">
      <c r="A30" s="1" t="s">
        <v>596</v>
      </c>
      <c r="E30" s="27" t="s">
        <v>589</v>
      </c>
    </row>
    <row r="31">
      <c r="A31" s="1" t="s">
        <v>587</v>
      </c>
      <c r="B31" s="1">
        <v>6</v>
      </c>
      <c r="C31" s="26" t="s">
        <v>7580</v>
      </c>
      <c r="D31" t="s">
        <v>589</v>
      </c>
      <c r="E31" s="27" t="s">
        <v>7581</v>
      </c>
      <c r="F31" s="28" t="s">
        <v>591</v>
      </c>
      <c r="G31" s="29">
        <v>0.089999999999999997</v>
      </c>
      <c r="H31" s="28">
        <v>0</v>
      </c>
      <c r="I31" s="30">
        <f>ROUND(G31*H31,P4)</f>
        <v>0</v>
      </c>
      <c r="L31" s="30">
        <v>0</v>
      </c>
      <c r="M31" s="24">
        <f>ROUND(G31*L31,P4)</f>
        <v>0</v>
      </c>
      <c r="N31" s="25" t="s">
        <v>7500</v>
      </c>
      <c r="O31" s="31">
        <f>M31*AA31</f>
        <v>0</v>
      </c>
      <c r="P31" s="1">
        <v>3</v>
      </c>
      <c r="AA31" s="1">
        <f>IF(P31=1,$O$3,IF(P31=2,$O$4,$O$5))</f>
        <v>0</v>
      </c>
    </row>
    <row r="32" ht="26.4">
      <c r="A32" s="1" t="s">
        <v>593</v>
      </c>
      <c r="E32" s="27" t="s">
        <v>7582</v>
      </c>
    </row>
    <row r="33" ht="39.6">
      <c r="A33" s="1" t="s">
        <v>594</v>
      </c>
      <c r="E33" s="32" t="s">
        <v>9856</v>
      </c>
    </row>
    <row r="34">
      <c r="A34" s="1" t="s">
        <v>596</v>
      </c>
      <c r="E34" s="27" t="s">
        <v>589</v>
      </c>
    </row>
    <row r="35">
      <c r="A35" s="1" t="s">
        <v>584</v>
      </c>
      <c r="C35" s="22" t="s">
        <v>2572</v>
      </c>
      <c r="E35" s="23" t="s">
        <v>4106</v>
      </c>
      <c r="L35" s="24">
        <f>SUMIFS(L36:L43,A36:A43,"P")</f>
        <v>0</v>
      </c>
      <c r="M35" s="24">
        <f>SUMIFS(M36:M43,A36:A43,"P")</f>
        <v>0</v>
      </c>
      <c r="N35" s="25"/>
    </row>
    <row r="36" ht="26.4">
      <c r="A36" s="1" t="s">
        <v>587</v>
      </c>
      <c r="B36" s="1">
        <v>7</v>
      </c>
      <c r="C36" s="26" t="s">
        <v>8554</v>
      </c>
      <c r="D36" t="s">
        <v>589</v>
      </c>
      <c r="E36" s="27" t="s">
        <v>8555</v>
      </c>
      <c r="F36" s="28" t="s">
        <v>591</v>
      </c>
      <c r="G36" s="29">
        <v>0.059999999999999998</v>
      </c>
      <c r="H36" s="28">
        <v>2.1600000000000001</v>
      </c>
      <c r="I36" s="30">
        <f>ROUND(G36*H36,P4)</f>
        <v>0</v>
      </c>
      <c r="L36" s="30">
        <v>0</v>
      </c>
      <c r="M36" s="24">
        <f>ROUND(G36*L36,P4)</f>
        <v>0</v>
      </c>
      <c r="N36" s="25" t="s">
        <v>7500</v>
      </c>
      <c r="O36" s="31">
        <f>M36*AA36</f>
        <v>0</v>
      </c>
      <c r="P36" s="1">
        <v>3</v>
      </c>
      <c r="AA36" s="1">
        <f>IF(P36=1,$O$3,IF(P36=2,$O$4,$O$5))</f>
        <v>0</v>
      </c>
    </row>
    <row r="37" ht="26.4">
      <c r="A37" s="1" t="s">
        <v>593</v>
      </c>
      <c r="E37" s="27" t="s">
        <v>8556</v>
      </c>
    </row>
    <row r="38" ht="26.4">
      <c r="A38" s="1" t="s">
        <v>594</v>
      </c>
      <c r="E38" s="32" t="s">
        <v>9787</v>
      </c>
    </row>
    <row r="39">
      <c r="A39" s="1" t="s">
        <v>596</v>
      </c>
      <c r="E39" s="27" t="s">
        <v>589</v>
      </c>
    </row>
    <row r="40">
      <c r="A40" s="1" t="s">
        <v>587</v>
      </c>
      <c r="B40" s="1">
        <v>8</v>
      </c>
      <c r="C40" s="26" t="s">
        <v>9788</v>
      </c>
      <c r="D40" t="s">
        <v>589</v>
      </c>
      <c r="E40" s="27" t="s">
        <v>9789</v>
      </c>
      <c r="F40" s="28" t="s">
        <v>591</v>
      </c>
      <c r="G40" s="29">
        <v>0.311</v>
      </c>
      <c r="H40" s="28">
        <v>2.5018699999999998</v>
      </c>
      <c r="I40" s="30">
        <f>ROUND(G40*H40,P4)</f>
        <v>0</v>
      </c>
      <c r="L40" s="30">
        <v>0</v>
      </c>
      <c r="M40" s="24">
        <f>ROUND(G40*L40,P4)</f>
        <v>0</v>
      </c>
      <c r="N40" s="25" t="s">
        <v>7500</v>
      </c>
      <c r="O40" s="31">
        <f>M40*AA40</f>
        <v>0</v>
      </c>
      <c r="P40" s="1">
        <v>3</v>
      </c>
      <c r="AA40" s="1">
        <f>IF(P40=1,$O$3,IF(P40=2,$O$4,$O$5))</f>
        <v>0</v>
      </c>
    </row>
    <row r="41" ht="26.4">
      <c r="A41" s="1" t="s">
        <v>593</v>
      </c>
      <c r="E41" s="27" t="s">
        <v>9790</v>
      </c>
    </row>
    <row r="42" ht="26.4">
      <c r="A42" s="1" t="s">
        <v>594</v>
      </c>
      <c r="E42" s="32" t="s">
        <v>9791</v>
      </c>
    </row>
    <row r="43">
      <c r="A43" s="1" t="s">
        <v>596</v>
      </c>
      <c r="E43" s="27" t="s">
        <v>589</v>
      </c>
    </row>
    <row r="44">
      <c r="A44" s="1" t="s">
        <v>584</v>
      </c>
      <c r="C44" s="22" t="s">
        <v>2018</v>
      </c>
      <c r="E44" s="23" t="s">
        <v>4023</v>
      </c>
      <c r="L44" s="24">
        <f>SUMIFS(L45:L52,A45:A52,"P")</f>
        <v>0</v>
      </c>
      <c r="M44" s="24">
        <f>SUMIFS(M45:M52,A45:A52,"P")</f>
        <v>0</v>
      </c>
      <c r="N44" s="25"/>
    </row>
    <row r="45">
      <c r="A45" s="1" t="s">
        <v>587</v>
      </c>
      <c r="B45" s="1">
        <v>9</v>
      </c>
      <c r="C45" s="26" t="s">
        <v>9865</v>
      </c>
      <c r="D45" t="s">
        <v>589</v>
      </c>
      <c r="E45" s="27" t="s">
        <v>9794</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9795</v>
      </c>
    </row>
    <row r="47">
      <c r="A47" s="1" t="s">
        <v>594</v>
      </c>
      <c r="E47" s="32" t="s">
        <v>3860</v>
      </c>
    </row>
    <row r="48">
      <c r="A48" s="1" t="s">
        <v>596</v>
      </c>
      <c r="E48" s="27" t="s">
        <v>589</v>
      </c>
    </row>
    <row r="49">
      <c r="A49" s="1" t="s">
        <v>587</v>
      </c>
      <c r="B49" s="1">
        <v>10</v>
      </c>
      <c r="C49" s="26" t="s">
        <v>8205</v>
      </c>
      <c r="D49" t="s">
        <v>589</v>
      </c>
      <c r="E49" s="27" t="s">
        <v>9796</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9795</v>
      </c>
    </row>
    <row r="51">
      <c r="A51" s="1" t="s">
        <v>594</v>
      </c>
      <c r="E51" s="32" t="s">
        <v>3860</v>
      </c>
    </row>
    <row r="52">
      <c r="A52" s="1" t="s">
        <v>596</v>
      </c>
      <c r="E52" s="27" t="s">
        <v>589</v>
      </c>
    </row>
    <row r="53">
      <c r="A53" s="1" t="s">
        <v>584</v>
      </c>
      <c r="C53" s="22" t="s">
        <v>690</v>
      </c>
      <c r="E53" s="23" t="s">
        <v>691</v>
      </c>
      <c r="L53" s="24">
        <f>SUMIFS(L54:L57,A54:A57,"P")</f>
        <v>0</v>
      </c>
      <c r="M53" s="24">
        <f>SUMIFS(M54:M57,A54:A57,"P")</f>
        <v>0</v>
      </c>
      <c r="N53" s="25"/>
    </row>
    <row r="54" ht="39.6">
      <c r="A54" s="1" t="s">
        <v>587</v>
      </c>
      <c r="B54" s="1">
        <v>11</v>
      </c>
      <c r="C54" s="26" t="s">
        <v>2681</v>
      </c>
      <c r="D54" t="s">
        <v>2682</v>
      </c>
      <c r="E54" s="27" t="s">
        <v>2683</v>
      </c>
      <c r="F54" s="28" t="s">
        <v>695</v>
      </c>
      <c r="G54" s="29">
        <v>0.54000000000000004</v>
      </c>
      <c r="H54" s="28">
        <v>0</v>
      </c>
      <c r="I54" s="30">
        <f>ROUND(G54*H54,P4)</f>
        <v>0</v>
      </c>
      <c r="L54" s="30">
        <v>0</v>
      </c>
      <c r="M54" s="24">
        <f>ROUND(G54*L54,P4)</f>
        <v>0</v>
      </c>
      <c r="N54" s="25" t="s">
        <v>589</v>
      </c>
      <c r="O54" s="31">
        <f>M54*AA54</f>
        <v>0</v>
      </c>
      <c r="P54" s="1">
        <v>3</v>
      </c>
      <c r="AA54" s="1">
        <f>IF(P54=1,$O$3,IF(P54=2,$O$4,$O$5))</f>
        <v>0</v>
      </c>
    </row>
    <row r="55" ht="39.6">
      <c r="A55" s="1" t="s">
        <v>593</v>
      </c>
      <c r="E55" s="27" t="s">
        <v>696</v>
      </c>
    </row>
    <row r="56">
      <c r="A56" s="1" t="s">
        <v>594</v>
      </c>
      <c r="E56" s="32" t="s">
        <v>9798</v>
      </c>
    </row>
    <row r="57" ht="158.4">
      <c r="A57" s="1" t="s">
        <v>596</v>
      </c>
      <c r="E57" s="27" t="s">
        <v>698</v>
      </c>
    </row>
    <row r="58">
      <c r="A58" s="1" t="s">
        <v>584</v>
      </c>
      <c r="C58" s="22" t="s">
        <v>7690</v>
      </c>
      <c r="E58" s="23" t="s">
        <v>7691</v>
      </c>
      <c r="L58" s="24">
        <f>SUMIFS(L59:L62,A59:A62,"P")</f>
        <v>0</v>
      </c>
      <c r="M58" s="24">
        <f>SUMIFS(M59:M62,A59:A62,"P")</f>
        <v>0</v>
      </c>
      <c r="N58" s="25"/>
    </row>
    <row r="59">
      <c r="A59" s="1" t="s">
        <v>587</v>
      </c>
      <c r="B59" s="1">
        <v>12</v>
      </c>
      <c r="C59" s="26" t="s">
        <v>9858</v>
      </c>
      <c r="D59" t="s">
        <v>589</v>
      </c>
      <c r="E59" s="27" t="s">
        <v>9859</v>
      </c>
      <c r="F59" s="28" t="s">
        <v>695</v>
      </c>
      <c r="G59" s="29">
        <v>0.91000000000000003</v>
      </c>
      <c r="H59" s="28">
        <v>0</v>
      </c>
      <c r="I59" s="30">
        <f>ROUND(G59*H59,P4)</f>
        <v>0</v>
      </c>
      <c r="L59" s="30">
        <v>0</v>
      </c>
      <c r="M59" s="24">
        <f>ROUND(G59*L59,P4)</f>
        <v>0</v>
      </c>
      <c r="N59" s="25" t="s">
        <v>7500</v>
      </c>
      <c r="O59" s="31">
        <f>M59*AA59</f>
        <v>0</v>
      </c>
      <c r="P59" s="1">
        <v>3</v>
      </c>
      <c r="AA59" s="1">
        <f>IF(P59=1,$O$3,IF(P59=2,$O$4,$O$5))</f>
        <v>0</v>
      </c>
    </row>
    <row r="60" ht="39.6">
      <c r="A60" s="1" t="s">
        <v>593</v>
      </c>
      <c r="E60" s="27" t="s">
        <v>9860</v>
      </c>
    </row>
    <row r="61">
      <c r="A61" s="1" t="s">
        <v>594</v>
      </c>
    </row>
    <row r="62">
      <c r="A62" s="1" t="s">
        <v>596</v>
      </c>
      <c r="E62" s="27" t="s">
        <v>589</v>
      </c>
    </row>
    <row r="63">
      <c r="A63" s="1" t="s">
        <v>584</v>
      </c>
      <c r="C63" s="22" t="s">
        <v>9866</v>
      </c>
      <c r="E63" s="23" t="s">
        <v>9867</v>
      </c>
      <c r="L63" s="24">
        <f>SUMIFS(L64:L67,A64:A67,"P")</f>
        <v>0</v>
      </c>
      <c r="M63" s="24">
        <f>SUMIFS(M64:M67,A64:A67,"P")</f>
        <v>0</v>
      </c>
      <c r="N63" s="25"/>
    </row>
    <row r="64">
      <c r="A64" s="1" t="s">
        <v>587</v>
      </c>
      <c r="B64" s="1">
        <v>13</v>
      </c>
      <c r="C64" s="26" t="s">
        <v>8213</v>
      </c>
      <c r="D64" t="s">
        <v>589</v>
      </c>
      <c r="E64" s="27" t="s">
        <v>9800</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9801</v>
      </c>
    </row>
    <row r="66">
      <c r="A66" s="1" t="s">
        <v>594</v>
      </c>
      <c r="E66" s="32" t="s">
        <v>3860</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9868</v>
      </c>
      <c r="E8" s="23" t="s">
        <v>475</v>
      </c>
      <c r="L8" s="24">
        <f>L9+L382</f>
        <v>0</v>
      </c>
      <c r="M8" s="24">
        <f>M9+M382</f>
        <v>0</v>
      </c>
      <c r="N8" s="25"/>
    </row>
    <row r="9">
      <c r="A9" s="1" t="s">
        <v>584</v>
      </c>
      <c r="C9" s="22" t="s">
        <v>617</v>
      </c>
      <c r="E9" s="23" t="s">
        <v>9869</v>
      </c>
      <c r="L9" s="24">
        <f>SUMIFS(L10:L381,A10:A381,"P")</f>
        <v>0</v>
      </c>
      <c r="M9" s="24">
        <f>SUMIFS(M10:M381,A10:A381,"P")</f>
        <v>0</v>
      </c>
      <c r="N9" s="25"/>
    </row>
    <row r="10" ht="26.4">
      <c r="A10" s="1" t="s">
        <v>587</v>
      </c>
      <c r="B10" s="1">
        <v>1</v>
      </c>
      <c r="C10" s="26" t="s">
        <v>9870</v>
      </c>
      <c r="D10" t="s">
        <v>589</v>
      </c>
      <c r="E10" s="27" t="s">
        <v>9871</v>
      </c>
      <c r="F10" s="28" t="s">
        <v>591</v>
      </c>
      <c r="G10" s="29">
        <v>1045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9872</v>
      </c>
    </row>
    <row r="13" ht="224.4">
      <c r="A13" s="1" t="s">
        <v>596</v>
      </c>
      <c r="E13" s="27" t="s">
        <v>9873</v>
      </c>
    </row>
    <row r="14" ht="26.4">
      <c r="A14" s="1" t="s">
        <v>587</v>
      </c>
      <c r="B14" s="1">
        <v>2</v>
      </c>
      <c r="C14" s="26" t="s">
        <v>9874</v>
      </c>
      <c r="D14" t="s">
        <v>589</v>
      </c>
      <c r="E14" s="27" t="s">
        <v>9875</v>
      </c>
      <c r="F14" s="28" t="s">
        <v>591</v>
      </c>
      <c r="G14" s="29">
        <v>216</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9876</v>
      </c>
    </row>
    <row r="17" ht="145.2">
      <c r="A17" s="1" t="s">
        <v>596</v>
      </c>
      <c r="E17" s="27" t="s">
        <v>9877</v>
      </c>
    </row>
    <row r="18" ht="26.4">
      <c r="A18" s="1" t="s">
        <v>587</v>
      </c>
      <c r="B18" s="1">
        <v>3</v>
      </c>
      <c r="C18" s="26" t="s">
        <v>9878</v>
      </c>
      <c r="D18" t="s">
        <v>589</v>
      </c>
      <c r="E18" s="27" t="s">
        <v>9879</v>
      </c>
      <c r="F18" s="28" t="s">
        <v>621</v>
      </c>
      <c r="G18" s="29">
        <v>217</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9880</v>
      </c>
    </row>
    <row r="21" ht="145.2">
      <c r="A21" s="1" t="s">
        <v>596</v>
      </c>
      <c r="E21" s="27" t="s">
        <v>9881</v>
      </c>
    </row>
    <row r="22" ht="26.4">
      <c r="A22" s="1" t="s">
        <v>587</v>
      </c>
      <c r="B22" s="1">
        <v>4</v>
      </c>
      <c r="C22" s="26" t="s">
        <v>9882</v>
      </c>
      <c r="D22" t="s">
        <v>589</v>
      </c>
      <c r="E22" s="27" t="s">
        <v>9883</v>
      </c>
      <c r="F22" s="28" t="s">
        <v>621</v>
      </c>
      <c r="G22" s="29">
        <v>197</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9884</v>
      </c>
    </row>
    <row r="25" ht="118.8">
      <c r="A25" s="1" t="s">
        <v>596</v>
      </c>
      <c r="E25" s="27" t="s">
        <v>9885</v>
      </c>
    </row>
    <row r="26" ht="26.4">
      <c r="A26" s="1" t="s">
        <v>587</v>
      </c>
      <c r="B26" s="1">
        <v>5</v>
      </c>
      <c r="C26" s="26" t="s">
        <v>9886</v>
      </c>
      <c r="D26" t="s">
        <v>589</v>
      </c>
      <c r="E26" s="27" t="s">
        <v>9887</v>
      </c>
      <c r="F26" s="28" t="s">
        <v>621</v>
      </c>
      <c r="G26" s="29">
        <v>197</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9884</v>
      </c>
    </row>
    <row r="29" ht="132">
      <c r="A29" s="1" t="s">
        <v>596</v>
      </c>
      <c r="E29" s="27" t="s">
        <v>9888</v>
      </c>
    </row>
    <row r="30" ht="26.4">
      <c r="A30" s="1" t="s">
        <v>587</v>
      </c>
      <c r="B30" s="1">
        <v>6</v>
      </c>
      <c r="C30" s="26" t="s">
        <v>9889</v>
      </c>
      <c r="D30" t="s">
        <v>589</v>
      </c>
      <c r="E30" s="27" t="s">
        <v>9890</v>
      </c>
      <c r="F30" s="28" t="s">
        <v>2557</v>
      </c>
      <c r="G30" s="29">
        <v>26125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9891</v>
      </c>
    </row>
    <row r="33" ht="132">
      <c r="A33" s="1" t="s">
        <v>596</v>
      </c>
      <c r="E33" s="27" t="s">
        <v>9892</v>
      </c>
    </row>
    <row r="34" ht="26.4">
      <c r="A34" s="1" t="s">
        <v>587</v>
      </c>
      <c r="B34" s="1">
        <v>7</v>
      </c>
      <c r="C34" s="26" t="s">
        <v>9893</v>
      </c>
      <c r="D34" t="s">
        <v>589</v>
      </c>
      <c r="E34" s="27" t="s">
        <v>9894</v>
      </c>
      <c r="F34" s="28" t="s">
        <v>695</v>
      </c>
      <c r="G34" s="29">
        <v>1933.25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9895</v>
      </c>
    </row>
    <row r="37" ht="105.6">
      <c r="A37" s="1" t="s">
        <v>596</v>
      </c>
      <c r="E37" s="27" t="s">
        <v>9896</v>
      </c>
    </row>
    <row r="38" ht="26.4">
      <c r="A38" s="1" t="s">
        <v>587</v>
      </c>
      <c r="B38" s="1">
        <v>8</v>
      </c>
      <c r="C38" s="26" t="s">
        <v>9897</v>
      </c>
      <c r="D38" t="s">
        <v>589</v>
      </c>
      <c r="E38" s="27" t="s">
        <v>9898</v>
      </c>
      <c r="F38" s="28" t="s">
        <v>621</v>
      </c>
      <c r="G38" s="29">
        <v>259</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9899</v>
      </c>
    </row>
    <row r="41" ht="79.2">
      <c r="A41" s="1" t="s">
        <v>596</v>
      </c>
      <c r="E41" s="27" t="s">
        <v>9900</v>
      </c>
    </row>
    <row r="42" ht="26.4">
      <c r="A42" s="1" t="s">
        <v>587</v>
      </c>
      <c r="B42" s="1">
        <v>9</v>
      </c>
      <c r="C42" s="26" t="s">
        <v>9901</v>
      </c>
      <c r="D42" t="s">
        <v>589</v>
      </c>
      <c r="E42" s="27" t="s">
        <v>9902</v>
      </c>
      <c r="F42" s="28" t="s">
        <v>621</v>
      </c>
      <c r="G42" s="29">
        <v>391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9903</v>
      </c>
    </row>
    <row r="45" ht="79.2">
      <c r="A45" s="1" t="s">
        <v>596</v>
      </c>
      <c r="E45" s="27" t="s">
        <v>9904</v>
      </c>
    </row>
    <row r="46" ht="26.4">
      <c r="A46" s="1" t="s">
        <v>587</v>
      </c>
      <c r="B46" s="1">
        <v>10</v>
      </c>
      <c r="C46" s="26" t="s">
        <v>9905</v>
      </c>
      <c r="D46" t="s">
        <v>589</v>
      </c>
      <c r="E46" s="27" t="s">
        <v>9906</v>
      </c>
      <c r="F46" s="28" t="s">
        <v>621</v>
      </c>
      <c r="G46" s="29">
        <v>148</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9907</v>
      </c>
    </row>
    <row r="49" ht="79.2">
      <c r="A49" s="1" t="s">
        <v>596</v>
      </c>
      <c r="E49" s="27" t="s">
        <v>9908</v>
      </c>
    </row>
    <row r="50" ht="26.4">
      <c r="A50" s="1" t="s">
        <v>587</v>
      </c>
      <c r="B50" s="1">
        <v>11</v>
      </c>
      <c r="C50" s="26" t="s">
        <v>9909</v>
      </c>
      <c r="D50" t="s">
        <v>589</v>
      </c>
      <c r="E50" s="27" t="s">
        <v>9910</v>
      </c>
      <c r="F50" s="28" t="s">
        <v>621</v>
      </c>
      <c r="G50" s="29">
        <v>20</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9911</v>
      </c>
    </row>
    <row r="53" ht="79.2">
      <c r="A53" s="1" t="s">
        <v>596</v>
      </c>
      <c r="E53" s="27" t="s">
        <v>9912</v>
      </c>
    </row>
    <row r="54" ht="26.4">
      <c r="A54" s="1" t="s">
        <v>587</v>
      </c>
      <c r="B54" s="1">
        <v>12</v>
      </c>
      <c r="C54" s="26" t="s">
        <v>9913</v>
      </c>
      <c r="D54" t="s">
        <v>589</v>
      </c>
      <c r="E54" s="27" t="s">
        <v>9914</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9915</v>
      </c>
    </row>
    <row r="57" ht="92.4">
      <c r="A57" s="1" t="s">
        <v>596</v>
      </c>
      <c r="E57" s="27" t="s">
        <v>9916</v>
      </c>
    </row>
    <row r="58" ht="26.4">
      <c r="A58" s="1" t="s">
        <v>587</v>
      </c>
      <c r="B58" s="1">
        <v>13</v>
      </c>
      <c r="C58" s="26" t="s">
        <v>9917</v>
      </c>
      <c r="D58" t="s">
        <v>589</v>
      </c>
      <c r="E58" s="27" t="s">
        <v>9918</v>
      </c>
      <c r="F58" s="28" t="s">
        <v>621</v>
      </c>
      <c r="G58" s="29">
        <v>45</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9919</v>
      </c>
    </row>
    <row r="61" ht="118.8">
      <c r="A61" s="1" t="s">
        <v>596</v>
      </c>
      <c r="E61" s="27" t="s">
        <v>9920</v>
      </c>
    </row>
    <row r="62" ht="26.4">
      <c r="A62" s="1" t="s">
        <v>587</v>
      </c>
      <c r="B62" s="1">
        <v>14</v>
      </c>
      <c r="C62" s="26" t="s">
        <v>9921</v>
      </c>
      <c r="D62" t="s">
        <v>589</v>
      </c>
      <c r="E62" s="27" t="s">
        <v>9922</v>
      </c>
      <c r="F62" s="28" t="s">
        <v>621</v>
      </c>
      <c r="G62" s="29">
        <v>26</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9923</v>
      </c>
    </row>
    <row r="65" ht="118.8">
      <c r="A65" s="1" t="s">
        <v>596</v>
      </c>
      <c r="E65" s="27" t="s">
        <v>9924</v>
      </c>
    </row>
    <row r="66" ht="26.4">
      <c r="A66" s="1" t="s">
        <v>587</v>
      </c>
      <c r="B66" s="1">
        <v>15</v>
      </c>
      <c r="C66" s="26" t="s">
        <v>9925</v>
      </c>
      <c r="D66" t="s">
        <v>589</v>
      </c>
      <c r="E66" s="27" t="s">
        <v>9926</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9927</v>
      </c>
    </row>
    <row r="69" ht="92.4">
      <c r="A69" s="1" t="s">
        <v>596</v>
      </c>
      <c r="E69" s="27" t="s">
        <v>9928</v>
      </c>
    </row>
    <row r="70" ht="26.4">
      <c r="A70" s="1" t="s">
        <v>587</v>
      </c>
      <c r="B70" s="1">
        <v>16</v>
      </c>
      <c r="C70" s="26" t="s">
        <v>9929</v>
      </c>
      <c r="D70" t="s">
        <v>589</v>
      </c>
      <c r="E70" s="27" t="s">
        <v>9930</v>
      </c>
      <c r="F70" s="28" t="s">
        <v>835</v>
      </c>
      <c r="G70" s="29">
        <v>1359</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9931</v>
      </c>
    </row>
    <row r="73" ht="92.4">
      <c r="A73" s="1" t="s">
        <v>596</v>
      </c>
      <c r="E73" s="27" t="s">
        <v>9932</v>
      </c>
    </row>
    <row r="74" ht="26.4">
      <c r="A74" s="1" t="s">
        <v>587</v>
      </c>
      <c r="B74" s="1">
        <v>17</v>
      </c>
      <c r="C74" s="26" t="s">
        <v>9933</v>
      </c>
      <c r="D74" t="s">
        <v>589</v>
      </c>
      <c r="E74" s="27" t="s">
        <v>9934</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9935</v>
      </c>
    </row>
    <row r="77" ht="105.6">
      <c r="A77" s="1" t="s">
        <v>596</v>
      </c>
      <c r="E77" s="27" t="s">
        <v>9936</v>
      </c>
    </row>
    <row r="78" ht="26.4">
      <c r="A78" s="1" t="s">
        <v>587</v>
      </c>
      <c r="B78" s="1">
        <v>18</v>
      </c>
      <c r="C78" s="26" t="s">
        <v>9937</v>
      </c>
      <c r="D78" t="s">
        <v>589</v>
      </c>
      <c r="E78" s="27" t="s">
        <v>9938</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9939</v>
      </c>
    </row>
    <row r="81" ht="105.6">
      <c r="A81" s="1" t="s">
        <v>596</v>
      </c>
      <c r="E81" s="27" t="s">
        <v>9936</v>
      </c>
    </row>
    <row r="82" ht="26.4">
      <c r="A82" s="1" t="s">
        <v>587</v>
      </c>
      <c r="B82" s="1">
        <v>19</v>
      </c>
      <c r="C82" s="26" t="s">
        <v>9940</v>
      </c>
      <c r="D82" t="s">
        <v>589</v>
      </c>
      <c r="E82" s="27" t="s">
        <v>9941</v>
      </c>
      <c r="F82" s="28" t="s">
        <v>621</v>
      </c>
      <c r="G82" s="29">
        <v>3</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9942</v>
      </c>
    </row>
    <row r="85" ht="105.6">
      <c r="A85" s="1" t="s">
        <v>596</v>
      </c>
      <c r="E85" s="27" t="s">
        <v>9936</v>
      </c>
    </row>
    <row r="86" ht="26.4">
      <c r="A86" s="1" t="s">
        <v>587</v>
      </c>
      <c r="B86" s="1">
        <v>20</v>
      </c>
      <c r="C86" s="26" t="s">
        <v>9943</v>
      </c>
      <c r="D86" t="s">
        <v>589</v>
      </c>
      <c r="E86" s="27" t="s">
        <v>9944</v>
      </c>
      <c r="F86" s="28" t="s">
        <v>621</v>
      </c>
      <c r="G86" s="29">
        <v>61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9945</v>
      </c>
    </row>
    <row r="89" ht="105.6">
      <c r="A89" s="1" t="s">
        <v>596</v>
      </c>
      <c r="E89" s="27" t="s">
        <v>9936</v>
      </c>
    </row>
    <row r="90" ht="26.4">
      <c r="A90" s="1" t="s">
        <v>587</v>
      </c>
      <c r="B90" s="1">
        <v>21</v>
      </c>
      <c r="C90" s="26" t="s">
        <v>9946</v>
      </c>
      <c r="D90" t="s">
        <v>589</v>
      </c>
      <c r="E90" s="27" t="s">
        <v>9947</v>
      </c>
      <c r="F90" s="28" t="s">
        <v>621</v>
      </c>
      <c r="G90" s="29">
        <v>71</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9948</v>
      </c>
    </row>
    <row r="93" ht="105.6">
      <c r="A93" s="1" t="s">
        <v>596</v>
      </c>
      <c r="E93" s="27" t="s">
        <v>9936</v>
      </c>
    </row>
    <row r="94" ht="26.4">
      <c r="A94" s="1" t="s">
        <v>587</v>
      </c>
      <c r="B94" s="1">
        <v>22</v>
      </c>
      <c r="C94" s="26" t="s">
        <v>9949</v>
      </c>
      <c r="D94" t="s">
        <v>589</v>
      </c>
      <c r="E94" s="27" t="s">
        <v>9950</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9951</v>
      </c>
    </row>
    <row r="97" ht="105.6">
      <c r="A97" s="1" t="s">
        <v>596</v>
      </c>
      <c r="E97" s="27" t="s">
        <v>9936</v>
      </c>
    </row>
    <row r="98" ht="26.4">
      <c r="A98" s="1" t="s">
        <v>587</v>
      </c>
      <c r="B98" s="1">
        <v>23</v>
      </c>
      <c r="C98" s="26" t="s">
        <v>9952</v>
      </c>
      <c r="D98" t="s">
        <v>589</v>
      </c>
      <c r="E98" s="27" t="s">
        <v>9953</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9935</v>
      </c>
    </row>
    <row r="101" ht="105.6">
      <c r="A101" s="1" t="s">
        <v>596</v>
      </c>
      <c r="E101" s="27" t="s">
        <v>9936</v>
      </c>
    </row>
    <row r="102" ht="26.4">
      <c r="A102" s="1" t="s">
        <v>587</v>
      </c>
      <c r="B102" s="1">
        <v>24</v>
      </c>
      <c r="C102" s="26" t="s">
        <v>9954</v>
      </c>
      <c r="D102" t="s">
        <v>589</v>
      </c>
      <c r="E102" s="27" t="s">
        <v>9955</v>
      </c>
      <c r="F102" s="28" t="s">
        <v>621</v>
      </c>
      <c r="G102" s="29">
        <v>40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9956</v>
      </c>
    </row>
    <row r="105" ht="105.6">
      <c r="A105" s="1" t="s">
        <v>596</v>
      </c>
      <c r="E105" s="27" t="s">
        <v>9957</v>
      </c>
    </row>
    <row r="106" ht="26.4">
      <c r="A106" s="1" t="s">
        <v>587</v>
      </c>
      <c r="B106" s="1">
        <v>25</v>
      </c>
      <c r="C106" s="26" t="s">
        <v>9958</v>
      </c>
      <c r="D106" t="s">
        <v>589</v>
      </c>
      <c r="E106" s="27" t="s">
        <v>9959</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9939</v>
      </c>
    </row>
    <row r="109" ht="105.6">
      <c r="A109" s="1" t="s">
        <v>596</v>
      </c>
      <c r="E109" s="27" t="s">
        <v>9957</v>
      </c>
    </row>
    <row r="110" ht="26.4">
      <c r="A110" s="1" t="s">
        <v>587</v>
      </c>
      <c r="B110" s="1">
        <v>26</v>
      </c>
      <c r="C110" s="26" t="s">
        <v>9960</v>
      </c>
      <c r="D110" t="s">
        <v>589</v>
      </c>
      <c r="E110" s="27" t="s">
        <v>9961</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9939</v>
      </c>
    </row>
    <row r="113" ht="105.6">
      <c r="A113" s="1" t="s">
        <v>596</v>
      </c>
      <c r="E113" s="27" t="s">
        <v>9957</v>
      </c>
    </row>
    <row r="114" ht="26.4">
      <c r="A114" s="1" t="s">
        <v>587</v>
      </c>
      <c r="B114" s="1">
        <v>27</v>
      </c>
      <c r="C114" s="26" t="s">
        <v>9962</v>
      </c>
      <c r="D114" t="s">
        <v>589</v>
      </c>
      <c r="E114" s="27" t="s">
        <v>9963</v>
      </c>
      <c r="F114" s="28" t="s">
        <v>621</v>
      </c>
      <c r="G114" s="29">
        <v>8</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9951</v>
      </c>
    </row>
    <row r="117" ht="105.6">
      <c r="A117" s="1" t="s">
        <v>596</v>
      </c>
      <c r="E117" s="27" t="s">
        <v>9957</v>
      </c>
    </row>
    <row r="118" ht="26.4">
      <c r="A118" s="1" t="s">
        <v>587</v>
      </c>
      <c r="B118" s="1">
        <v>28</v>
      </c>
      <c r="C118" s="26" t="s">
        <v>9964</v>
      </c>
      <c r="D118" t="s">
        <v>589</v>
      </c>
      <c r="E118" s="27" t="s">
        <v>9965</v>
      </c>
      <c r="F118" s="28" t="s">
        <v>607</v>
      </c>
      <c r="G118" s="29">
        <v>122.25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9966</v>
      </c>
    </row>
    <row r="121" ht="105.6">
      <c r="A121" s="1" t="s">
        <v>596</v>
      </c>
      <c r="E121" s="27" t="s">
        <v>9967</v>
      </c>
    </row>
    <row r="122" ht="26.4">
      <c r="A122" s="1" t="s">
        <v>587</v>
      </c>
      <c r="B122" s="1">
        <v>29</v>
      </c>
      <c r="C122" s="26" t="s">
        <v>9968</v>
      </c>
      <c r="D122" t="s">
        <v>589</v>
      </c>
      <c r="E122" s="27" t="s">
        <v>9969</v>
      </c>
      <c r="F122" s="28" t="s">
        <v>621</v>
      </c>
      <c r="G122" s="29">
        <v>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9942</v>
      </c>
    </row>
    <row r="125" ht="118.8">
      <c r="A125" s="1" t="s">
        <v>596</v>
      </c>
      <c r="E125" s="27" t="s">
        <v>9970</v>
      </c>
    </row>
    <row r="126" ht="26.4">
      <c r="A126" s="1" t="s">
        <v>587</v>
      </c>
      <c r="B126" s="1">
        <v>30</v>
      </c>
      <c r="C126" s="26" t="s">
        <v>9971</v>
      </c>
      <c r="D126" t="s">
        <v>589</v>
      </c>
      <c r="E126" s="27" t="s">
        <v>9972</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9935</v>
      </c>
    </row>
    <row r="129" ht="118.8">
      <c r="A129" s="1" t="s">
        <v>596</v>
      </c>
      <c r="E129" s="27" t="s">
        <v>9970</v>
      </c>
    </row>
    <row r="130" ht="26.4">
      <c r="A130" s="1" t="s">
        <v>587</v>
      </c>
      <c r="B130" s="1">
        <v>31</v>
      </c>
      <c r="C130" s="26" t="s">
        <v>9973</v>
      </c>
      <c r="D130" t="s">
        <v>589</v>
      </c>
      <c r="E130" s="27" t="s">
        <v>9974</v>
      </c>
      <c r="F130" s="28" t="s">
        <v>621</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9951</v>
      </c>
    </row>
    <row r="133" ht="118.8">
      <c r="A133" s="1" t="s">
        <v>596</v>
      </c>
      <c r="E133" s="27" t="s">
        <v>9970</v>
      </c>
    </row>
    <row r="134" ht="26.4">
      <c r="A134" s="1" t="s">
        <v>587</v>
      </c>
      <c r="B134" s="1">
        <v>32</v>
      </c>
      <c r="C134" s="26" t="s">
        <v>9975</v>
      </c>
      <c r="D134" t="s">
        <v>589</v>
      </c>
      <c r="E134" s="27" t="s">
        <v>9976</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9935</v>
      </c>
    </row>
    <row r="137" ht="118.8">
      <c r="A137" s="1" t="s">
        <v>596</v>
      </c>
      <c r="E137" s="27" t="s">
        <v>9977</v>
      </c>
    </row>
    <row r="138" ht="26.4">
      <c r="A138" s="1" t="s">
        <v>587</v>
      </c>
      <c r="B138" s="1">
        <v>33</v>
      </c>
      <c r="C138" s="26" t="s">
        <v>9978</v>
      </c>
      <c r="D138" t="s">
        <v>589</v>
      </c>
      <c r="E138" s="27" t="s">
        <v>9979</v>
      </c>
      <c r="F138" s="28" t="s">
        <v>621</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9951</v>
      </c>
    </row>
    <row r="141" ht="118.8">
      <c r="A141" s="1" t="s">
        <v>596</v>
      </c>
      <c r="E141" s="27" t="s">
        <v>9977</v>
      </c>
    </row>
    <row r="142" ht="26.4">
      <c r="A142" s="1" t="s">
        <v>587</v>
      </c>
      <c r="B142" s="1">
        <v>34</v>
      </c>
      <c r="C142" s="26" t="s">
        <v>9980</v>
      </c>
      <c r="D142" t="s">
        <v>589</v>
      </c>
      <c r="E142" s="27" t="s">
        <v>9981</v>
      </c>
      <c r="F142" s="28" t="s">
        <v>621</v>
      </c>
      <c r="G142" s="29">
        <v>3</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9942</v>
      </c>
    </row>
    <row r="145" ht="92.4">
      <c r="A145" s="1" t="s">
        <v>596</v>
      </c>
      <c r="E145" s="27" t="s">
        <v>9982</v>
      </c>
    </row>
    <row r="146" ht="26.4">
      <c r="A146" s="1" t="s">
        <v>587</v>
      </c>
      <c r="B146" s="1">
        <v>35</v>
      </c>
      <c r="C146" s="26" t="s">
        <v>9983</v>
      </c>
      <c r="D146" t="s">
        <v>589</v>
      </c>
      <c r="E146" s="27" t="s">
        <v>9984</v>
      </c>
      <c r="F146" s="28" t="s">
        <v>621</v>
      </c>
      <c r="G146" s="29">
        <v>50</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9985</v>
      </c>
    </row>
    <row r="149" ht="92.4">
      <c r="A149" s="1" t="s">
        <v>596</v>
      </c>
      <c r="E149" s="27" t="s">
        <v>9986</v>
      </c>
    </row>
    <row r="150" ht="26.4">
      <c r="A150" s="1" t="s">
        <v>587</v>
      </c>
      <c r="B150" s="1">
        <v>36</v>
      </c>
      <c r="C150" s="26" t="s">
        <v>9987</v>
      </c>
      <c r="D150" t="s">
        <v>589</v>
      </c>
      <c r="E150" s="27" t="s">
        <v>9988</v>
      </c>
      <c r="F150" s="28" t="s">
        <v>835</v>
      </c>
      <c r="G150" s="29">
        <v>560</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9989</v>
      </c>
    </row>
    <row r="153" ht="105.6">
      <c r="A153" s="1" t="s">
        <v>596</v>
      </c>
      <c r="E153" s="27" t="s">
        <v>9990</v>
      </c>
    </row>
    <row r="154" ht="26.4">
      <c r="A154" s="1" t="s">
        <v>587</v>
      </c>
      <c r="B154" s="1">
        <v>37</v>
      </c>
      <c r="C154" s="26" t="s">
        <v>9991</v>
      </c>
      <c r="D154" t="s">
        <v>589</v>
      </c>
      <c r="E154" s="27" t="s">
        <v>9992</v>
      </c>
      <c r="F154" s="28" t="s">
        <v>621</v>
      </c>
      <c r="G154" s="29">
        <v>203</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9993</v>
      </c>
    </row>
    <row r="157" ht="92.4">
      <c r="A157" s="1" t="s">
        <v>596</v>
      </c>
      <c r="E157" s="27" t="s">
        <v>9994</v>
      </c>
    </row>
    <row r="158" ht="26.4">
      <c r="A158" s="1" t="s">
        <v>587</v>
      </c>
      <c r="B158" s="1">
        <v>38</v>
      </c>
      <c r="C158" s="26" t="s">
        <v>9995</v>
      </c>
      <c r="D158" t="s">
        <v>589</v>
      </c>
      <c r="E158" s="27" t="s">
        <v>9996</v>
      </c>
      <c r="F158" s="28" t="s">
        <v>621</v>
      </c>
      <c r="G158" s="29">
        <v>223</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9997</v>
      </c>
    </row>
    <row r="161" ht="92.4">
      <c r="A161" s="1" t="s">
        <v>596</v>
      </c>
      <c r="E161" s="27" t="s">
        <v>9998</v>
      </c>
    </row>
    <row r="162" ht="26.4">
      <c r="A162" s="1" t="s">
        <v>587</v>
      </c>
      <c r="B162" s="1">
        <v>39</v>
      </c>
      <c r="C162" s="26" t="s">
        <v>9999</v>
      </c>
      <c r="D162" t="s">
        <v>589</v>
      </c>
      <c r="E162" s="27" t="s">
        <v>10000</v>
      </c>
      <c r="F162" s="28" t="s">
        <v>621</v>
      </c>
      <c r="G162" s="29">
        <v>30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10001</v>
      </c>
    </row>
    <row r="165" ht="92.4">
      <c r="A165" s="1" t="s">
        <v>596</v>
      </c>
      <c r="E165" s="27" t="s">
        <v>10002</v>
      </c>
    </row>
    <row r="166" ht="26.4">
      <c r="A166" s="1" t="s">
        <v>587</v>
      </c>
      <c r="B166" s="1">
        <v>40</v>
      </c>
      <c r="C166" s="26" t="s">
        <v>10003</v>
      </c>
      <c r="D166" t="s">
        <v>589</v>
      </c>
      <c r="E166" s="27" t="s">
        <v>10004</v>
      </c>
      <c r="F166" s="28" t="s">
        <v>621</v>
      </c>
      <c r="G166" s="29">
        <v>60</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10005</v>
      </c>
    </row>
    <row r="169" ht="92.4">
      <c r="A169" s="1" t="s">
        <v>596</v>
      </c>
      <c r="E169" s="27" t="s">
        <v>10006</v>
      </c>
    </row>
    <row r="170" ht="26.4">
      <c r="A170" s="1" t="s">
        <v>587</v>
      </c>
      <c r="B170" s="1">
        <v>41</v>
      </c>
      <c r="C170" s="26" t="s">
        <v>10007</v>
      </c>
      <c r="D170" t="s">
        <v>589</v>
      </c>
      <c r="E170" s="27" t="s">
        <v>10008</v>
      </c>
      <c r="F170" s="28" t="s">
        <v>621</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4">
      <c r="A172" s="1" t="s">
        <v>594</v>
      </c>
      <c r="E172" s="32" t="s">
        <v>10009</v>
      </c>
    </row>
    <row r="173" ht="105.6">
      <c r="A173" s="1" t="s">
        <v>596</v>
      </c>
      <c r="E173" s="27" t="s">
        <v>10010</v>
      </c>
    </row>
    <row r="174" ht="26.4">
      <c r="A174" s="1" t="s">
        <v>587</v>
      </c>
      <c r="B174" s="1">
        <v>42</v>
      </c>
      <c r="C174" s="26" t="s">
        <v>10011</v>
      </c>
      <c r="D174" t="s">
        <v>589</v>
      </c>
      <c r="E174" s="27" t="s">
        <v>10012</v>
      </c>
      <c r="F174" s="28" t="s">
        <v>621</v>
      </c>
      <c r="G174" s="29">
        <v>3</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4">
      <c r="A176" s="1" t="s">
        <v>594</v>
      </c>
      <c r="E176" s="32" t="s">
        <v>9942</v>
      </c>
    </row>
    <row r="177" ht="105.6">
      <c r="A177" s="1" t="s">
        <v>596</v>
      </c>
      <c r="E177" s="27" t="s">
        <v>10010</v>
      </c>
    </row>
    <row r="178" ht="26.4">
      <c r="A178" s="1" t="s">
        <v>587</v>
      </c>
      <c r="B178" s="1">
        <v>43</v>
      </c>
      <c r="C178" s="26" t="s">
        <v>10013</v>
      </c>
      <c r="D178" t="s">
        <v>589</v>
      </c>
      <c r="E178" s="27" t="s">
        <v>10014</v>
      </c>
      <c r="F178" s="28" t="s">
        <v>621</v>
      </c>
      <c r="G178" s="29">
        <v>1442</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4">
      <c r="A180" s="1" t="s">
        <v>594</v>
      </c>
      <c r="E180" s="32" t="s">
        <v>10015</v>
      </c>
    </row>
    <row r="181" ht="105.6">
      <c r="A181" s="1" t="s">
        <v>596</v>
      </c>
      <c r="E181" s="27" t="s">
        <v>10010</v>
      </c>
    </row>
    <row r="182" ht="26.4">
      <c r="A182" s="1" t="s">
        <v>587</v>
      </c>
      <c r="B182" s="1">
        <v>44</v>
      </c>
      <c r="C182" s="26" t="s">
        <v>10016</v>
      </c>
      <c r="D182" t="s">
        <v>589</v>
      </c>
      <c r="E182" s="27" t="s">
        <v>10017</v>
      </c>
      <c r="F182" s="28" t="s">
        <v>621</v>
      </c>
      <c r="G182" s="29">
        <v>6</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4">
      <c r="A184" s="1" t="s">
        <v>594</v>
      </c>
      <c r="E184" s="32" t="s">
        <v>10018</v>
      </c>
    </row>
    <row r="185" ht="105.6">
      <c r="A185" s="1" t="s">
        <v>596</v>
      </c>
      <c r="E185" s="27" t="s">
        <v>10010</v>
      </c>
    </row>
    <row r="186" ht="26.4">
      <c r="A186" s="1" t="s">
        <v>587</v>
      </c>
      <c r="B186" s="1">
        <v>45</v>
      </c>
      <c r="C186" s="26" t="s">
        <v>10019</v>
      </c>
      <c r="D186" t="s">
        <v>589</v>
      </c>
      <c r="E186" s="27" t="s">
        <v>10020</v>
      </c>
      <c r="F186" s="28" t="s">
        <v>621</v>
      </c>
      <c r="G186" s="29">
        <v>7</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4">
      <c r="A188" s="1" t="s">
        <v>594</v>
      </c>
      <c r="E188" s="32" t="s">
        <v>10021</v>
      </c>
    </row>
    <row r="189" ht="105.6">
      <c r="A189" s="1" t="s">
        <v>596</v>
      </c>
      <c r="E189" s="27" t="s">
        <v>10010</v>
      </c>
    </row>
    <row r="190" ht="26.4">
      <c r="A190" s="1" t="s">
        <v>587</v>
      </c>
      <c r="B190" s="1">
        <v>46</v>
      </c>
      <c r="C190" s="26" t="s">
        <v>10022</v>
      </c>
      <c r="D190" t="s">
        <v>589</v>
      </c>
      <c r="E190" s="27" t="s">
        <v>10023</v>
      </c>
      <c r="F190" s="28" t="s">
        <v>621</v>
      </c>
      <c r="G190" s="29">
        <v>1442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4">
      <c r="A192" s="1" t="s">
        <v>594</v>
      </c>
      <c r="E192" s="32" t="s">
        <v>10015</v>
      </c>
    </row>
    <row r="193" ht="105.6">
      <c r="A193" s="1" t="s">
        <v>596</v>
      </c>
      <c r="E193" s="27" t="s">
        <v>10024</v>
      </c>
    </row>
    <row r="194" ht="26.4">
      <c r="A194" s="1" t="s">
        <v>587</v>
      </c>
      <c r="B194" s="1">
        <v>47</v>
      </c>
      <c r="C194" s="26" t="s">
        <v>10025</v>
      </c>
      <c r="D194" t="s">
        <v>589</v>
      </c>
      <c r="E194" s="27" t="s">
        <v>10026</v>
      </c>
      <c r="F194" s="28" t="s">
        <v>621</v>
      </c>
      <c r="G194" s="29">
        <v>42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4">
      <c r="A196" s="1" t="s">
        <v>594</v>
      </c>
      <c r="E196" s="32" t="s">
        <v>10027</v>
      </c>
    </row>
    <row r="197" ht="105.6">
      <c r="A197" s="1" t="s">
        <v>596</v>
      </c>
      <c r="E197" s="27" t="s">
        <v>10010</v>
      </c>
    </row>
    <row r="198" ht="26.4">
      <c r="A198" s="1" t="s">
        <v>587</v>
      </c>
      <c r="B198" s="1">
        <v>48</v>
      </c>
      <c r="C198" s="26" t="s">
        <v>10028</v>
      </c>
      <c r="D198" t="s">
        <v>589</v>
      </c>
      <c r="E198" s="27" t="s">
        <v>10029</v>
      </c>
      <c r="F198" s="28" t="s">
        <v>621</v>
      </c>
      <c r="G198" s="29">
        <v>10</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4">
      <c r="A200" s="1" t="s">
        <v>594</v>
      </c>
      <c r="E200" s="32" t="s">
        <v>10030</v>
      </c>
    </row>
    <row r="201" ht="105.6">
      <c r="A201" s="1" t="s">
        <v>596</v>
      </c>
      <c r="E201" s="27" t="s">
        <v>10010</v>
      </c>
    </row>
    <row r="202" ht="26.4">
      <c r="A202" s="1" t="s">
        <v>587</v>
      </c>
      <c r="B202" s="1">
        <v>49</v>
      </c>
      <c r="C202" s="26" t="s">
        <v>10031</v>
      </c>
      <c r="D202" t="s">
        <v>589</v>
      </c>
      <c r="E202" s="27" t="s">
        <v>10032</v>
      </c>
      <c r="F202" s="28" t="s">
        <v>621</v>
      </c>
      <c r="G202" s="29">
        <v>20</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4">
      <c r="A204" s="1" t="s">
        <v>594</v>
      </c>
      <c r="E204" s="32" t="s">
        <v>9911</v>
      </c>
    </row>
    <row r="205" ht="105.6">
      <c r="A205" s="1" t="s">
        <v>596</v>
      </c>
      <c r="E205" s="27" t="s">
        <v>10010</v>
      </c>
    </row>
    <row r="206" ht="26.4">
      <c r="A206" s="1" t="s">
        <v>587</v>
      </c>
      <c r="B206" s="1">
        <v>50</v>
      </c>
      <c r="C206" s="26" t="s">
        <v>10033</v>
      </c>
      <c r="D206" t="s">
        <v>589</v>
      </c>
      <c r="E206" s="27" t="s">
        <v>10034</v>
      </c>
      <c r="F206" s="28" t="s">
        <v>607</v>
      </c>
      <c r="G206" s="29">
        <v>236</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4">
      <c r="A208" s="1" t="s">
        <v>594</v>
      </c>
      <c r="E208" s="32" t="s">
        <v>10035</v>
      </c>
    </row>
    <row r="209" ht="92.4">
      <c r="A209" s="1" t="s">
        <v>596</v>
      </c>
      <c r="E209" s="27" t="s">
        <v>10036</v>
      </c>
    </row>
    <row r="210" ht="26.4">
      <c r="A210" s="1" t="s">
        <v>587</v>
      </c>
      <c r="B210" s="1">
        <v>51</v>
      </c>
      <c r="C210" s="26" t="s">
        <v>10037</v>
      </c>
      <c r="D210" t="s">
        <v>589</v>
      </c>
      <c r="E210" s="27" t="s">
        <v>10038</v>
      </c>
      <c r="F210" s="28" t="s">
        <v>621</v>
      </c>
      <c r="G210" s="29">
        <v>22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4">
      <c r="A212" s="1" t="s">
        <v>594</v>
      </c>
      <c r="E212" s="32" t="s">
        <v>10039</v>
      </c>
    </row>
    <row r="213" ht="118.8">
      <c r="A213" s="1" t="s">
        <v>596</v>
      </c>
      <c r="E213" s="27" t="s">
        <v>3224</v>
      </c>
    </row>
    <row r="214" ht="26.4">
      <c r="A214" s="1" t="s">
        <v>587</v>
      </c>
      <c r="B214" s="1">
        <v>52</v>
      </c>
      <c r="C214" s="26" t="s">
        <v>10040</v>
      </c>
      <c r="D214" t="s">
        <v>589</v>
      </c>
      <c r="E214" s="27" t="s">
        <v>10041</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4">
      <c r="A216" s="1" t="s">
        <v>594</v>
      </c>
      <c r="E216" s="32" t="s">
        <v>10042</v>
      </c>
    </row>
    <row r="217" ht="105.6">
      <c r="A217" s="1" t="s">
        <v>596</v>
      </c>
      <c r="E217" s="27" t="s">
        <v>10043</v>
      </c>
    </row>
    <row r="218" ht="26.4">
      <c r="A218" s="1" t="s">
        <v>587</v>
      </c>
      <c r="B218" s="1">
        <v>53</v>
      </c>
      <c r="C218" s="26" t="s">
        <v>10044</v>
      </c>
      <c r="D218" t="s">
        <v>589</v>
      </c>
      <c r="E218" s="27" t="s">
        <v>10045</v>
      </c>
      <c r="F218" s="28" t="s">
        <v>621</v>
      </c>
      <c r="G218" s="29">
        <v>2</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26.4">
      <c r="A220" s="1" t="s">
        <v>594</v>
      </c>
      <c r="E220" s="32" t="s">
        <v>10046</v>
      </c>
    </row>
    <row r="221" ht="118.8">
      <c r="A221" s="1" t="s">
        <v>596</v>
      </c>
      <c r="E221" s="27" t="s">
        <v>3224</v>
      </c>
    </row>
    <row r="222" ht="26.4">
      <c r="A222" s="1" t="s">
        <v>587</v>
      </c>
      <c r="B222" s="1">
        <v>54</v>
      </c>
      <c r="C222" s="26" t="s">
        <v>10047</v>
      </c>
      <c r="D222" t="s">
        <v>589</v>
      </c>
      <c r="E222" s="27" t="s">
        <v>10048</v>
      </c>
      <c r="F222" s="28" t="s">
        <v>607</v>
      </c>
      <c r="G222" s="29">
        <v>13126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26.4">
      <c r="A224" s="1" t="s">
        <v>594</v>
      </c>
      <c r="E224" s="32" t="s">
        <v>10049</v>
      </c>
    </row>
    <row r="225" ht="105.6">
      <c r="A225" s="1" t="s">
        <v>596</v>
      </c>
      <c r="E225" s="27" t="s">
        <v>10050</v>
      </c>
    </row>
    <row r="226" ht="26.4">
      <c r="A226" s="1" t="s">
        <v>587</v>
      </c>
      <c r="B226" s="1">
        <v>55</v>
      </c>
      <c r="C226" s="26" t="s">
        <v>10051</v>
      </c>
      <c r="D226" t="s">
        <v>589</v>
      </c>
      <c r="E226" s="27" t="s">
        <v>10052</v>
      </c>
      <c r="F226" s="28" t="s">
        <v>607</v>
      </c>
      <c r="G226" s="29">
        <v>10624</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26.4">
      <c r="A228" s="1" t="s">
        <v>594</v>
      </c>
      <c r="E228" s="32" t="s">
        <v>10053</v>
      </c>
    </row>
    <row r="229" ht="105.6">
      <c r="A229" s="1" t="s">
        <v>596</v>
      </c>
      <c r="E229" s="27" t="s">
        <v>10050</v>
      </c>
    </row>
    <row r="230" ht="26.4">
      <c r="A230" s="1" t="s">
        <v>587</v>
      </c>
      <c r="B230" s="1">
        <v>56</v>
      </c>
      <c r="C230" s="26" t="s">
        <v>10054</v>
      </c>
      <c r="D230" t="s">
        <v>589</v>
      </c>
      <c r="E230" s="27" t="s">
        <v>10055</v>
      </c>
      <c r="F230" s="28" t="s">
        <v>607</v>
      </c>
      <c r="G230" s="29">
        <v>21248</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26.4">
      <c r="A232" s="1" t="s">
        <v>594</v>
      </c>
      <c r="E232" s="32" t="s">
        <v>10056</v>
      </c>
    </row>
    <row r="233" ht="92.4">
      <c r="A233" s="1" t="s">
        <v>596</v>
      </c>
      <c r="E233" s="27" t="s">
        <v>10057</v>
      </c>
    </row>
    <row r="234" ht="26.4">
      <c r="A234" s="1" t="s">
        <v>587</v>
      </c>
      <c r="B234" s="1">
        <v>57</v>
      </c>
      <c r="C234" s="26" t="s">
        <v>10058</v>
      </c>
      <c r="D234" t="s">
        <v>589</v>
      </c>
      <c r="E234" s="27" t="s">
        <v>10059</v>
      </c>
      <c r="F234" s="28" t="s">
        <v>621</v>
      </c>
      <c r="G234" s="29">
        <v>44</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26.4">
      <c r="A236" s="1" t="s">
        <v>594</v>
      </c>
      <c r="E236" s="32" t="s">
        <v>10060</v>
      </c>
    </row>
    <row r="237" ht="92.4">
      <c r="A237" s="1" t="s">
        <v>596</v>
      </c>
      <c r="E237" s="27" t="s">
        <v>10061</v>
      </c>
    </row>
    <row r="238" ht="26.4">
      <c r="A238" s="1" t="s">
        <v>587</v>
      </c>
      <c r="B238" s="1">
        <v>58</v>
      </c>
      <c r="C238" s="26" t="s">
        <v>10062</v>
      </c>
      <c r="D238" t="s">
        <v>589</v>
      </c>
      <c r="E238" s="27" t="s">
        <v>10063</v>
      </c>
      <c r="F238" s="28" t="s">
        <v>621</v>
      </c>
      <c r="G238" s="29">
        <v>22</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26.4">
      <c r="A240" s="1" t="s">
        <v>594</v>
      </c>
      <c r="E240" s="32" t="s">
        <v>10039</v>
      </c>
    </row>
    <row r="241" ht="92.4">
      <c r="A241" s="1" t="s">
        <v>596</v>
      </c>
      <c r="E241" s="27" t="s">
        <v>10061</v>
      </c>
    </row>
    <row r="242" ht="26.4">
      <c r="A242" s="1" t="s">
        <v>587</v>
      </c>
      <c r="B242" s="1">
        <v>59</v>
      </c>
      <c r="C242" s="26" t="s">
        <v>10064</v>
      </c>
      <c r="D242" t="s">
        <v>589</v>
      </c>
      <c r="E242" s="27" t="s">
        <v>10065</v>
      </c>
      <c r="F242" s="28" t="s">
        <v>621</v>
      </c>
      <c r="G242" s="29">
        <v>22</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4">
      <c r="A244" s="1" t="s">
        <v>594</v>
      </c>
      <c r="E244" s="32" t="s">
        <v>10039</v>
      </c>
    </row>
    <row r="245" ht="92.4">
      <c r="A245" s="1" t="s">
        <v>596</v>
      </c>
      <c r="E245" s="27" t="s">
        <v>10061</v>
      </c>
    </row>
    <row r="246" ht="26.4">
      <c r="A246" s="1" t="s">
        <v>587</v>
      </c>
      <c r="B246" s="1">
        <v>60</v>
      </c>
      <c r="C246" s="26" t="s">
        <v>10066</v>
      </c>
      <c r="D246" t="s">
        <v>589</v>
      </c>
      <c r="E246" s="27" t="s">
        <v>10067</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26.4">
      <c r="A248" s="1" t="s">
        <v>594</v>
      </c>
      <c r="E248" s="32" t="s">
        <v>10068</v>
      </c>
    </row>
    <row r="249" ht="118.8">
      <c r="A249" s="1" t="s">
        <v>596</v>
      </c>
      <c r="E249" s="27" t="s">
        <v>3224</v>
      </c>
    </row>
    <row r="250" ht="26.4">
      <c r="A250" s="1" t="s">
        <v>587</v>
      </c>
      <c r="B250" s="1">
        <v>61</v>
      </c>
      <c r="C250" s="26" t="s">
        <v>10069</v>
      </c>
      <c r="D250" t="s">
        <v>589</v>
      </c>
      <c r="E250" s="27" t="s">
        <v>10070</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4">
      <c r="A252" s="1" t="s">
        <v>594</v>
      </c>
      <c r="E252" s="32" t="s">
        <v>10068</v>
      </c>
    </row>
    <row r="253" ht="118.8">
      <c r="A253" s="1" t="s">
        <v>596</v>
      </c>
      <c r="E253" s="27" t="s">
        <v>3224</v>
      </c>
    </row>
    <row r="254" ht="26.4">
      <c r="A254" s="1" t="s">
        <v>587</v>
      </c>
      <c r="B254" s="1">
        <v>62</v>
      </c>
      <c r="C254" s="26" t="s">
        <v>10071</v>
      </c>
      <c r="D254" t="s">
        <v>589</v>
      </c>
      <c r="E254" s="27" t="s">
        <v>10072</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4">
      <c r="A256" s="1" t="s">
        <v>594</v>
      </c>
      <c r="E256" s="32" t="s">
        <v>10068</v>
      </c>
    </row>
    <row r="257" ht="118.8">
      <c r="A257" s="1" t="s">
        <v>596</v>
      </c>
      <c r="E257" s="27" t="s">
        <v>3224</v>
      </c>
    </row>
    <row r="258" ht="26.4">
      <c r="A258" s="1" t="s">
        <v>587</v>
      </c>
      <c r="B258" s="1">
        <v>63</v>
      </c>
      <c r="C258" s="26" t="s">
        <v>10073</v>
      </c>
      <c r="D258" t="s">
        <v>589</v>
      </c>
      <c r="E258" s="27" t="s">
        <v>10074</v>
      </c>
      <c r="F258" s="28" t="s">
        <v>621</v>
      </c>
      <c r="G258" s="29">
        <v>18</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26.4">
      <c r="A260" s="1" t="s">
        <v>594</v>
      </c>
      <c r="E260" s="32" t="s">
        <v>10075</v>
      </c>
    </row>
    <row r="261" ht="118.8">
      <c r="A261" s="1" t="s">
        <v>596</v>
      </c>
      <c r="E261" s="27" t="s">
        <v>3224</v>
      </c>
    </row>
    <row r="262" ht="26.4">
      <c r="A262" s="1" t="s">
        <v>587</v>
      </c>
      <c r="B262" s="1">
        <v>64</v>
      </c>
      <c r="C262" s="26" t="s">
        <v>10076</v>
      </c>
      <c r="D262" t="s">
        <v>589</v>
      </c>
      <c r="E262" s="27" t="s">
        <v>10077</v>
      </c>
      <c r="F262" s="28" t="s">
        <v>607</v>
      </c>
      <c r="G262" s="29">
        <v>10</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4">
      <c r="A264" s="1" t="s">
        <v>594</v>
      </c>
      <c r="E264" s="32" t="s">
        <v>10078</v>
      </c>
    </row>
    <row r="265" ht="118.8">
      <c r="A265" s="1" t="s">
        <v>596</v>
      </c>
      <c r="E265" s="27" t="s">
        <v>10079</v>
      </c>
    </row>
    <row r="266" ht="26.4">
      <c r="A266" s="1" t="s">
        <v>587</v>
      </c>
      <c r="B266" s="1">
        <v>65</v>
      </c>
      <c r="C266" s="26" t="s">
        <v>10080</v>
      </c>
      <c r="D266" t="s">
        <v>589</v>
      </c>
      <c r="E266" s="27" t="s">
        <v>10081</v>
      </c>
      <c r="F266" s="28" t="s">
        <v>621</v>
      </c>
      <c r="G266" s="29">
        <v>318</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26.4">
      <c r="A268" s="1" t="s">
        <v>594</v>
      </c>
      <c r="E268" s="32" t="s">
        <v>10082</v>
      </c>
    </row>
    <row r="269" ht="118.8">
      <c r="A269" s="1" t="s">
        <v>596</v>
      </c>
      <c r="E269" s="27" t="s">
        <v>3224</v>
      </c>
    </row>
    <row r="270" ht="26.4">
      <c r="A270" s="1" t="s">
        <v>587</v>
      </c>
      <c r="B270" s="1">
        <v>66</v>
      </c>
      <c r="C270" s="26" t="s">
        <v>10083</v>
      </c>
      <c r="D270" t="s">
        <v>589</v>
      </c>
      <c r="E270" s="27" t="s">
        <v>10084</v>
      </c>
      <c r="F270" s="28" t="s">
        <v>621</v>
      </c>
      <c r="G270" s="29">
        <v>44</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26.4">
      <c r="A272" s="1" t="s">
        <v>594</v>
      </c>
      <c r="E272" s="32" t="s">
        <v>10085</v>
      </c>
    </row>
    <row r="273" ht="118.8">
      <c r="A273" s="1" t="s">
        <v>596</v>
      </c>
      <c r="E273" s="27" t="s">
        <v>3224</v>
      </c>
    </row>
    <row r="274" ht="26.4">
      <c r="A274" s="1" t="s">
        <v>587</v>
      </c>
      <c r="B274" s="1">
        <v>67</v>
      </c>
      <c r="C274" s="26" t="s">
        <v>10086</v>
      </c>
      <c r="D274" t="s">
        <v>589</v>
      </c>
      <c r="E274" s="27" t="s">
        <v>10087</v>
      </c>
      <c r="F274" s="28" t="s">
        <v>621</v>
      </c>
      <c r="G274" s="29">
        <v>2</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4">
      <c r="A276" s="1" t="s">
        <v>594</v>
      </c>
      <c r="E276" s="32" t="s">
        <v>10046</v>
      </c>
    </row>
    <row r="277" ht="118.8">
      <c r="A277" s="1" t="s">
        <v>596</v>
      </c>
      <c r="E277" s="27" t="s">
        <v>3224</v>
      </c>
    </row>
    <row r="278" ht="26.4">
      <c r="A278" s="1" t="s">
        <v>587</v>
      </c>
      <c r="B278" s="1">
        <v>68</v>
      </c>
      <c r="C278" s="26" t="s">
        <v>10088</v>
      </c>
      <c r="D278" t="s">
        <v>589</v>
      </c>
      <c r="E278" s="27" t="s">
        <v>10089</v>
      </c>
      <c r="F278" s="28" t="s">
        <v>621</v>
      </c>
      <c r="G278" s="29">
        <v>2</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4">
      <c r="A280" s="1" t="s">
        <v>594</v>
      </c>
      <c r="E280" s="32" t="s">
        <v>10046</v>
      </c>
    </row>
    <row r="281" ht="118.8">
      <c r="A281" s="1" t="s">
        <v>596</v>
      </c>
      <c r="E281" s="27" t="s">
        <v>3224</v>
      </c>
    </row>
    <row r="282" ht="26.4">
      <c r="A282" s="1" t="s">
        <v>587</v>
      </c>
      <c r="B282" s="1">
        <v>69</v>
      </c>
      <c r="C282" s="26" t="s">
        <v>10090</v>
      </c>
      <c r="D282" t="s">
        <v>589</v>
      </c>
      <c r="E282" s="27" t="s">
        <v>10091</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26.4">
      <c r="A284" s="1" t="s">
        <v>594</v>
      </c>
      <c r="E284" s="32" t="s">
        <v>10042</v>
      </c>
    </row>
    <row r="285" ht="118.8">
      <c r="A285" s="1" t="s">
        <v>596</v>
      </c>
      <c r="E285" s="27" t="s">
        <v>3224</v>
      </c>
    </row>
    <row r="286" ht="26.4">
      <c r="A286" s="1" t="s">
        <v>587</v>
      </c>
      <c r="B286" s="1">
        <v>70</v>
      </c>
      <c r="C286" s="26" t="s">
        <v>10092</v>
      </c>
      <c r="D286" t="s">
        <v>589</v>
      </c>
      <c r="E286" s="27" t="s">
        <v>10093</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4">
      <c r="A288" s="1" t="s">
        <v>594</v>
      </c>
      <c r="E288" s="32" t="s">
        <v>10042</v>
      </c>
    </row>
    <row r="289" ht="118.8">
      <c r="A289" s="1" t="s">
        <v>596</v>
      </c>
      <c r="E289" s="27" t="s">
        <v>3224</v>
      </c>
    </row>
    <row r="290" ht="26.4">
      <c r="A290" s="1" t="s">
        <v>587</v>
      </c>
      <c r="B290" s="1">
        <v>71</v>
      </c>
      <c r="C290" s="26" t="s">
        <v>10094</v>
      </c>
      <c r="D290" t="s">
        <v>589</v>
      </c>
      <c r="E290" s="27" t="s">
        <v>10095</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26.4">
      <c r="A292" s="1" t="s">
        <v>594</v>
      </c>
      <c r="E292" s="32" t="s">
        <v>10042</v>
      </c>
    </row>
    <row r="293" ht="118.8">
      <c r="A293" s="1" t="s">
        <v>596</v>
      </c>
      <c r="E293" s="27" t="s">
        <v>3224</v>
      </c>
    </row>
    <row r="294" ht="26.4">
      <c r="A294" s="1" t="s">
        <v>587</v>
      </c>
      <c r="B294" s="1">
        <v>72</v>
      </c>
      <c r="C294" s="26" t="s">
        <v>10096</v>
      </c>
      <c r="D294" t="s">
        <v>589</v>
      </c>
      <c r="E294" s="27" t="s">
        <v>10097</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26.4">
      <c r="A296" s="1" t="s">
        <v>594</v>
      </c>
      <c r="E296" s="32" t="s">
        <v>10046</v>
      </c>
    </row>
    <row r="297" ht="118.8">
      <c r="A297" s="1" t="s">
        <v>596</v>
      </c>
      <c r="E297" s="27" t="s">
        <v>3224</v>
      </c>
    </row>
    <row r="298" ht="26.4">
      <c r="A298" s="1" t="s">
        <v>587</v>
      </c>
      <c r="B298" s="1">
        <v>73</v>
      </c>
      <c r="C298" s="26" t="s">
        <v>10098</v>
      </c>
      <c r="D298" t="s">
        <v>589</v>
      </c>
      <c r="E298" s="27" t="s">
        <v>10099</v>
      </c>
      <c r="F298" s="28" t="s">
        <v>621</v>
      </c>
      <c r="G298" s="29">
        <v>90</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26.4">
      <c r="A300" s="1" t="s">
        <v>594</v>
      </c>
      <c r="E300" s="32" t="s">
        <v>10100</v>
      </c>
    </row>
    <row r="301" ht="118.8">
      <c r="A301" s="1" t="s">
        <v>596</v>
      </c>
      <c r="E301" s="27" t="s">
        <v>3224</v>
      </c>
    </row>
    <row r="302" ht="26.4">
      <c r="A302" s="1" t="s">
        <v>587</v>
      </c>
      <c r="B302" s="1">
        <v>74</v>
      </c>
      <c r="C302" s="26" t="s">
        <v>10101</v>
      </c>
      <c r="D302" t="s">
        <v>589</v>
      </c>
      <c r="E302" s="27" t="s">
        <v>10102</v>
      </c>
      <c r="F302" s="28" t="s">
        <v>621</v>
      </c>
      <c r="G302" s="29">
        <v>214</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26.4">
      <c r="A304" s="1" t="s">
        <v>594</v>
      </c>
      <c r="E304" s="32" t="s">
        <v>10103</v>
      </c>
    </row>
    <row r="305" ht="118.8">
      <c r="A305" s="1" t="s">
        <v>596</v>
      </c>
      <c r="E305" s="27" t="s">
        <v>3224</v>
      </c>
    </row>
    <row r="306" ht="26.4">
      <c r="A306" s="1" t="s">
        <v>587</v>
      </c>
      <c r="B306" s="1">
        <v>75</v>
      </c>
      <c r="C306" s="26" t="s">
        <v>10104</v>
      </c>
      <c r="D306" t="s">
        <v>589</v>
      </c>
      <c r="E306" s="27" t="s">
        <v>10105</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26.4">
      <c r="A308" s="1" t="s">
        <v>594</v>
      </c>
      <c r="E308" s="32" t="s">
        <v>10106</v>
      </c>
    </row>
    <row r="309" ht="92.4">
      <c r="A309" s="1" t="s">
        <v>596</v>
      </c>
      <c r="E309" s="27" t="s">
        <v>10107</v>
      </c>
    </row>
    <row r="310" ht="26.4">
      <c r="A310" s="1" t="s">
        <v>587</v>
      </c>
      <c r="B310" s="1">
        <v>76</v>
      </c>
      <c r="C310" s="26" t="s">
        <v>10108</v>
      </c>
      <c r="D310" t="s">
        <v>589</v>
      </c>
      <c r="E310" s="27" t="s">
        <v>10109</v>
      </c>
      <c r="F310" s="28" t="s">
        <v>621</v>
      </c>
      <c r="G310" s="29">
        <v>106.23999999999999</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4">
      <c r="A312" s="1" t="s">
        <v>594</v>
      </c>
      <c r="E312" s="32" t="s">
        <v>10110</v>
      </c>
    </row>
    <row r="313" ht="79.2">
      <c r="A313" s="1" t="s">
        <v>596</v>
      </c>
      <c r="E313" s="27" t="s">
        <v>10111</v>
      </c>
    </row>
    <row r="314" ht="26.4">
      <c r="A314" s="1" t="s">
        <v>587</v>
      </c>
      <c r="B314" s="1">
        <v>77</v>
      </c>
      <c r="C314" s="26" t="s">
        <v>10112</v>
      </c>
      <c r="D314" t="s">
        <v>589</v>
      </c>
      <c r="E314" s="27" t="s">
        <v>10113</v>
      </c>
      <c r="F314" s="28" t="s">
        <v>835</v>
      </c>
      <c r="G314" s="29">
        <v>895</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4">
      <c r="A316" s="1" t="s">
        <v>594</v>
      </c>
      <c r="E316" s="32" t="s">
        <v>10114</v>
      </c>
    </row>
    <row r="317" ht="92.4">
      <c r="A317" s="1" t="s">
        <v>596</v>
      </c>
      <c r="E317" s="27" t="s">
        <v>10115</v>
      </c>
    </row>
    <row r="318" ht="26.4">
      <c r="A318" s="1" t="s">
        <v>587</v>
      </c>
      <c r="B318" s="1">
        <v>78</v>
      </c>
      <c r="C318" s="26" t="s">
        <v>10116</v>
      </c>
      <c r="D318" t="s">
        <v>589</v>
      </c>
      <c r="E318" s="27" t="s">
        <v>10117</v>
      </c>
      <c r="F318" s="28" t="s">
        <v>621</v>
      </c>
      <c r="G318" s="29">
        <v>82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26.4">
      <c r="A320" s="1" t="s">
        <v>594</v>
      </c>
      <c r="E320" s="32" t="s">
        <v>10118</v>
      </c>
    </row>
    <row r="321" ht="92.4">
      <c r="A321" s="1" t="s">
        <v>596</v>
      </c>
      <c r="E321" s="27" t="s">
        <v>10119</v>
      </c>
    </row>
    <row r="322" ht="26.4">
      <c r="A322" s="1" t="s">
        <v>587</v>
      </c>
      <c r="B322" s="1">
        <v>79</v>
      </c>
      <c r="C322" s="26" t="s">
        <v>10120</v>
      </c>
      <c r="D322" t="s">
        <v>589</v>
      </c>
      <c r="E322" s="27" t="s">
        <v>10121</v>
      </c>
      <c r="F322" s="28" t="s">
        <v>621</v>
      </c>
      <c r="G322" s="29">
        <v>17</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26.4">
      <c r="A324" s="1" t="s">
        <v>594</v>
      </c>
      <c r="E324" s="32" t="s">
        <v>10122</v>
      </c>
    </row>
    <row r="325" ht="92.4">
      <c r="A325" s="1" t="s">
        <v>596</v>
      </c>
      <c r="E325" s="27" t="s">
        <v>10119</v>
      </c>
    </row>
    <row r="326" ht="26.4">
      <c r="A326" s="1" t="s">
        <v>587</v>
      </c>
      <c r="B326" s="1">
        <v>80</v>
      </c>
      <c r="C326" s="26" t="s">
        <v>10123</v>
      </c>
      <c r="D326" t="s">
        <v>589</v>
      </c>
      <c r="E326" s="27" t="s">
        <v>10124</v>
      </c>
      <c r="F326" s="28" t="s">
        <v>4041</v>
      </c>
      <c r="G326" s="29">
        <v>10.619999999999999</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26.4">
      <c r="A328" s="1" t="s">
        <v>594</v>
      </c>
      <c r="E328" s="32" t="s">
        <v>10125</v>
      </c>
    </row>
    <row r="329" ht="105.6">
      <c r="A329" s="1" t="s">
        <v>596</v>
      </c>
      <c r="E329" s="27" t="s">
        <v>10126</v>
      </c>
    </row>
    <row r="330" ht="26.4">
      <c r="A330" s="1" t="s">
        <v>587</v>
      </c>
      <c r="B330" s="1">
        <v>81</v>
      </c>
      <c r="C330" s="26" t="s">
        <v>10127</v>
      </c>
      <c r="D330" t="s">
        <v>589</v>
      </c>
      <c r="E330" s="27" t="s">
        <v>10128</v>
      </c>
      <c r="F330" s="28" t="s">
        <v>4041</v>
      </c>
      <c r="G330" s="29">
        <v>13.119999999999999</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26.4">
      <c r="A332" s="1" t="s">
        <v>594</v>
      </c>
      <c r="E332" s="32" t="s">
        <v>10129</v>
      </c>
    </row>
    <row r="333" ht="92.4">
      <c r="A333" s="1" t="s">
        <v>596</v>
      </c>
      <c r="E333" s="27" t="s">
        <v>10130</v>
      </c>
    </row>
    <row r="334" ht="26.4">
      <c r="A334" s="1" t="s">
        <v>587</v>
      </c>
      <c r="B334" s="1">
        <v>82</v>
      </c>
      <c r="C334" s="26" t="s">
        <v>10131</v>
      </c>
      <c r="D334" t="s">
        <v>589</v>
      </c>
      <c r="E334" s="27" t="s">
        <v>10132</v>
      </c>
      <c r="F334" s="28" t="s">
        <v>621</v>
      </c>
      <c r="G334" s="29">
        <v>2</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26.4">
      <c r="A336" s="1" t="s">
        <v>594</v>
      </c>
      <c r="E336" s="32" t="s">
        <v>10046</v>
      </c>
    </row>
    <row r="337" ht="92.4">
      <c r="A337" s="1" t="s">
        <v>596</v>
      </c>
      <c r="E337" s="27" t="s">
        <v>10133</v>
      </c>
    </row>
    <row r="338" ht="26.4">
      <c r="A338" s="1" t="s">
        <v>587</v>
      </c>
      <c r="B338" s="1">
        <v>83</v>
      </c>
      <c r="C338" s="26" t="s">
        <v>10134</v>
      </c>
      <c r="D338" t="s">
        <v>589</v>
      </c>
      <c r="E338" s="27" t="s">
        <v>10135</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26.4">
      <c r="A340" s="1" t="s">
        <v>594</v>
      </c>
      <c r="E340" s="32" t="s">
        <v>10046</v>
      </c>
    </row>
    <row r="341" ht="92.4">
      <c r="A341" s="1" t="s">
        <v>596</v>
      </c>
      <c r="E341" s="27" t="s">
        <v>10136</v>
      </c>
    </row>
    <row r="342" ht="26.4">
      <c r="A342" s="1" t="s">
        <v>587</v>
      </c>
      <c r="B342" s="1">
        <v>84</v>
      </c>
      <c r="C342" s="26" t="s">
        <v>10137</v>
      </c>
      <c r="D342" t="s">
        <v>589</v>
      </c>
      <c r="E342" s="27" t="s">
        <v>10138</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26.4">
      <c r="A344" s="1" t="s">
        <v>594</v>
      </c>
      <c r="E344" s="32" t="s">
        <v>10046</v>
      </c>
    </row>
    <row r="345" ht="92.4">
      <c r="A345" s="1" t="s">
        <v>596</v>
      </c>
      <c r="E345" s="27" t="s">
        <v>10139</v>
      </c>
    </row>
    <row r="346" ht="26.4">
      <c r="A346" s="1" t="s">
        <v>587</v>
      </c>
      <c r="B346" s="1">
        <v>85</v>
      </c>
      <c r="C346" s="26" t="s">
        <v>10140</v>
      </c>
      <c r="D346" t="s">
        <v>589</v>
      </c>
      <c r="E346" s="27" t="s">
        <v>10141</v>
      </c>
      <c r="F346" s="28" t="s">
        <v>621</v>
      </c>
      <c r="G346" s="29">
        <v>197</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26.4">
      <c r="A348" s="1" t="s">
        <v>594</v>
      </c>
      <c r="E348" s="32" t="s">
        <v>10142</v>
      </c>
    </row>
    <row r="349" ht="92.4">
      <c r="A349" s="1" t="s">
        <v>596</v>
      </c>
      <c r="E349" s="27" t="s">
        <v>10143</v>
      </c>
    </row>
    <row r="350" ht="26.4">
      <c r="A350" s="1" t="s">
        <v>587</v>
      </c>
      <c r="B350" s="1">
        <v>86</v>
      </c>
      <c r="C350" s="26" t="s">
        <v>10144</v>
      </c>
      <c r="D350" t="s">
        <v>589</v>
      </c>
      <c r="E350" s="27" t="s">
        <v>10145</v>
      </c>
      <c r="F350" s="28" t="s">
        <v>10146</v>
      </c>
      <c r="G350" s="29">
        <v>197</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26.4">
      <c r="A352" s="1" t="s">
        <v>594</v>
      </c>
      <c r="E352" s="32" t="s">
        <v>10142</v>
      </c>
    </row>
    <row r="353" ht="92.4">
      <c r="A353" s="1" t="s">
        <v>596</v>
      </c>
      <c r="E353" s="27" t="s">
        <v>10147</v>
      </c>
    </row>
    <row r="354" ht="26.4">
      <c r="A354" s="1" t="s">
        <v>587</v>
      </c>
      <c r="B354" s="1">
        <v>87</v>
      </c>
      <c r="C354" s="26" t="s">
        <v>10148</v>
      </c>
      <c r="D354" t="s">
        <v>589</v>
      </c>
      <c r="E354" s="27" t="s">
        <v>10149</v>
      </c>
      <c r="F354" s="28" t="s">
        <v>621</v>
      </c>
      <c r="G354" s="29">
        <v>197</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26.4">
      <c r="A356" s="1" t="s">
        <v>594</v>
      </c>
      <c r="E356" s="32" t="s">
        <v>10142</v>
      </c>
    </row>
    <row r="357" ht="92.4">
      <c r="A357" s="1" t="s">
        <v>596</v>
      </c>
      <c r="E357" s="27" t="s">
        <v>10150</v>
      </c>
    </row>
    <row r="358" ht="26.4">
      <c r="A358" s="1" t="s">
        <v>587</v>
      </c>
      <c r="B358" s="1">
        <v>88</v>
      </c>
      <c r="C358" s="26" t="s">
        <v>10151</v>
      </c>
      <c r="D358" t="s">
        <v>589</v>
      </c>
      <c r="E358" s="27" t="s">
        <v>10152</v>
      </c>
      <c r="F358" s="28" t="s">
        <v>621</v>
      </c>
      <c r="G358" s="29">
        <v>1</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26.4">
      <c r="A360" s="1" t="s">
        <v>594</v>
      </c>
      <c r="E360" s="32" t="s">
        <v>10153</v>
      </c>
    </row>
    <row r="361" ht="92.4">
      <c r="A361" s="1" t="s">
        <v>596</v>
      </c>
      <c r="E361" s="27" t="s">
        <v>10154</v>
      </c>
    </row>
    <row r="362" ht="26.4">
      <c r="A362" s="1" t="s">
        <v>587</v>
      </c>
      <c r="B362" s="1">
        <v>89</v>
      </c>
      <c r="C362" s="26" t="s">
        <v>10155</v>
      </c>
      <c r="D362" t="s">
        <v>589</v>
      </c>
      <c r="E362" s="27" t="s">
        <v>10156</v>
      </c>
      <c r="F362" s="28" t="s">
        <v>621</v>
      </c>
      <c r="G362" s="29">
        <v>2</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26.4">
      <c r="A364" s="1" t="s">
        <v>594</v>
      </c>
      <c r="E364" s="32" t="s">
        <v>9927</v>
      </c>
    </row>
    <row r="365" ht="105.6">
      <c r="A365" s="1" t="s">
        <v>596</v>
      </c>
      <c r="E365" s="27" t="s">
        <v>10157</v>
      </c>
    </row>
    <row r="366" ht="26.4">
      <c r="A366" s="1" t="s">
        <v>587</v>
      </c>
      <c r="B366" s="1">
        <v>90</v>
      </c>
      <c r="C366" s="26" t="s">
        <v>10158</v>
      </c>
      <c r="D366" t="s">
        <v>589</v>
      </c>
      <c r="E366" s="27" t="s">
        <v>850</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26.4">
      <c r="A368" s="1" t="s">
        <v>594</v>
      </c>
      <c r="E368" s="32" t="s">
        <v>10153</v>
      </c>
    </row>
    <row r="369" ht="92.4">
      <c r="A369" s="1" t="s">
        <v>596</v>
      </c>
      <c r="E369" s="27" t="s">
        <v>10159</v>
      </c>
    </row>
    <row r="370" ht="26.4">
      <c r="A370" s="1" t="s">
        <v>587</v>
      </c>
      <c r="B370" s="1">
        <v>91</v>
      </c>
      <c r="C370" s="26" t="s">
        <v>10160</v>
      </c>
      <c r="D370" t="s">
        <v>589</v>
      </c>
      <c r="E370" s="27" t="s">
        <v>10161</v>
      </c>
      <c r="F370" s="28" t="s">
        <v>835</v>
      </c>
      <c r="G370" s="29">
        <v>45</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ht="26.4">
      <c r="A372" s="1" t="s">
        <v>594</v>
      </c>
      <c r="E372" s="32" t="s">
        <v>10162</v>
      </c>
    </row>
    <row r="373" ht="105.6">
      <c r="A373" s="1" t="s">
        <v>596</v>
      </c>
      <c r="E373" s="27" t="s">
        <v>10163</v>
      </c>
    </row>
    <row r="374" ht="26.4">
      <c r="A374" s="1" t="s">
        <v>587</v>
      </c>
      <c r="B374" s="1">
        <v>92</v>
      </c>
      <c r="C374" s="26" t="s">
        <v>10164</v>
      </c>
      <c r="D374" t="s">
        <v>589</v>
      </c>
      <c r="E374" s="27" t="s">
        <v>10165</v>
      </c>
      <c r="F374" s="28" t="s">
        <v>835</v>
      </c>
      <c r="G374" s="29">
        <v>30</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ht="26.4">
      <c r="A376" s="1" t="s">
        <v>594</v>
      </c>
      <c r="E376" s="32" t="s">
        <v>10166</v>
      </c>
    </row>
    <row r="377" ht="92.4">
      <c r="A377" s="1" t="s">
        <v>596</v>
      </c>
      <c r="E377" s="27" t="s">
        <v>10167</v>
      </c>
    </row>
    <row r="378" ht="26.4">
      <c r="A378" s="1" t="s">
        <v>587</v>
      </c>
      <c r="B378" s="1">
        <v>93</v>
      </c>
      <c r="C378" s="26" t="s">
        <v>10168</v>
      </c>
      <c r="D378" t="s">
        <v>589</v>
      </c>
      <c r="E378" s="27" t="s">
        <v>10169</v>
      </c>
      <c r="F378" s="28" t="s">
        <v>621</v>
      </c>
      <c r="G378" s="29">
        <v>106.23999999999999</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ht="26.4">
      <c r="A380" s="1" t="s">
        <v>594</v>
      </c>
      <c r="E380" s="32" t="s">
        <v>10110</v>
      </c>
    </row>
    <row r="381" ht="79.2">
      <c r="A381" s="1" t="s">
        <v>596</v>
      </c>
      <c r="E381" s="27" t="s">
        <v>10170</v>
      </c>
    </row>
    <row r="382">
      <c r="A382" s="1" t="s">
        <v>584</v>
      </c>
      <c r="C382" s="22" t="s">
        <v>690</v>
      </c>
      <c r="E382" s="23" t="s">
        <v>691</v>
      </c>
      <c r="L382" s="24">
        <f>SUMIFS(L383:L386,A383:A386,"P")</f>
        <v>0</v>
      </c>
      <c r="M382" s="24">
        <f>SUMIFS(M383:M386,A383:A386,"P")</f>
        <v>0</v>
      </c>
      <c r="N382" s="25"/>
    </row>
    <row r="383" ht="39.6">
      <c r="A383" s="1" t="s">
        <v>587</v>
      </c>
      <c r="B383" s="1">
        <v>94</v>
      </c>
      <c r="C383" s="26" t="s">
        <v>692</v>
      </c>
      <c r="D383" t="s">
        <v>693</v>
      </c>
      <c r="E383" s="27" t="s">
        <v>694</v>
      </c>
      <c r="F383" s="28" t="s">
        <v>695</v>
      </c>
      <c r="G383" s="29">
        <v>1933.25</v>
      </c>
      <c r="H383" s="28">
        <v>0</v>
      </c>
      <c r="I383" s="30">
        <f>ROUND(G383*H383,P4)</f>
        <v>0</v>
      </c>
      <c r="L383" s="30">
        <v>0</v>
      </c>
      <c r="M383" s="24">
        <f>ROUND(G383*L383,P4)</f>
        <v>0</v>
      </c>
      <c r="N383" s="25" t="s">
        <v>589</v>
      </c>
      <c r="O383" s="31">
        <f>M383*AA383</f>
        <v>0</v>
      </c>
      <c r="P383" s="1">
        <v>3</v>
      </c>
      <c r="AA383" s="1">
        <f>IF(P383=1,$O$3,IF(P383=2,$O$4,$O$5))</f>
        <v>0</v>
      </c>
    </row>
    <row r="384" ht="39.6">
      <c r="A384" s="1" t="s">
        <v>593</v>
      </c>
      <c r="E384" s="27" t="s">
        <v>4047</v>
      </c>
    </row>
    <row r="385" ht="26.4">
      <c r="A385" s="1" t="s">
        <v>594</v>
      </c>
      <c r="E385" s="32" t="s">
        <v>9895</v>
      </c>
    </row>
    <row r="386" ht="158.4">
      <c r="A386" s="1" t="s">
        <v>596</v>
      </c>
      <c r="E3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10171</v>
      </c>
      <c r="E8" s="23" t="s">
        <v>477</v>
      </c>
      <c r="L8" s="24">
        <f>L9</f>
        <v>0</v>
      </c>
      <c r="M8" s="24">
        <f>M9</f>
        <v>0</v>
      </c>
      <c r="N8" s="25"/>
    </row>
    <row r="9">
      <c r="A9" s="1" t="s">
        <v>584</v>
      </c>
      <c r="C9" s="22" t="s">
        <v>617</v>
      </c>
      <c r="E9" s="23" t="s">
        <v>9869</v>
      </c>
      <c r="L9" s="24">
        <f>SUMIFS(L10:L177,A10:A177,"P")</f>
        <v>0</v>
      </c>
      <c r="M9" s="24">
        <f>SUMIFS(M10:M177,A10:A177,"P")</f>
        <v>0</v>
      </c>
      <c r="N9" s="25"/>
    </row>
    <row r="10" ht="26.4">
      <c r="A10" s="1" t="s">
        <v>587</v>
      </c>
      <c r="B10" s="1">
        <v>1</v>
      </c>
      <c r="C10" s="26" t="s">
        <v>1964</v>
      </c>
      <c r="D10" t="s">
        <v>589</v>
      </c>
      <c r="E10" s="27" t="s">
        <v>1965</v>
      </c>
      <c r="F10" s="28" t="s">
        <v>591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10172</v>
      </c>
    </row>
    <row r="13" ht="356.4">
      <c r="A13" s="1" t="s">
        <v>596</v>
      </c>
      <c r="E13" s="27" t="s">
        <v>597</v>
      </c>
    </row>
    <row r="14" ht="26.4">
      <c r="A14" s="1" t="s">
        <v>587</v>
      </c>
      <c r="B14" s="1">
        <v>2</v>
      </c>
      <c r="C14" s="26" t="s">
        <v>609</v>
      </c>
      <c r="D14" t="s">
        <v>589</v>
      </c>
      <c r="E14" s="27" t="s">
        <v>610</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10172</v>
      </c>
    </row>
    <row r="17" ht="264">
      <c r="A17" s="1" t="s">
        <v>596</v>
      </c>
      <c r="E17" s="27" t="s">
        <v>611</v>
      </c>
    </row>
    <row r="18" ht="26.4">
      <c r="A18" s="1" t="s">
        <v>587</v>
      </c>
      <c r="B18" s="1">
        <v>3</v>
      </c>
      <c r="C18" s="26" t="s">
        <v>10173</v>
      </c>
      <c r="D18" t="s">
        <v>589</v>
      </c>
      <c r="E18" s="27" t="s">
        <v>10174</v>
      </c>
      <c r="F18" s="28" t="s">
        <v>614</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10175</v>
      </c>
    </row>
    <row r="21" ht="52.8">
      <c r="A21" s="1" t="s">
        <v>596</v>
      </c>
      <c r="E21" s="27" t="s">
        <v>3741</v>
      </c>
    </row>
    <row r="22" ht="26.4">
      <c r="A22" s="1" t="s">
        <v>587</v>
      </c>
      <c r="B22" s="1">
        <v>4</v>
      </c>
      <c r="C22" s="26" t="s">
        <v>619</v>
      </c>
      <c r="D22" t="s">
        <v>589</v>
      </c>
      <c r="E22" s="27" t="s">
        <v>620</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10176</v>
      </c>
    </row>
    <row r="25" ht="79.2">
      <c r="A25" s="1" t="s">
        <v>596</v>
      </c>
      <c r="E25" s="27" t="s">
        <v>623</v>
      </c>
    </row>
    <row r="26" ht="26.4">
      <c r="A26" s="1" t="s">
        <v>587</v>
      </c>
      <c r="B26" s="1">
        <v>5</v>
      </c>
      <c r="C26" s="26" t="s">
        <v>10177</v>
      </c>
      <c r="D26" t="s">
        <v>589</v>
      </c>
      <c r="E26" s="27" t="s">
        <v>10178</v>
      </c>
      <c r="F26" s="28" t="s">
        <v>607</v>
      </c>
      <c r="G26" s="29">
        <v>50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10175</v>
      </c>
    </row>
    <row r="29" ht="79.2">
      <c r="A29" s="1" t="s">
        <v>596</v>
      </c>
      <c r="E29" s="27" t="s">
        <v>664</v>
      </c>
    </row>
    <row r="30" ht="26.4">
      <c r="A30" s="1" t="s">
        <v>587</v>
      </c>
      <c r="B30" s="1">
        <v>6</v>
      </c>
      <c r="C30" s="26" t="s">
        <v>627</v>
      </c>
      <c r="D30" t="s">
        <v>589</v>
      </c>
      <c r="E30" s="27" t="s">
        <v>628</v>
      </c>
      <c r="F30" s="28" t="s">
        <v>607</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10175</v>
      </c>
    </row>
    <row r="33" ht="92.4">
      <c r="A33" s="1" t="s">
        <v>596</v>
      </c>
      <c r="E33" s="27" t="s">
        <v>630</v>
      </c>
    </row>
    <row r="34" ht="26.4">
      <c r="A34" s="1" t="s">
        <v>587</v>
      </c>
      <c r="B34" s="1">
        <v>7</v>
      </c>
      <c r="C34" s="26" t="s">
        <v>10179</v>
      </c>
      <c r="D34" t="s">
        <v>589</v>
      </c>
      <c r="E34" s="27" t="s">
        <v>10180</v>
      </c>
      <c r="F34" s="28" t="s">
        <v>607</v>
      </c>
      <c r="G34" s="29">
        <v>140</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10181</v>
      </c>
    </row>
    <row r="37" ht="79.2">
      <c r="A37" s="1" t="s">
        <v>596</v>
      </c>
      <c r="E37" s="27" t="s">
        <v>916</v>
      </c>
    </row>
    <row r="38" ht="26.4">
      <c r="A38" s="1" t="s">
        <v>587</v>
      </c>
      <c r="B38" s="1">
        <v>8</v>
      </c>
      <c r="C38" s="26" t="s">
        <v>10182</v>
      </c>
      <c r="D38" t="s">
        <v>589</v>
      </c>
      <c r="E38" s="27" t="s">
        <v>10183</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10176</v>
      </c>
    </row>
    <row r="41" ht="92.4">
      <c r="A41" s="1" t="s">
        <v>596</v>
      </c>
      <c r="E41" s="27" t="s">
        <v>920</v>
      </c>
    </row>
    <row r="42" ht="26.4">
      <c r="A42" s="1" t="s">
        <v>587</v>
      </c>
      <c r="B42" s="1">
        <v>9</v>
      </c>
      <c r="C42" s="26" t="s">
        <v>10184</v>
      </c>
      <c r="D42" t="s">
        <v>589</v>
      </c>
      <c r="E42" s="27" t="s">
        <v>10185</v>
      </c>
      <c r="F42" s="28" t="s">
        <v>607</v>
      </c>
      <c r="G42" s="29">
        <v>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10175</v>
      </c>
    </row>
    <row r="45" ht="79.2">
      <c r="A45" s="1" t="s">
        <v>596</v>
      </c>
      <c r="E45" s="27" t="s">
        <v>10186</v>
      </c>
    </row>
    <row r="46" ht="26.4">
      <c r="A46" s="1" t="s">
        <v>587</v>
      </c>
      <c r="B46" s="1">
        <v>10</v>
      </c>
      <c r="C46" s="26" t="s">
        <v>3344</v>
      </c>
      <c r="D46" t="s">
        <v>589</v>
      </c>
      <c r="E46" s="27" t="s">
        <v>3345</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10176</v>
      </c>
    </row>
    <row r="49" ht="79.2">
      <c r="A49" s="1" t="s">
        <v>596</v>
      </c>
      <c r="E49" s="27" t="s">
        <v>3192</v>
      </c>
    </row>
    <row r="50" ht="26.4">
      <c r="A50" s="1" t="s">
        <v>587</v>
      </c>
      <c r="B50" s="1">
        <v>11</v>
      </c>
      <c r="C50" s="26" t="s">
        <v>3346</v>
      </c>
      <c r="D50" t="s">
        <v>589</v>
      </c>
      <c r="E50" s="27" t="s">
        <v>3347</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10176</v>
      </c>
    </row>
    <row r="53" ht="79.2">
      <c r="A53" s="1" t="s">
        <v>596</v>
      </c>
      <c r="E53" s="27" t="s">
        <v>3192</v>
      </c>
    </row>
    <row r="54" ht="26.4">
      <c r="A54" s="1" t="s">
        <v>587</v>
      </c>
      <c r="B54" s="1">
        <v>12</v>
      </c>
      <c r="C54" s="26" t="s">
        <v>10187</v>
      </c>
      <c r="D54" t="s">
        <v>589</v>
      </c>
      <c r="E54" s="27" t="s">
        <v>10188</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10189</v>
      </c>
    </row>
    <row r="57" ht="118.8">
      <c r="A57" s="1" t="s">
        <v>596</v>
      </c>
      <c r="E57" s="27" t="s">
        <v>3224</v>
      </c>
    </row>
    <row r="58" ht="26.4">
      <c r="A58" s="1" t="s">
        <v>587</v>
      </c>
      <c r="B58" s="1">
        <v>13</v>
      </c>
      <c r="C58" s="26" t="s">
        <v>10190</v>
      </c>
      <c r="D58" t="s">
        <v>589</v>
      </c>
      <c r="E58" s="27" t="s">
        <v>10191</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10192</v>
      </c>
    </row>
    <row r="61" ht="118.8">
      <c r="A61" s="1" t="s">
        <v>596</v>
      </c>
      <c r="E61" s="27" t="s">
        <v>3224</v>
      </c>
    </row>
    <row r="62" ht="26.4">
      <c r="A62" s="1" t="s">
        <v>587</v>
      </c>
      <c r="B62" s="1">
        <v>14</v>
      </c>
      <c r="C62" s="26" t="s">
        <v>10193</v>
      </c>
      <c r="D62" t="s">
        <v>589</v>
      </c>
      <c r="E62" s="27" t="s">
        <v>10194</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10195</v>
      </c>
    </row>
    <row r="65" ht="118.8">
      <c r="A65" s="1" t="s">
        <v>596</v>
      </c>
      <c r="E65" s="27" t="s">
        <v>3224</v>
      </c>
    </row>
    <row r="66" ht="26.4">
      <c r="A66" s="1" t="s">
        <v>587</v>
      </c>
      <c r="B66" s="1">
        <v>15</v>
      </c>
      <c r="C66" s="26" t="s">
        <v>10196</v>
      </c>
      <c r="D66" t="s">
        <v>589</v>
      </c>
      <c r="E66" s="27" t="s">
        <v>10197</v>
      </c>
      <c r="F66" s="28" t="s">
        <v>621</v>
      </c>
      <c r="G66" s="29">
        <v>11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10198</v>
      </c>
    </row>
    <row r="69" ht="118.8">
      <c r="A69" s="1" t="s">
        <v>596</v>
      </c>
      <c r="E69" s="27" t="s">
        <v>3224</v>
      </c>
    </row>
    <row r="70" ht="26.4">
      <c r="A70" s="1" t="s">
        <v>587</v>
      </c>
      <c r="B70" s="1">
        <v>16</v>
      </c>
      <c r="C70" s="26" t="s">
        <v>10199</v>
      </c>
      <c r="D70" t="s">
        <v>589</v>
      </c>
      <c r="E70" s="27" t="s">
        <v>10200</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10195</v>
      </c>
    </row>
    <row r="73" ht="118.8">
      <c r="A73" s="1" t="s">
        <v>596</v>
      </c>
      <c r="E73" s="27" t="s">
        <v>3224</v>
      </c>
    </row>
    <row r="74" ht="26.4">
      <c r="A74" s="1" t="s">
        <v>587</v>
      </c>
      <c r="B74" s="1">
        <v>17</v>
      </c>
      <c r="C74" s="26" t="s">
        <v>10201</v>
      </c>
      <c r="D74" t="s">
        <v>589</v>
      </c>
      <c r="E74" s="27" t="s">
        <v>10202</v>
      </c>
      <c r="F74" s="28" t="s">
        <v>621</v>
      </c>
      <c r="G74" s="29">
        <v>11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10198</v>
      </c>
    </row>
    <row r="77" ht="118.8">
      <c r="A77" s="1" t="s">
        <v>596</v>
      </c>
      <c r="E77" s="27" t="s">
        <v>3224</v>
      </c>
    </row>
    <row r="78" ht="26.4">
      <c r="A78" s="1" t="s">
        <v>587</v>
      </c>
      <c r="B78" s="1">
        <v>18</v>
      </c>
      <c r="C78" s="26" t="s">
        <v>10203</v>
      </c>
      <c r="D78" t="s">
        <v>589</v>
      </c>
      <c r="E78" s="27" t="s">
        <v>10204</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10205</v>
      </c>
    </row>
    <row r="81" ht="118.8">
      <c r="A81" s="1" t="s">
        <v>596</v>
      </c>
      <c r="E81" s="27" t="s">
        <v>3224</v>
      </c>
    </row>
    <row r="82" ht="26.4">
      <c r="A82" s="1" t="s">
        <v>587</v>
      </c>
      <c r="B82" s="1">
        <v>19</v>
      </c>
      <c r="C82" s="26" t="s">
        <v>10206</v>
      </c>
      <c r="D82" t="s">
        <v>589</v>
      </c>
      <c r="E82" s="27" t="s">
        <v>10207</v>
      </c>
      <c r="F82" s="28" t="s">
        <v>607</v>
      </c>
      <c r="G82" s="29">
        <v>565</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10208</v>
      </c>
    </row>
    <row r="85" ht="118.8">
      <c r="A85" s="1" t="s">
        <v>596</v>
      </c>
      <c r="E85" s="27" t="s">
        <v>10079</v>
      </c>
    </row>
    <row r="86" ht="26.4">
      <c r="A86" s="1" t="s">
        <v>587</v>
      </c>
      <c r="B86" s="1">
        <v>20</v>
      </c>
      <c r="C86" s="26" t="s">
        <v>10066</v>
      </c>
      <c r="D86" t="s">
        <v>589</v>
      </c>
      <c r="E86" s="27" t="s">
        <v>10067</v>
      </c>
      <c r="F86" s="28" t="s">
        <v>621</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10209</v>
      </c>
    </row>
    <row r="89" ht="118.8">
      <c r="A89" s="1" t="s">
        <v>596</v>
      </c>
      <c r="E89" s="27" t="s">
        <v>3224</v>
      </c>
    </row>
    <row r="90" ht="26.4">
      <c r="A90" s="1" t="s">
        <v>587</v>
      </c>
      <c r="B90" s="1">
        <v>21</v>
      </c>
      <c r="C90" s="26" t="s">
        <v>10069</v>
      </c>
      <c r="D90" t="s">
        <v>589</v>
      </c>
      <c r="E90" s="27" t="s">
        <v>10070</v>
      </c>
      <c r="F90" s="28" t="s">
        <v>621</v>
      </c>
      <c r="G90" s="29">
        <v>3</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10209</v>
      </c>
    </row>
    <row r="93" ht="118.8">
      <c r="A93" s="1" t="s">
        <v>596</v>
      </c>
      <c r="E93" s="27" t="s">
        <v>3224</v>
      </c>
    </row>
    <row r="94" ht="26.4">
      <c r="A94" s="1" t="s">
        <v>587</v>
      </c>
      <c r="B94" s="1">
        <v>22</v>
      </c>
      <c r="C94" s="26" t="s">
        <v>10210</v>
      </c>
      <c r="D94" t="s">
        <v>589</v>
      </c>
      <c r="E94" s="27" t="s">
        <v>10211</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10212</v>
      </c>
    </row>
    <row r="97" ht="118.8">
      <c r="A97" s="1" t="s">
        <v>596</v>
      </c>
      <c r="E97" s="27" t="s">
        <v>3224</v>
      </c>
    </row>
    <row r="98" ht="26.4">
      <c r="A98" s="1" t="s">
        <v>587</v>
      </c>
      <c r="B98" s="1">
        <v>23</v>
      </c>
      <c r="C98" s="26" t="s">
        <v>10213</v>
      </c>
      <c r="D98" t="s">
        <v>589</v>
      </c>
      <c r="E98" s="27" t="s">
        <v>10214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4">
      <c r="A100" s="1" t="s">
        <v>594</v>
      </c>
      <c r="E100" s="32" t="s">
        <v>10212</v>
      </c>
    </row>
    <row r="101" ht="118.8">
      <c r="A101" s="1" t="s">
        <v>596</v>
      </c>
      <c r="E101" s="27" t="s">
        <v>3224</v>
      </c>
    </row>
    <row r="102" ht="26.4">
      <c r="A102" s="1" t="s">
        <v>587</v>
      </c>
      <c r="B102" s="1">
        <v>24</v>
      </c>
      <c r="C102" s="26" t="s">
        <v>10215</v>
      </c>
      <c r="D102" t="s">
        <v>589</v>
      </c>
      <c r="E102" s="27" t="s">
        <v>10216</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4">
      <c r="A104" s="1" t="s">
        <v>594</v>
      </c>
      <c r="E104" s="32" t="s">
        <v>10217</v>
      </c>
    </row>
    <row r="105" ht="118.8">
      <c r="A105" s="1" t="s">
        <v>596</v>
      </c>
      <c r="E105" s="27" t="s">
        <v>3224</v>
      </c>
    </row>
    <row r="106" ht="26.4">
      <c r="A106" s="1" t="s">
        <v>587</v>
      </c>
      <c r="B106" s="1">
        <v>25</v>
      </c>
      <c r="C106" s="26" t="s">
        <v>10218</v>
      </c>
      <c r="D106" t="s">
        <v>589</v>
      </c>
      <c r="E106" s="27" t="s">
        <v>10219</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4">
      <c r="A108" s="1" t="s">
        <v>594</v>
      </c>
      <c r="E108" s="32" t="s">
        <v>10212</v>
      </c>
    </row>
    <row r="109" ht="118.8">
      <c r="A109" s="1" t="s">
        <v>596</v>
      </c>
      <c r="E109" s="27" t="s">
        <v>3224</v>
      </c>
    </row>
    <row r="110" ht="26.4">
      <c r="A110" s="1" t="s">
        <v>587</v>
      </c>
      <c r="B110" s="1">
        <v>26</v>
      </c>
      <c r="C110" s="26" t="s">
        <v>10220</v>
      </c>
      <c r="D110" t="s">
        <v>589</v>
      </c>
      <c r="E110" s="27" t="s">
        <v>10221</v>
      </c>
      <c r="F110" s="28" t="s">
        <v>621</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4">
      <c r="A112" s="1" t="s">
        <v>594</v>
      </c>
      <c r="E112" s="32" t="s">
        <v>10222</v>
      </c>
    </row>
    <row r="113" ht="118.8">
      <c r="A113" s="1" t="s">
        <v>596</v>
      </c>
      <c r="E113" s="27" t="s">
        <v>3224</v>
      </c>
    </row>
    <row r="114" ht="26.4">
      <c r="A114" s="1" t="s">
        <v>587</v>
      </c>
      <c r="B114" s="1">
        <v>27</v>
      </c>
      <c r="C114" s="26" t="s">
        <v>10223</v>
      </c>
      <c r="D114" t="s">
        <v>589</v>
      </c>
      <c r="E114" s="27" t="s">
        <v>10224</v>
      </c>
      <c r="F114" s="28" t="s">
        <v>621</v>
      </c>
      <c r="G114" s="29">
        <v>2</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4">
      <c r="A116" s="1" t="s">
        <v>594</v>
      </c>
      <c r="E116" s="32" t="s">
        <v>10212</v>
      </c>
    </row>
    <row r="117" ht="118.8">
      <c r="A117" s="1" t="s">
        <v>596</v>
      </c>
      <c r="E117" s="27" t="s">
        <v>3224</v>
      </c>
    </row>
    <row r="118" ht="26.4">
      <c r="A118" s="1" t="s">
        <v>587</v>
      </c>
      <c r="B118" s="1">
        <v>28</v>
      </c>
      <c r="C118" s="26" t="s">
        <v>10225</v>
      </c>
      <c r="D118" t="s">
        <v>589</v>
      </c>
      <c r="E118" s="27" t="s">
        <v>10226</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4">
      <c r="A120" s="1" t="s">
        <v>594</v>
      </c>
      <c r="E120" s="32" t="s">
        <v>10212</v>
      </c>
    </row>
    <row r="121" ht="118.8">
      <c r="A121" s="1" t="s">
        <v>596</v>
      </c>
      <c r="E121" s="27" t="s">
        <v>3224</v>
      </c>
    </row>
    <row r="122" ht="26.4">
      <c r="A122" s="1" t="s">
        <v>587</v>
      </c>
      <c r="B122" s="1">
        <v>29</v>
      </c>
      <c r="C122" s="26" t="s">
        <v>10076</v>
      </c>
      <c r="D122" t="s">
        <v>589</v>
      </c>
      <c r="E122" s="27" t="s">
        <v>10077</v>
      </c>
      <c r="F122" s="28" t="s">
        <v>607</v>
      </c>
      <c r="G122" s="29">
        <v>30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4">
      <c r="A124" s="1" t="s">
        <v>594</v>
      </c>
      <c r="E124" s="32" t="s">
        <v>10227</v>
      </c>
    </row>
    <row r="125" ht="118.8">
      <c r="A125" s="1" t="s">
        <v>596</v>
      </c>
      <c r="E125" s="27" t="s">
        <v>10079</v>
      </c>
    </row>
    <row r="126" ht="26.4">
      <c r="A126" s="1" t="s">
        <v>587</v>
      </c>
      <c r="B126" s="1">
        <v>30</v>
      </c>
      <c r="C126" s="26" t="s">
        <v>10228</v>
      </c>
      <c r="D126" t="s">
        <v>589</v>
      </c>
      <c r="E126" s="27" t="s">
        <v>10229</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4">
      <c r="A128" s="1" t="s">
        <v>594</v>
      </c>
      <c r="E128" s="32" t="s">
        <v>10212</v>
      </c>
    </row>
    <row r="129" ht="118.8">
      <c r="A129" s="1" t="s">
        <v>596</v>
      </c>
      <c r="E129" s="27" t="s">
        <v>3224</v>
      </c>
    </row>
    <row r="130" ht="26.4">
      <c r="A130" s="1" t="s">
        <v>587</v>
      </c>
      <c r="B130" s="1">
        <v>31</v>
      </c>
      <c r="C130" s="26" t="s">
        <v>10088</v>
      </c>
      <c r="D130" t="s">
        <v>589</v>
      </c>
      <c r="E130" s="27" t="s">
        <v>10089</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4">
      <c r="A132" s="1" t="s">
        <v>594</v>
      </c>
      <c r="E132" s="32" t="s">
        <v>10212</v>
      </c>
    </row>
    <row r="133" ht="118.8">
      <c r="A133" s="1" t="s">
        <v>596</v>
      </c>
      <c r="E133" s="27" t="s">
        <v>3224</v>
      </c>
    </row>
    <row r="134" ht="26.4">
      <c r="A134" s="1" t="s">
        <v>587</v>
      </c>
      <c r="B134" s="1">
        <v>32</v>
      </c>
      <c r="C134" s="26" t="s">
        <v>10090</v>
      </c>
      <c r="D134" t="s">
        <v>589</v>
      </c>
      <c r="E134" s="27" t="s">
        <v>10091</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4">
      <c r="A136" s="1" t="s">
        <v>594</v>
      </c>
      <c r="E136" s="32" t="s">
        <v>10192</v>
      </c>
    </row>
    <row r="137" ht="118.8">
      <c r="A137" s="1" t="s">
        <v>596</v>
      </c>
      <c r="E137" s="27" t="s">
        <v>3224</v>
      </c>
    </row>
    <row r="138" ht="26.4">
      <c r="A138" s="1" t="s">
        <v>587</v>
      </c>
      <c r="B138" s="1">
        <v>33</v>
      </c>
      <c r="C138" s="26" t="s">
        <v>10104</v>
      </c>
      <c r="D138" t="s">
        <v>589</v>
      </c>
      <c r="E138" s="27" t="s">
        <v>10105</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4">
      <c r="A140" s="1" t="s">
        <v>594</v>
      </c>
      <c r="E140" s="32" t="s">
        <v>10192</v>
      </c>
    </row>
    <row r="141" ht="92.4">
      <c r="A141" s="1" t="s">
        <v>596</v>
      </c>
      <c r="E141" s="27" t="s">
        <v>10107</v>
      </c>
    </row>
    <row r="142" ht="26.4">
      <c r="A142" s="1" t="s">
        <v>587</v>
      </c>
      <c r="B142" s="1">
        <v>34</v>
      </c>
      <c r="C142" s="26" t="s">
        <v>10112</v>
      </c>
      <c r="D142" t="s">
        <v>589</v>
      </c>
      <c r="E142" s="27" t="s">
        <v>10113</v>
      </c>
      <c r="F142" s="28" t="s">
        <v>835</v>
      </c>
      <c r="G142" s="29">
        <v>64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4">
      <c r="A144" s="1" t="s">
        <v>594</v>
      </c>
      <c r="E144" s="32" t="s">
        <v>10230</v>
      </c>
    </row>
    <row r="145" ht="92.4">
      <c r="A145" s="1" t="s">
        <v>596</v>
      </c>
      <c r="E145" s="27" t="s">
        <v>10115</v>
      </c>
    </row>
    <row r="146" ht="26.4">
      <c r="A146" s="1" t="s">
        <v>587</v>
      </c>
      <c r="B146" s="1">
        <v>35</v>
      </c>
      <c r="C146" s="26" t="s">
        <v>10131</v>
      </c>
      <c r="D146" t="s">
        <v>589</v>
      </c>
      <c r="E146" s="27" t="s">
        <v>10132</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4">
      <c r="A148" s="1" t="s">
        <v>594</v>
      </c>
      <c r="E148" s="32" t="s">
        <v>10189</v>
      </c>
    </row>
    <row r="149" ht="92.4">
      <c r="A149" s="1" t="s">
        <v>596</v>
      </c>
      <c r="E149" s="27" t="s">
        <v>10133</v>
      </c>
    </row>
    <row r="150" ht="26.4">
      <c r="A150" s="1" t="s">
        <v>587</v>
      </c>
      <c r="B150" s="1">
        <v>36</v>
      </c>
      <c r="C150" s="26" t="s">
        <v>10137</v>
      </c>
      <c r="D150" t="s">
        <v>589</v>
      </c>
      <c r="E150" s="27" t="s">
        <v>10138</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4">
      <c r="A152" s="1" t="s">
        <v>594</v>
      </c>
      <c r="E152" s="32" t="s">
        <v>10192</v>
      </c>
    </row>
    <row r="153" ht="92.4">
      <c r="A153" s="1" t="s">
        <v>596</v>
      </c>
      <c r="E153" s="27" t="s">
        <v>10139</v>
      </c>
    </row>
    <row r="154" ht="26.4">
      <c r="A154" s="1" t="s">
        <v>587</v>
      </c>
      <c r="B154" s="1">
        <v>37</v>
      </c>
      <c r="C154" s="26" t="s">
        <v>10151</v>
      </c>
      <c r="D154" t="s">
        <v>589</v>
      </c>
      <c r="E154" s="27" t="s">
        <v>10152</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4">
      <c r="A156" s="1" t="s">
        <v>594</v>
      </c>
      <c r="E156" s="32" t="s">
        <v>10231</v>
      </c>
    </row>
    <row r="157" ht="92.4">
      <c r="A157" s="1" t="s">
        <v>596</v>
      </c>
      <c r="E157" s="27" t="s">
        <v>10154</v>
      </c>
    </row>
    <row r="158" ht="26.4">
      <c r="A158" s="1" t="s">
        <v>587</v>
      </c>
      <c r="B158" s="1">
        <v>38</v>
      </c>
      <c r="C158" s="26" t="s">
        <v>10155</v>
      </c>
      <c r="D158" t="s">
        <v>589</v>
      </c>
      <c r="E158" s="27" t="s">
        <v>10156</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4">
      <c r="A160" s="1" t="s">
        <v>594</v>
      </c>
      <c r="E160" s="32" t="s">
        <v>10231</v>
      </c>
    </row>
    <row r="161" ht="105.6">
      <c r="A161" s="1" t="s">
        <v>596</v>
      </c>
      <c r="E161" s="27" t="s">
        <v>10157</v>
      </c>
    </row>
    <row r="162" ht="26.4">
      <c r="A162" s="1" t="s">
        <v>587</v>
      </c>
      <c r="B162" s="1">
        <v>39</v>
      </c>
      <c r="C162" s="26" t="s">
        <v>10158</v>
      </c>
      <c r="D162" t="s">
        <v>589</v>
      </c>
      <c r="E162" s="27" t="s">
        <v>850</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4">
      <c r="A164" s="1" t="s">
        <v>594</v>
      </c>
      <c r="E164" s="32" t="s">
        <v>10231</v>
      </c>
    </row>
    <row r="165" ht="92.4">
      <c r="A165" s="1" t="s">
        <v>596</v>
      </c>
      <c r="E165" s="27" t="s">
        <v>10159</v>
      </c>
    </row>
    <row r="166" ht="26.4">
      <c r="A166" s="1" t="s">
        <v>587</v>
      </c>
      <c r="B166" s="1">
        <v>40</v>
      </c>
      <c r="C166" s="26" t="s">
        <v>10160</v>
      </c>
      <c r="D166" t="s">
        <v>589</v>
      </c>
      <c r="E166" s="27" t="s">
        <v>10161</v>
      </c>
      <c r="F166" s="28" t="s">
        <v>835</v>
      </c>
      <c r="G166" s="29">
        <v>24</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4">
      <c r="A168" s="1" t="s">
        <v>594</v>
      </c>
      <c r="E168" s="32" t="s">
        <v>10232</v>
      </c>
    </row>
    <row r="169" ht="105.6">
      <c r="A169" s="1" t="s">
        <v>596</v>
      </c>
      <c r="E169" s="27" t="s">
        <v>10163</v>
      </c>
    </row>
    <row r="170" ht="26.4">
      <c r="A170" s="1" t="s">
        <v>587</v>
      </c>
      <c r="B170" s="1">
        <v>41</v>
      </c>
      <c r="C170" s="26" t="s">
        <v>10164</v>
      </c>
      <c r="D170" t="s">
        <v>589</v>
      </c>
      <c r="E170" s="27" t="s">
        <v>10165</v>
      </c>
      <c r="F170" s="28" t="s">
        <v>835</v>
      </c>
      <c r="G170" s="29">
        <v>12</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4">
      <c r="A172" s="1" t="s">
        <v>594</v>
      </c>
      <c r="E172" s="32" t="s">
        <v>10233</v>
      </c>
    </row>
    <row r="173" ht="92.4">
      <c r="A173" s="1" t="s">
        <v>596</v>
      </c>
      <c r="E173" s="27" t="s">
        <v>10167</v>
      </c>
    </row>
    <row r="174" ht="26.4">
      <c r="A174" s="1" t="s">
        <v>587</v>
      </c>
      <c r="B174" s="1">
        <v>42</v>
      </c>
      <c r="C174" s="26" t="s">
        <v>10168</v>
      </c>
      <c r="D174" t="s">
        <v>589</v>
      </c>
      <c r="E174" s="27" t="s">
        <v>10169</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4">
      <c r="A176" s="1" t="s">
        <v>594</v>
      </c>
      <c r="E176" s="32" t="s">
        <v>10189</v>
      </c>
    </row>
    <row r="177" ht="79.2">
      <c r="A177" s="1" t="s">
        <v>596</v>
      </c>
      <c r="E177" s="27" t="s">
        <v>10170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10234</v>
      </c>
      <c r="E8" s="23" t="s">
        <v>479</v>
      </c>
      <c r="L8" s="24">
        <f>L9</f>
        <v>0</v>
      </c>
      <c r="M8" s="24">
        <f>M9</f>
        <v>0</v>
      </c>
      <c r="N8" s="25"/>
    </row>
    <row r="9">
      <c r="A9" s="1" t="s">
        <v>584</v>
      </c>
      <c r="C9" s="22" t="s">
        <v>617</v>
      </c>
      <c r="E9" s="23" t="s">
        <v>9869</v>
      </c>
      <c r="L9" s="24">
        <f>SUMIFS(L10:L41,A10:A41,"P")</f>
        <v>0</v>
      </c>
      <c r="M9" s="24">
        <f>SUMIFS(M10:M41,A10:A41,"P")</f>
        <v>0</v>
      </c>
      <c r="N9" s="25"/>
    </row>
    <row r="10" ht="26.4">
      <c r="A10" s="1" t="s">
        <v>587</v>
      </c>
      <c r="B10" s="1">
        <v>1</v>
      </c>
      <c r="C10" s="26" t="s">
        <v>10235</v>
      </c>
      <c r="D10" t="s">
        <v>589</v>
      </c>
      <c r="E10" s="27" t="s">
        <v>10236</v>
      </c>
      <c r="F10" s="28" t="s">
        <v>621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10237</v>
      </c>
    </row>
    <row r="13" ht="92.4">
      <c r="A13" s="1" t="s">
        <v>596</v>
      </c>
      <c r="E13" s="27" t="s">
        <v>10238</v>
      </c>
    </row>
    <row r="14" ht="26.4">
      <c r="A14" s="1" t="s">
        <v>587</v>
      </c>
      <c r="B14" s="1">
        <v>2</v>
      </c>
      <c r="C14" s="26" t="s">
        <v>10239</v>
      </c>
      <c r="D14" t="s">
        <v>589</v>
      </c>
      <c r="E14" s="27" t="s">
        <v>10240</v>
      </c>
      <c r="F14" s="28" t="s">
        <v>3050</v>
      </c>
      <c r="G14" s="29">
        <v>279</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10241</v>
      </c>
    </row>
    <row r="17" ht="105.6">
      <c r="A17" s="1" t="s">
        <v>596</v>
      </c>
      <c r="E17" s="27" t="s">
        <v>10242</v>
      </c>
    </row>
    <row r="18" ht="26.4">
      <c r="A18" s="1" t="s">
        <v>587</v>
      </c>
      <c r="B18" s="1">
        <v>3</v>
      </c>
      <c r="C18" s="26" t="s">
        <v>10243</v>
      </c>
      <c r="D18" t="s">
        <v>589</v>
      </c>
      <c r="E18" s="27" t="s">
        <v>10244</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10245</v>
      </c>
    </row>
    <row r="21" ht="118.8">
      <c r="A21" s="1" t="s">
        <v>596</v>
      </c>
      <c r="E21" s="27" t="s">
        <v>3224</v>
      </c>
    </row>
    <row r="22" ht="26.4">
      <c r="A22" s="1" t="s">
        <v>587</v>
      </c>
      <c r="B22" s="1">
        <v>4</v>
      </c>
      <c r="C22" s="26" t="s">
        <v>10098</v>
      </c>
      <c r="D22" t="s">
        <v>589</v>
      </c>
      <c r="E22" s="27" t="s">
        <v>10099</v>
      </c>
      <c r="F22" s="28" t="s">
        <v>621</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10245</v>
      </c>
    </row>
    <row r="25" ht="118.8">
      <c r="A25" s="1" t="s">
        <v>596</v>
      </c>
      <c r="E25" s="27" t="s">
        <v>3224</v>
      </c>
    </row>
    <row r="26" ht="26.4">
      <c r="A26" s="1" t="s">
        <v>587</v>
      </c>
      <c r="B26" s="1">
        <v>5</v>
      </c>
      <c r="C26" s="26" t="s">
        <v>10246</v>
      </c>
      <c r="D26" t="s">
        <v>589</v>
      </c>
      <c r="E26" s="27" t="s">
        <v>10247</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10245</v>
      </c>
    </row>
    <row r="29" ht="92.4">
      <c r="A29" s="1" t="s">
        <v>596</v>
      </c>
      <c r="E29" s="27" t="s">
        <v>10248</v>
      </c>
    </row>
    <row r="30" ht="26.4">
      <c r="A30" s="1" t="s">
        <v>587</v>
      </c>
      <c r="B30" s="1">
        <v>6</v>
      </c>
      <c r="C30" s="26" t="s">
        <v>10151</v>
      </c>
      <c r="D30" t="s">
        <v>589</v>
      </c>
      <c r="E30" s="27" t="s">
        <v>10152</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10249</v>
      </c>
    </row>
    <row r="33" ht="92.4">
      <c r="A33" s="1" t="s">
        <v>596</v>
      </c>
      <c r="E33" s="27" t="s">
        <v>10154</v>
      </c>
    </row>
    <row r="34" ht="26.4">
      <c r="A34" s="1" t="s">
        <v>587</v>
      </c>
      <c r="B34" s="1">
        <v>7</v>
      </c>
      <c r="C34" s="26" t="s">
        <v>10155</v>
      </c>
      <c r="D34" t="s">
        <v>589</v>
      </c>
      <c r="E34" s="27" t="s">
        <v>10156</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10249</v>
      </c>
    </row>
    <row r="37" ht="105.6">
      <c r="A37" s="1" t="s">
        <v>596</v>
      </c>
      <c r="E37" s="27" t="s">
        <v>10157</v>
      </c>
    </row>
    <row r="38" ht="26.4">
      <c r="A38" s="1" t="s">
        <v>587</v>
      </c>
      <c r="B38" s="1">
        <v>8</v>
      </c>
      <c r="C38" s="26" t="s">
        <v>10160</v>
      </c>
      <c r="D38" t="s">
        <v>589</v>
      </c>
      <c r="E38" s="27" t="s">
        <v>10161</v>
      </c>
      <c r="F38" s="28" t="s">
        <v>835</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10250</v>
      </c>
    </row>
    <row r="41" ht="105.6">
      <c r="A41" s="1" t="s">
        <v>596</v>
      </c>
      <c r="E41" s="27" t="s">
        <v>10163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10251</v>
      </c>
      <c r="E8" s="23" t="s">
        <v>481</v>
      </c>
      <c r="L8" s="24">
        <f>L9</f>
        <v>0</v>
      </c>
      <c r="M8" s="24">
        <f>M9</f>
        <v>0</v>
      </c>
      <c r="N8" s="25"/>
    </row>
    <row r="9">
      <c r="A9" s="1" t="s">
        <v>584</v>
      </c>
      <c r="C9" s="22" t="s">
        <v>617</v>
      </c>
      <c r="E9" s="23" t="s">
        <v>9869</v>
      </c>
      <c r="L9" s="24">
        <f>SUMIFS(L10:L93,A10:A93,"P")</f>
        <v>0</v>
      </c>
      <c r="M9" s="24">
        <f>SUMIFS(M10:M93,A10:A93,"P")</f>
        <v>0</v>
      </c>
      <c r="N9" s="25"/>
    </row>
    <row r="10" ht="26.4">
      <c r="A10" s="1" t="s">
        <v>587</v>
      </c>
      <c r="B10" s="1">
        <v>1</v>
      </c>
      <c r="C10" s="26" t="s">
        <v>10066</v>
      </c>
      <c r="D10" t="s">
        <v>589</v>
      </c>
      <c r="E10" s="27" t="s">
        <v>10067</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10252</v>
      </c>
    </row>
    <row r="13" ht="118.8">
      <c r="A13" s="1" t="s">
        <v>596</v>
      </c>
      <c r="E13" s="27" t="s">
        <v>3224</v>
      </c>
    </row>
    <row r="14" ht="26.4">
      <c r="A14" s="1" t="s">
        <v>587</v>
      </c>
      <c r="B14" s="1">
        <v>2</v>
      </c>
      <c r="C14" s="26" t="s">
        <v>10069</v>
      </c>
      <c r="D14" t="s">
        <v>589</v>
      </c>
      <c r="E14" s="27" t="s">
        <v>10070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10252</v>
      </c>
    </row>
    <row r="17" ht="118.8">
      <c r="A17" s="1" t="s">
        <v>596</v>
      </c>
      <c r="E17" s="27" t="s">
        <v>3224</v>
      </c>
    </row>
    <row r="18" ht="26.4">
      <c r="A18" s="1" t="s">
        <v>587</v>
      </c>
      <c r="B18" s="1">
        <v>3</v>
      </c>
      <c r="C18" s="26" t="s">
        <v>10210</v>
      </c>
      <c r="D18" t="s">
        <v>589</v>
      </c>
      <c r="E18" s="27" t="s">
        <v>10211</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10252</v>
      </c>
    </row>
    <row r="21" ht="118.8">
      <c r="A21" s="1" t="s">
        <v>596</v>
      </c>
      <c r="E21" s="27" t="s">
        <v>3224</v>
      </c>
    </row>
    <row r="22" ht="26.4">
      <c r="A22" s="1" t="s">
        <v>587</v>
      </c>
      <c r="B22" s="1">
        <v>4</v>
      </c>
      <c r="C22" s="26" t="s">
        <v>10253</v>
      </c>
      <c r="D22" t="s">
        <v>589</v>
      </c>
      <c r="E22" s="27" t="s">
        <v>10254</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10252</v>
      </c>
    </row>
    <row r="25" ht="118.8">
      <c r="A25" s="1" t="s">
        <v>596</v>
      </c>
      <c r="E25" s="27" t="s">
        <v>3224</v>
      </c>
    </row>
    <row r="26" ht="26.4">
      <c r="A26" s="1" t="s">
        <v>587</v>
      </c>
      <c r="B26" s="1">
        <v>5</v>
      </c>
      <c r="C26" s="26" t="s">
        <v>10220</v>
      </c>
      <c r="D26" t="s">
        <v>589</v>
      </c>
      <c r="E26" s="27" t="s">
        <v>10221</v>
      </c>
      <c r="F26" s="28" t="s">
        <v>621</v>
      </c>
      <c r="G26" s="29">
        <v>3</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10255</v>
      </c>
    </row>
    <row r="29" ht="118.8">
      <c r="A29" s="1" t="s">
        <v>596</v>
      </c>
      <c r="E29" s="27" t="s">
        <v>3224</v>
      </c>
    </row>
    <row r="30" ht="26.4">
      <c r="A30" s="1" t="s">
        <v>587</v>
      </c>
      <c r="B30" s="1">
        <v>6</v>
      </c>
      <c r="C30" s="26" t="s">
        <v>10223</v>
      </c>
      <c r="D30" t="s">
        <v>589</v>
      </c>
      <c r="E30" s="27" t="s">
        <v>10224</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10252</v>
      </c>
    </row>
    <row r="33" ht="118.8">
      <c r="A33" s="1" t="s">
        <v>596</v>
      </c>
      <c r="E33" s="27" t="s">
        <v>3224</v>
      </c>
    </row>
    <row r="34" ht="26.4">
      <c r="A34" s="1" t="s">
        <v>587</v>
      </c>
      <c r="B34" s="1">
        <v>7</v>
      </c>
      <c r="C34" s="26" t="s">
        <v>10256</v>
      </c>
      <c r="D34" t="s">
        <v>589</v>
      </c>
      <c r="E34" s="27" t="s">
        <v>10257</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10252</v>
      </c>
    </row>
    <row r="37" ht="118.8">
      <c r="A37" s="1" t="s">
        <v>596</v>
      </c>
      <c r="E37" s="27" t="s">
        <v>3224</v>
      </c>
    </row>
    <row r="38" ht="26.4">
      <c r="A38" s="1" t="s">
        <v>587</v>
      </c>
      <c r="B38" s="1">
        <v>8</v>
      </c>
      <c r="C38" s="26" t="s">
        <v>10228</v>
      </c>
      <c r="D38" t="s">
        <v>589</v>
      </c>
      <c r="E38" s="27" t="s">
        <v>10229</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10252</v>
      </c>
    </row>
    <row r="41" ht="118.8">
      <c r="A41" s="1" t="s">
        <v>596</v>
      </c>
      <c r="E41" s="27" t="s">
        <v>3224</v>
      </c>
    </row>
    <row r="42" ht="26.4">
      <c r="A42" s="1" t="s">
        <v>587</v>
      </c>
      <c r="B42" s="1">
        <v>9</v>
      </c>
      <c r="C42" s="26" t="s">
        <v>10088</v>
      </c>
      <c r="D42" t="s">
        <v>589</v>
      </c>
      <c r="E42" s="27" t="s">
        <v>10089</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10252</v>
      </c>
    </row>
    <row r="45" ht="118.8">
      <c r="A45" s="1" t="s">
        <v>596</v>
      </c>
      <c r="E45" s="27" t="s">
        <v>3224</v>
      </c>
    </row>
    <row r="46" ht="26.4">
      <c r="A46" s="1" t="s">
        <v>587</v>
      </c>
      <c r="B46" s="1">
        <v>10</v>
      </c>
      <c r="C46" s="26" t="s">
        <v>10090</v>
      </c>
      <c r="D46" t="s">
        <v>589</v>
      </c>
      <c r="E46" s="27" t="s">
        <v>10091</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10252</v>
      </c>
    </row>
    <row r="49" ht="118.8">
      <c r="A49" s="1" t="s">
        <v>596</v>
      </c>
      <c r="E49" s="27" t="s">
        <v>3224</v>
      </c>
    </row>
    <row r="50" ht="26.4">
      <c r="A50" s="1" t="s">
        <v>587</v>
      </c>
      <c r="B50" s="1">
        <v>11</v>
      </c>
      <c r="C50" s="26" t="s">
        <v>10092</v>
      </c>
      <c r="D50" t="s">
        <v>589</v>
      </c>
      <c r="E50" s="27" t="s">
        <v>10093</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10252</v>
      </c>
    </row>
    <row r="53" ht="118.8">
      <c r="A53" s="1" t="s">
        <v>596</v>
      </c>
      <c r="E53" s="27" t="s">
        <v>3224</v>
      </c>
    </row>
    <row r="54" ht="26.4">
      <c r="A54" s="1" t="s">
        <v>587</v>
      </c>
      <c r="B54" s="1">
        <v>12</v>
      </c>
      <c r="C54" s="26" t="s">
        <v>10094</v>
      </c>
      <c r="D54" t="s">
        <v>589</v>
      </c>
      <c r="E54" s="27" t="s">
        <v>10095</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10252</v>
      </c>
    </row>
    <row r="57" ht="118.8">
      <c r="A57" s="1" t="s">
        <v>596</v>
      </c>
      <c r="E57" s="27" t="s">
        <v>3224</v>
      </c>
    </row>
    <row r="58" ht="26.4">
      <c r="A58" s="1" t="s">
        <v>587</v>
      </c>
      <c r="B58" s="1">
        <v>13</v>
      </c>
      <c r="C58" s="26" t="s">
        <v>10112</v>
      </c>
      <c r="D58" t="s">
        <v>589</v>
      </c>
      <c r="E58" s="27" t="s">
        <v>10113</v>
      </c>
      <c r="F58" s="28" t="s">
        <v>835</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10258</v>
      </c>
    </row>
    <row r="61" ht="92.4">
      <c r="A61" s="1" t="s">
        <v>596</v>
      </c>
      <c r="E61" s="27" t="s">
        <v>10115</v>
      </c>
    </row>
    <row r="62" ht="26.4">
      <c r="A62" s="1" t="s">
        <v>587</v>
      </c>
      <c r="B62" s="1">
        <v>14</v>
      </c>
      <c r="C62" s="26" t="s">
        <v>10131</v>
      </c>
      <c r="D62" t="s">
        <v>589</v>
      </c>
      <c r="E62" s="27" t="s">
        <v>10132</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10252</v>
      </c>
    </row>
    <row r="65" ht="92.4">
      <c r="A65" s="1" t="s">
        <v>596</v>
      </c>
      <c r="E65" s="27" t="s">
        <v>10133</v>
      </c>
    </row>
    <row r="66" ht="26.4">
      <c r="A66" s="1" t="s">
        <v>587</v>
      </c>
      <c r="B66" s="1">
        <v>15</v>
      </c>
      <c r="C66" s="26" t="s">
        <v>10246</v>
      </c>
      <c r="D66" t="s">
        <v>589</v>
      </c>
      <c r="E66" s="27" t="s">
        <v>10247</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10252</v>
      </c>
    </row>
    <row r="69" ht="92.4">
      <c r="A69" s="1" t="s">
        <v>596</v>
      </c>
      <c r="E69" s="27" t="s">
        <v>10248</v>
      </c>
    </row>
    <row r="70" ht="26.4">
      <c r="A70" s="1" t="s">
        <v>587</v>
      </c>
      <c r="B70" s="1">
        <v>16</v>
      </c>
      <c r="C70" s="26" t="s">
        <v>10137</v>
      </c>
      <c r="D70" t="s">
        <v>589</v>
      </c>
      <c r="E70" s="27" t="s">
        <v>10138</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10252</v>
      </c>
    </row>
    <row r="73" ht="92.4">
      <c r="A73" s="1" t="s">
        <v>596</v>
      </c>
      <c r="E73" s="27" t="s">
        <v>10139</v>
      </c>
    </row>
    <row r="74" ht="26.4">
      <c r="A74" s="1" t="s">
        <v>587</v>
      </c>
      <c r="B74" s="1">
        <v>17</v>
      </c>
      <c r="C74" s="26" t="s">
        <v>10151</v>
      </c>
      <c r="D74" t="s">
        <v>589</v>
      </c>
      <c r="E74" s="27" t="s">
        <v>10152</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10259</v>
      </c>
    </row>
    <row r="77" ht="92.4">
      <c r="A77" s="1" t="s">
        <v>596</v>
      </c>
      <c r="E77" s="27" t="s">
        <v>10154</v>
      </c>
    </row>
    <row r="78" ht="26.4">
      <c r="A78" s="1" t="s">
        <v>587</v>
      </c>
      <c r="B78" s="1">
        <v>18</v>
      </c>
      <c r="C78" s="26" t="s">
        <v>10155</v>
      </c>
      <c r="D78" t="s">
        <v>589</v>
      </c>
      <c r="E78" s="27" t="s">
        <v>10156</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10259</v>
      </c>
    </row>
    <row r="81" ht="105.6">
      <c r="A81" s="1" t="s">
        <v>596</v>
      </c>
      <c r="E81" s="27" t="s">
        <v>10157</v>
      </c>
    </row>
    <row r="82" ht="26.4">
      <c r="A82" s="1" t="s">
        <v>587</v>
      </c>
      <c r="B82" s="1">
        <v>19</v>
      </c>
      <c r="C82" s="26" t="s">
        <v>10158</v>
      </c>
      <c r="D82" t="s">
        <v>589</v>
      </c>
      <c r="E82" s="27" t="s">
        <v>850</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10259</v>
      </c>
    </row>
    <row r="85" ht="92.4">
      <c r="A85" s="1" t="s">
        <v>596</v>
      </c>
      <c r="E85" s="27" t="s">
        <v>10159</v>
      </c>
    </row>
    <row r="86" ht="26.4">
      <c r="A86" s="1" t="s">
        <v>587</v>
      </c>
      <c r="B86" s="1">
        <v>20</v>
      </c>
      <c r="C86" s="26" t="s">
        <v>10160</v>
      </c>
      <c r="D86" t="s">
        <v>589</v>
      </c>
      <c r="E86" s="27" t="s">
        <v>10161</v>
      </c>
      <c r="F86" s="28" t="s">
        <v>835</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10260</v>
      </c>
    </row>
    <row r="89" ht="105.6">
      <c r="A89" s="1" t="s">
        <v>596</v>
      </c>
      <c r="E89" s="27" t="s">
        <v>10163</v>
      </c>
    </row>
    <row r="90" ht="26.4">
      <c r="A90" s="1" t="s">
        <v>587</v>
      </c>
      <c r="B90" s="1">
        <v>21</v>
      </c>
      <c r="C90" s="26" t="s">
        <v>10164</v>
      </c>
      <c r="D90" t="s">
        <v>589</v>
      </c>
      <c r="E90" s="27" t="s">
        <v>10165</v>
      </c>
      <c r="F90" s="28" t="s">
        <v>835</v>
      </c>
      <c r="G90" s="29">
        <v>6</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10261</v>
      </c>
    </row>
    <row r="93" ht="92.4">
      <c r="A93" s="1" t="s">
        <v>596</v>
      </c>
      <c r="E93" s="27" t="s">
        <v>10167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10262</v>
      </c>
      <c r="E8" s="23" t="s">
        <v>483</v>
      </c>
      <c r="L8" s="24">
        <f>L9</f>
        <v>0</v>
      </c>
      <c r="M8" s="24">
        <f>M9</f>
        <v>0</v>
      </c>
      <c r="N8" s="25"/>
    </row>
    <row r="9">
      <c r="A9" s="1" t="s">
        <v>584</v>
      </c>
      <c r="C9" s="22" t="s">
        <v>617</v>
      </c>
      <c r="E9" s="23" t="s">
        <v>9869</v>
      </c>
      <c r="L9" s="24">
        <f>SUMIFS(L10:L97,A10:A97,"P")</f>
        <v>0</v>
      </c>
      <c r="M9" s="24">
        <f>SUMIFS(M10:M97,A10:A97,"P")</f>
        <v>0</v>
      </c>
      <c r="N9" s="25"/>
    </row>
    <row r="10" ht="26.4">
      <c r="A10" s="1" t="s">
        <v>587</v>
      </c>
      <c r="B10" s="1">
        <v>1</v>
      </c>
      <c r="C10" s="26" t="s">
        <v>10066</v>
      </c>
      <c r="D10" t="s">
        <v>589</v>
      </c>
      <c r="E10" s="27" t="s">
        <v>10067</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10263</v>
      </c>
    </row>
    <row r="13" ht="118.8">
      <c r="A13" s="1" t="s">
        <v>596</v>
      </c>
      <c r="E13" s="27" t="s">
        <v>3224</v>
      </c>
    </row>
    <row r="14" ht="26.4">
      <c r="A14" s="1" t="s">
        <v>587</v>
      </c>
      <c r="B14" s="1">
        <v>2</v>
      </c>
      <c r="C14" s="26" t="s">
        <v>10069</v>
      </c>
      <c r="D14" t="s">
        <v>589</v>
      </c>
      <c r="E14" s="27" t="s">
        <v>10070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10263</v>
      </c>
    </row>
    <row r="17" ht="118.8">
      <c r="A17" s="1" t="s">
        <v>596</v>
      </c>
      <c r="E17" s="27" t="s">
        <v>3224</v>
      </c>
    </row>
    <row r="18" ht="26.4">
      <c r="A18" s="1" t="s">
        <v>587</v>
      </c>
      <c r="B18" s="1">
        <v>3</v>
      </c>
      <c r="C18" s="26" t="s">
        <v>10210</v>
      </c>
      <c r="D18" t="s">
        <v>589</v>
      </c>
      <c r="E18" s="27" t="s">
        <v>10211</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10263</v>
      </c>
    </row>
    <row r="21" ht="118.8">
      <c r="A21" s="1" t="s">
        <v>596</v>
      </c>
      <c r="E21" s="27" t="s">
        <v>3224</v>
      </c>
    </row>
    <row r="22" ht="26.4">
      <c r="A22" s="1" t="s">
        <v>587</v>
      </c>
      <c r="B22" s="1">
        <v>4</v>
      </c>
      <c r="C22" s="26" t="s">
        <v>10213</v>
      </c>
      <c r="D22" t="s">
        <v>589</v>
      </c>
      <c r="E22" s="27" t="s">
        <v>10214</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10264</v>
      </c>
    </row>
    <row r="25" ht="118.8">
      <c r="A25" s="1" t="s">
        <v>596</v>
      </c>
      <c r="E25" s="27" t="s">
        <v>3224</v>
      </c>
    </row>
    <row r="26" ht="26.4">
      <c r="A26" s="1" t="s">
        <v>587</v>
      </c>
      <c r="B26" s="1">
        <v>5</v>
      </c>
      <c r="C26" s="26" t="s">
        <v>10253</v>
      </c>
      <c r="D26" t="s">
        <v>589</v>
      </c>
      <c r="E26" s="27" t="s">
        <v>10254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10263</v>
      </c>
    </row>
    <row r="29" ht="118.8">
      <c r="A29" s="1" t="s">
        <v>596</v>
      </c>
      <c r="E29" s="27" t="s">
        <v>3224</v>
      </c>
    </row>
    <row r="30" ht="26.4">
      <c r="A30" s="1" t="s">
        <v>587</v>
      </c>
      <c r="B30" s="1">
        <v>6</v>
      </c>
      <c r="C30" s="26" t="s">
        <v>10220</v>
      </c>
      <c r="D30" t="s">
        <v>589</v>
      </c>
      <c r="E30" s="27" t="s">
        <v>10221</v>
      </c>
      <c r="F30" s="28" t="s">
        <v>621</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10265</v>
      </c>
    </row>
    <row r="33" ht="118.8">
      <c r="A33" s="1" t="s">
        <v>596</v>
      </c>
      <c r="E33" s="27" t="s">
        <v>3224</v>
      </c>
    </row>
    <row r="34" ht="26.4">
      <c r="A34" s="1" t="s">
        <v>587</v>
      </c>
      <c r="B34" s="1">
        <v>7</v>
      </c>
      <c r="C34" s="26" t="s">
        <v>10223</v>
      </c>
      <c r="D34" t="s">
        <v>589</v>
      </c>
      <c r="E34" s="27" t="s">
        <v>10224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4">
      <c r="A36" s="1" t="s">
        <v>594</v>
      </c>
      <c r="E36" s="32" t="s">
        <v>10263</v>
      </c>
    </row>
    <row r="37" ht="118.8">
      <c r="A37" s="1" t="s">
        <v>596</v>
      </c>
      <c r="E37" s="27" t="s">
        <v>3224</v>
      </c>
    </row>
    <row r="38" ht="26.4">
      <c r="A38" s="1" t="s">
        <v>587</v>
      </c>
      <c r="B38" s="1">
        <v>8</v>
      </c>
      <c r="C38" s="26" t="s">
        <v>10256</v>
      </c>
      <c r="D38" t="s">
        <v>589</v>
      </c>
      <c r="E38" s="27" t="s">
        <v>10257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4">
      <c r="A40" s="1" t="s">
        <v>594</v>
      </c>
      <c r="E40" s="32" t="s">
        <v>10263</v>
      </c>
    </row>
    <row r="41" ht="118.8">
      <c r="A41" s="1" t="s">
        <v>596</v>
      </c>
      <c r="E41" s="27" t="s">
        <v>3224</v>
      </c>
    </row>
    <row r="42" ht="26.4">
      <c r="A42" s="1" t="s">
        <v>587</v>
      </c>
      <c r="B42" s="1">
        <v>9</v>
      </c>
      <c r="C42" s="26" t="s">
        <v>10076</v>
      </c>
      <c r="D42" t="s">
        <v>589</v>
      </c>
      <c r="E42" s="27" t="s">
        <v>10077</v>
      </c>
      <c r="F42" s="28" t="s">
        <v>607</v>
      </c>
      <c r="G42" s="29">
        <v>30</v>
      </c>
      <c r="H42" s="28">
        <v>0</v>
      </c>
      <c r="I42" s="30">
        <f>ROUND(G42*H42,P4)</f>
        <v>0</v>
      </c>
      <c r="L42" s="30">
        <v>0</v>
      </c>
      <c r="M42" s="24">
        <f>ROUND(G42*L42,P4)</f>
        <v>0</v>
      </c>
      <c r="N42" s="25" t="s">
        <v>592</v>
      </c>
      <c r="O42" s="31">
        <f>M42*AA42</f>
        <v>0</v>
      </c>
      <c r="P42" s="1">
        <v>3</v>
      </c>
      <c r="AA42" s="1">
        <f>IF(P42=1,$O$3,IF(P42=2,$O$4,$O$5))</f>
        <v>0</v>
      </c>
    </row>
    <row r="43">
      <c r="A43" s="1" t="s">
        <v>593</v>
      </c>
      <c r="E43" s="27" t="s">
        <v>589</v>
      </c>
    </row>
    <row r="44" ht="26.4">
      <c r="A44" s="1" t="s">
        <v>594</v>
      </c>
      <c r="E44" s="32" t="s">
        <v>10266</v>
      </c>
    </row>
    <row r="45" ht="118.8">
      <c r="A45" s="1" t="s">
        <v>596</v>
      </c>
      <c r="E45" s="27" t="s">
        <v>10079</v>
      </c>
    </row>
    <row r="46" ht="26.4">
      <c r="A46" s="1" t="s">
        <v>587</v>
      </c>
      <c r="B46" s="1">
        <v>10</v>
      </c>
      <c r="C46" s="26" t="s">
        <v>10228</v>
      </c>
      <c r="D46" t="s">
        <v>589</v>
      </c>
      <c r="E46" s="27" t="s">
        <v>10229</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4">
      <c r="A48" s="1" t="s">
        <v>594</v>
      </c>
      <c r="E48" s="32" t="s">
        <v>10263</v>
      </c>
    </row>
    <row r="49" ht="118.8">
      <c r="A49" s="1" t="s">
        <v>596</v>
      </c>
      <c r="E49" s="27" t="s">
        <v>3224</v>
      </c>
    </row>
    <row r="50" ht="26.4">
      <c r="A50" s="1" t="s">
        <v>587</v>
      </c>
      <c r="B50" s="1">
        <v>11</v>
      </c>
      <c r="C50" s="26" t="s">
        <v>10088</v>
      </c>
      <c r="D50" t="s">
        <v>589</v>
      </c>
      <c r="E50" s="27" t="s">
        <v>10089</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4">
      <c r="A52" s="1" t="s">
        <v>594</v>
      </c>
      <c r="E52" s="32" t="s">
        <v>10263</v>
      </c>
    </row>
    <row r="53" ht="118.8">
      <c r="A53" s="1" t="s">
        <v>596</v>
      </c>
      <c r="E53" s="27" t="s">
        <v>3224</v>
      </c>
    </row>
    <row r="54" ht="26.4">
      <c r="A54" s="1" t="s">
        <v>587</v>
      </c>
      <c r="B54" s="1">
        <v>12</v>
      </c>
      <c r="C54" s="26" t="s">
        <v>10090</v>
      </c>
      <c r="D54" t="s">
        <v>589</v>
      </c>
      <c r="E54" s="27" t="s">
        <v>10091</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4">
      <c r="A56" s="1" t="s">
        <v>594</v>
      </c>
      <c r="E56" s="32" t="s">
        <v>10263</v>
      </c>
    </row>
    <row r="57" ht="118.8">
      <c r="A57" s="1" t="s">
        <v>596</v>
      </c>
      <c r="E57" s="27" t="s">
        <v>3224</v>
      </c>
    </row>
    <row r="58" ht="26.4">
      <c r="A58" s="1" t="s">
        <v>587</v>
      </c>
      <c r="B58" s="1">
        <v>13</v>
      </c>
      <c r="C58" s="26" t="s">
        <v>10094</v>
      </c>
      <c r="D58" t="s">
        <v>589</v>
      </c>
      <c r="E58" s="27" t="s">
        <v>10095</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4">
      <c r="A60" s="1" t="s">
        <v>594</v>
      </c>
      <c r="E60" s="32" t="s">
        <v>10263</v>
      </c>
    </row>
    <row r="61" ht="118.8">
      <c r="A61" s="1" t="s">
        <v>596</v>
      </c>
      <c r="E61" s="27" t="s">
        <v>3224</v>
      </c>
    </row>
    <row r="62" ht="26.4">
      <c r="A62" s="1" t="s">
        <v>587</v>
      </c>
      <c r="B62" s="1">
        <v>14</v>
      </c>
      <c r="C62" s="26" t="s">
        <v>10112</v>
      </c>
      <c r="D62" t="s">
        <v>589</v>
      </c>
      <c r="E62" s="27" t="s">
        <v>10113</v>
      </c>
      <c r="F62" s="28" t="s">
        <v>835</v>
      </c>
      <c r="G62" s="29">
        <v>14</v>
      </c>
      <c r="H62" s="28">
        <v>0</v>
      </c>
      <c r="I62" s="30">
        <f>ROUND(G62*H62,P4)</f>
        <v>0</v>
      </c>
      <c r="L62" s="30">
        <v>0</v>
      </c>
      <c r="M62" s="24">
        <f>ROUND(G62*L62,P4)</f>
        <v>0</v>
      </c>
      <c r="N62" s="25" t="s">
        <v>592</v>
      </c>
      <c r="O62" s="31">
        <f>M62*AA62</f>
        <v>0</v>
      </c>
      <c r="P62" s="1">
        <v>3</v>
      </c>
      <c r="AA62" s="1">
        <f>IF(P62=1,$O$3,IF(P62=2,$O$4,$O$5))</f>
        <v>0</v>
      </c>
    </row>
    <row r="63">
      <c r="A63" s="1" t="s">
        <v>593</v>
      </c>
      <c r="E63" s="27" t="s">
        <v>589</v>
      </c>
    </row>
    <row r="64" ht="26.4">
      <c r="A64" s="1" t="s">
        <v>594</v>
      </c>
      <c r="E64" s="32" t="s">
        <v>10267</v>
      </c>
    </row>
    <row r="65" ht="92.4">
      <c r="A65" s="1" t="s">
        <v>596</v>
      </c>
      <c r="E65" s="27" t="s">
        <v>10115</v>
      </c>
    </row>
    <row r="66" ht="26.4">
      <c r="A66" s="1" t="s">
        <v>587</v>
      </c>
      <c r="B66" s="1">
        <v>15</v>
      </c>
      <c r="C66" s="26" t="s">
        <v>10131</v>
      </c>
      <c r="D66" t="s">
        <v>589</v>
      </c>
      <c r="E66" s="27" t="s">
        <v>10132</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4">
      <c r="A68" s="1" t="s">
        <v>594</v>
      </c>
      <c r="E68" s="32" t="s">
        <v>10263</v>
      </c>
    </row>
    <row r="69" ht="92.4">
      <c r="A69" s="1" t="s">
        <v>596</v>
      </c>
      <c r="E69" s="27" t="s">
        <v>10133</v>
      </c>
    </row>
    <row r="70" ht="26.4">
      <c r="A70" s="1" t="s">
        <v>587</v>
      </c>
      <c r="B70" s="1">
        <v>16</v>
      </c>
      <c r="C70" s="26" t="s">
        <v>10246</v>
      </c>
      <c r="D70" t="s">
        <v>589</v>
      </c>
      <c r="E70" s="27" t="s">
        <v>10247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4">
      <c r="A72" s="1" t="s">
        <v>594</v>
      </c>
      <c r="E72" s="32" t="s">
        <v>10263</v>
      </c>
    </row>
    <row r="73" ht="92.4">
      <c r="A73" s="1" t="s">
        <v>596</v>
      </c>
      <c r="E73" s="27" t="s">
        <v>10248</v>
      </c>
    </row>
    <row r="74" ht="26.4">
      <c r="A74" s="1" t="s">
        <v>587</v>
      </c>
      <c r="B74" s="1">
        <v>17</v>
      </c>
      <c r="C74" s="26" t="s">
        <v>10137</v>
      </c>
      <c r="D74" t="s">
        <v>589</v>
      </c>
      <c r="E74" s="27" t="s">
        <v>10138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4">
      <c r="A76" s="1" t="s">
        <v>594</v>
      </c>
      <c r="E76" s="32" t="s">
        <v>10263</v>
      </c>
    </row>
    <row r="77" ht="92.4">
      <c r="A77" s="1" t="s">
        <v>596</v>
      </c>
      <c r="E77" s="27" t="s">
        <v>10139</v>
      </c>
    </row>
    <row r="78" ht="26.4">
      <c r="A78" s="1" t="s">
        <v>587</v>
      </c>
      <c r="B78" s="1">
        <v>18</v>
      </c>
      <c r="C78" s="26" t="s">
        <v>10151</v>
      </c>
      <c r="D78" t="s">
        <v>589</v>
      </c>
      <c r="E78" s="27" t="s">
        <v>10152</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4">
      <c r="A80" s="1" t="s">
        <v>594</v>
      </c>
      <c r="E80" s="32" t="s">
        <v>10268</v>
      </c>
    </row>
    <row r="81" ht="92.4">
      <c r="A81" s="1" t="s">
        <v>596</v>
      </c>
      <c r="E81" s="27" t="s">
        <v>10154</v>
      </c>
    </row>
    <row r="82" ht="26.4">
      <c r="A82" s="1" t="s">
        <v>587</v>
      </c>
      <c r="B82" s="1">
        <v>19</v>
      </c>
      <c r="C82" s="26" t="s">
        <v>10155</v>
      </c>
      <c r="D82" t="s">
        <v>589</v>
      </c>
      <c r="E82" s="27" t="s">
        <v>10156</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4">
      <c r="A84" s="1" t="s">
        <v>594</v>
      </c>
      <c r="E84" s="32" t="s">
        <v>10268</v>
      </c>
    </row>
    <row r="85" ht="105.6">
      <c r="A85" s="1" t="s">
        <v>596</v>
      </c>
      <c r="E85" s="27" t="s">
        <v>10157</v>
      </c>
    </row>
    <row r="86" ht="26.4">
      <c r="A86" s="1" t="s">
        <v>587</v>
      </c>
      <c r="B86" s="1">
        <v>20</v>
      </c>
      <c r="C86" s="26" t="s">
        <v>10158</v>
      </c>
      <c r="D86" t="s">
        <v>589</v>
      </c>
      <c r="E86" s="27" t="s">
        <v>850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4">
      <c r="A88" s="1" t="s">
        <v>594</v>
      </c>
      <c r="E88" s="32" t="s">
        <v>10268</v>
      </c>
    </row>
    <row r="89" ht="92.4">
      <c r="A89" s="1" t="s">
        <v>596</v>
      </c>
      <c r="E89" s="27" t="s">
        <v>10159</v>
      </c>
    </row>
    <row r="90" ht="26.4">
      <c r="A90" s="1" t="s">
        <v>587</v>
      </c>
      <c r="B90" s="1">
        <v>21</v>
      </c>
      <c r="C90" s="26" t="s">
        <v>10160</v>
      </c>
      <c r="D90" t="s">
        <v>589</v>
      </c>
      <c r="E90" s="27" t="s">
        <v>10161</v>
      </c>
      <c r="F90" s="28" t="s">
        <v>835</v>
      </c>
      <c r="G90" s="29">
        <v>10</v>
      </c>
      <c r="H90" s="28">
        <v>0</v>
      </c>
      <c r="I90" s="30">
        <f>ROUND(G90*H90,P4)</f>
        <v>0</v>
      </c>
      <c r="L90" s="30">
        <v>0</v>
      </c>
      <c r="M90" s="24">
        <f>ROUND(G90*L90,P4)</f>
        <v>0</v>
      </c>
      <c r="N90" s="25" t="s">
        <v>592</v>
      </c>
      <c r="O90" s="31">
        <f>M90*AA90</f>
        <v>0</v>
      </c>
      <c r="P90" s="1">
        <v>3</v>
      </c>
      <c r="AA90" s="1">
        <f>IF(P90=1,$O$3,IF(P90=2,$O$4,$O$5))</f>
        <v>0</v>
      </c>
    </row>
    <row r="91">
      <c r="A91" s="1" t="s">
        <v>593</v>
      </c>
      <c r="E91" s="27" t="s">
        <v>589</v>
      </c>
    </row>
    <row r="92" ht="26.4">
      <c r="A92" s="1" t="s">
        <v>594</v>
      </c>
      <c r="E92" s="32" t="s">
        <v>10269</v>
      </c>
    </row>
    <row r="93" ht="105.6">
      <c r="A93" s="1" t="s">
        <v>596</v>
      </c>
      <c r="E93" s="27" t="s">
        <v>10163</v>
      </c>
    </row>
    <row r="94" ht="26.4">
      <c r="A94" s="1" t="s">
        <v>587</v>
      </c>
      <c r="B94" s="1">
        <v>22</v>
      </c>
      <c r="C94" s="26" t="s">
        <v>10164</v>
      </c>
      <c r="D94" t="s">
        <v>589</v>
      </c>
      <c r="E94" s="27" t="s">
        <v>10165</v>
      </c>
      <c r="F94" s="28" t="s">
        <v>835</v>
      </c>
      <c r="G94" s="29">
        <v>6</v>
      </c>
      <c r="H94" s="28">
        <v>0</v>
      </c>
      <c r="I94" s="30">
        <f>ROUND(G94*H94,P4)</f>
        <v>0</v>
      </c>
      <c r="L94" s="30">
        <v>0</v>
      </c>
      <c r="M94" s="24">
        <f>ROUND(G94*L94,P4)</f>
        <v>0</v>
      </c>
      <c r="N94" s="25" t="s">
        <v>592</v>
      </c>
      <c r="O94" s="31">
        <f>M94*AA94</f>
        <v>0</v>
      </c>
      <c r="P94" s="1">
        <v>3</v>
      </c>
      <c r="AA94" s="1">
        <f>IF(P94=1,$O$3,IF(P94=2,$O$4,$O$5))</f>
        <v>0</v>
      </c>
    </row>
    <row r="95">
      <c r="A95" s="1" t="s">
        <v>593</v>
      </c>
      <c r="E95" s="27" t="s">
        <v>589</v>
      </c>
    </row>
    <row r="96" ht="26.4">
      <c r="A96" s="1" t="s">
        <v>594</v>
      </c>
      <c r="E96" s="32" t="s">
        <v>10270</v>
      </c>
    </row>
    <row r="97" ht="92.4">
      <c r="A97" s="1" t="s">
        <v>596</v>
      </c>
      <c r="E97" s="27" t="s">
        <v>10167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10271</v>
      </c>
      <c r="E8" s="23" t="s">
        <v>487</v>
      </c>
      <c r="L8" s="24">
        <f>L9+L26+L31+L176</f>
        <v>0</v>
      </c>
      <c r="M8" s="24">
        <f>M9+M26+M31+M176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10272</v>
      </c>
    </row>
    <row r="13" ht="52.8">
      <c r="A13" s="1" t="s">
        <v>596</v>
      </c>
      <c r="E13" s="27" t="s">
        <v>2992</v>
      </c>
    </row>
    <row r="14" ht="26.4">
      <c r="A14" s="1" t="s">
        <v>587</v>
      </c>
      <c r="B14" s="1">
        <v>2</v>
      </c>
      <c r="C14" s="26" t="s">
        <v>2993</v>
      </c>
      <c r="D14" t="s">
        <v>589</v>
      </c>
      <c r="E14" s="27" t="s">
        <v>2994</v>
      </c>
      <c r="F14" s="28" t="s">
        <v>591</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10273</v>
      </c>
    </row>
    <row r="17" ht="369.6">
      <c r="A17" s="1" t="s">
        <v>596</v>
      </c>
      <c r="E17" s="27" t="s">
        <v>2554</v>
      </c>
    </row>
    <row r="18" ht="26.4">
      <c r="A18" s="1" t="s">
        <v>587</v>
      </c>
      <c r="B18" s="1">
        <v>3</v>
      </c>
      <c r="C18" s="26" t="s">
        <v>609</v>
      </c>
      <c r="D18" t="s">
        <v>589</v>
      </c>
      <c r="E18" s="27" t="s">
        <v>610</v>
      </c>
      <c r="F18" s="28" t="s">
        <v>591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10274</v>
      </c>
    </row>
    <row r="21" ht="264">
      <c r="A21" s="1" t="s">
        <v>596</v>
      </c>
      <c r="E21" s="27" t="s">
        <v>611</v>
      </c>
    </row>
    <row r="22" ht="26.4">
      <c r="A22" s="1" t="s">
        <v>587</v>
      </c>
      <c r="B22" s="1">
        <v>4</v>
      </c>
      <c r="C22" s="26" t="s">
        <v>2570</v>
      </c>
      <c r="D22" t="s">
        <v>589</v>
      </c>
      <c r="E22" s="27" t="s">
        <v>2571</v>
      </c>
      <c r="F22" s="28" t="s">
        <v>614</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10272</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10275</v>
      </c>
    </row>
    <row r="30" ht="79.2">
      <c r="A30" s="1" t="s">
        <v>596</v>
      </c>
      <c r="E30" s="27" t="s">
        <v>3002</v>
      </c>
    </row>
    <row r="31">
      <c r="A31" s="1" t="s">
        <v>584</v>
      </c>
      <c r="C31" s="22" t="s">
        <v>617</v>
      </c>
      <c r="E31" s="23" t="s">
        <v>3009</v>
      </c>
      <c r="L31" s="24">
        <f>SUMIFS(L32:L175,A32:A175,"P")</f>
        <v>0</v>
      </c>
      <c r="M31" s="24">
        <f>SUMIFS(M32:M175,A32:A175,"P")</f>
        <v>0</v>
      </c>
      <c r="N31" s="25"/>
    </row>
    <row r="32" ht="26.4">
      <c r="A32" s="1" t="s">
        <v>587</v>
      </c>
      <c r="B32" s="1">
        <v>6</v>
      </c>
      <c r="C32" s="26" t="s">
        <v>619</v>
      </c>
      <c r="D32" t="s">
        <v>589</v>
      </c>
      <c r="E32" s="27" t="s">
        <v>620</v>
      </c>
      <c r="F32" s="28" t="s">
        <v>621</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10276</v>
      </c>
    </row>
    <row r="35" ht="79.2">
      <c r="A35" s="1" t="s">
        <v>596</v>
      </c>
      <c r="E35" s="27" t="s">
        <v>623</v>
      </c>
    </row>
    <row r="36" ht="26.4">
      <c r="A36" s="1" t="s">
        <v>587</v>
      </c>
      <c r="B36" s="1">
        <v>7</v>
      </c>
      <c r="C36" s="26" t="s">
        <v>3377</v>
      </c>
      <c r="D36" t="s">
        <v>589</v>
      </c>
      <c r="E36" s="27" t="s">
        <v>3378</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10277</v>
      </c>
    </row>
    <row r="39" ht="79.2">
      <c r="A39" s="1" t="s">
        <v>596</v>
      </c>
      <c r="E39" s="27" t="s">
        <v>623</v>
      </c>
    </row>
    <row r="40" ht="26.4">
      <c r="A40" s="1" t="s">
        <v>587</v>
      </c>
      <c r="B40" s="1">
        <v>8</v>
      </c>
      <c r="C40" s="26" t="s">
        <v>661</v>
      </c>
      <c r="D40" t="s">
        <v>589</v>
      </c>
      <c r="E40" s="27" t="s">
        <v>662</v>
      </c>
      <c r="F40" s="28" t="s">
        <v>607</v>
      </c>
      <c r="G40" s="29">
        <v>40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10272</v>
      </c>
    </row>
    <row r="43" ht="79.2">
      <c r="A43" s="1" t="s">
        <v>596</v>
      </c>
      <c r="E43" s="27" t="s">
        <v>664</v>
      </c>
    </row>
    <row r="44" ht="26.4">
      <c r="A44" s="1" t="s">
        <v>587</v>
      </c>
      <c r="B44" s="1">
        <v>9</v>
      </c>
      <c r="C44" s="26" t="s">
        <v>627</v>
      </c>
      <c r="D44" t="s">
        <v>589</v>
      </c>
      <c r="E44" s="27" t="s">
        <v>628</v>
      </c>
      <c r="F44" s="28" t="s">
        <v>607</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10272</v>
      </c>
    </row>
    <row r="47" ht="92.4">
      <c r="A47" s="1" t="s">
        <v>596</v>
      </c>
      <c r="E47" s="27" t="s">
        <v>630</v>
      </c>
    </row>
    <row r="48" ht="26.4">
      <c r="A48" s="1" t="s">
        <v>587</v>
      </c>
      <c r="B48" s="1">
        <v>10</v>
      </c>
      <c r="C48" s="26" t="s">
        <v>2134</v>
      </c>
      <c r="D48" t="s">
        <v>589</v>
      </c>
      <c r="E48" s="27" t="s">
        <v>2135</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10275</v>
      </c>
    </row>
    <row r="51" ht="132">
      <c r="A51" s="1" t="s">
        <v>596</v>
      </c>
      <c r="E51" s="27" t="s">
        <v>2137</v>
      </c>
    </row>
    <row r="52" ht="26.4">
      <c r="A52" s="1" t="s">
        <v>587</v>
      </c>
      <c r="B52" s="1">
        <v>11</v>
      </c>
      <c r="C52" s="26" t="s">
        <v>3387</v>
      </c>
      <c r="D52" t="s">
        <v>589</v>
      </c>
      <c r="E52" s="27" t="s">
        <v>3388</v>
      </c>
      <c r="F52" s="28" t="s">
        <v>607</v>
      </c>
      <c r="G52" s="29">
        <v>650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10278</v>
      </c>
    </row>
    <row r="55" ht="79.2">
      <c r="A55" s="1" t="s">
        <v>596</v>
      </c>
      <c r="E55" s="27" t="s">
        <v>3390</v>
      </c>
    </row>
    <row r="56" ht="26.4">
      <c r="A56" s="1" t="s">
        <v>587</v>
      </c>
      <c r="B56" s="1">
        <v>12</v>
      </c>
      <c r="C56" s="26" t="s">
        <v>2298</v>
      </c>
      <c r="D56" t="s">
        <v>589</v>
      </c>
      <c r="E56" s="27" t="s">
        <v>2299</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10279</v>
      </c>
    </row>
    <row r="59" ht="39.6">
      <c r="A59" s="1" t="s">
        <v>596</v>
      </c>
      <c r="E59" s="27" t="s">
        <v>634</v>
      </c>
    </row>
    <row r="60" ht="26.4">
      <c r="A60" s="1" t="s">
        <v>587</v>
      </c>
      <c r="B60" s="1">
        <v>13</v>
      </c>
      <c r="C60" s="26" t="s">
        <v>1390</v>
      </c>
      <c r="D60" t="s">
        <v>589</v>
      </c>
      <c r="E60" s="27" t="s">
        <v>1391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10279</v>
      </c>
    </row>
    <row r="63" ht="39.6">
      <c r="A63" s="1" t="s">
        <v>596</v>
      </c>
      <c r="E63" s="27" t="s">
        <v>637</v>
      </c>
    </row>
    <row r="64" ht="26.4">
      <c r="A64" s="1" t="s">
        <v>587</v>
      </c>
      <c r="B64" s="1">
        <v>14</v>
      </c>
      <c r="C64" s="26" t="s">
        <v>1116</v>
      </c>
      <c r="D64" t="s">
        <v>589</v>
      </c>
      <c r="E64" s="27" t="s">
        <v>1117</v>
      </c>
      <c r="F64" s="28" t="s">
        <v>607</v>
      </c>
      <c r="G64" s="29">
        <v>955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10280</v>
      </c>
    </row>
    <row r="67" ht="79.2">
      <c r="A67" s="1" t="s">
        <v>596</v>
      </c>
      <c r="E67" s="27" t="s">
        <v>916</v>
      </c>
    </row>
    <row r="68" ht="26.4">
      <c r="A68" s="1" t="s">
        <v>587</v>
      </c>
      <c r="B68" s="1">
        <v>15</v>
      </c>
      <c r="C68" s="26" t="s">
        <v>3082</v>
      </c>
      <c r="D68" t="s">
        <v>589</v>
      </c>
      <c r="E68" s="27" t="s">
        <v>3083</v>
      </c>
      <c r="F68" s="28" t="s">
        <v>607</v>
      </c>
      <c r="G68" s="29">
        <v>65</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10281</v>
      </c>
    </row>
    <row r="71" ht="79.2">
      <c r="A71" s="1" t="s">
        <v>596</v>
      </c>
      <c r="E71" s="27" t="s">
        <v>916</v>
      </c>
    </row>
    <row r="72" ht="26.4">
      <c r="A72" s="1" t="s">
        <v>587</v>
      </c>
      <c r="B72" s="1">
        <v>16</v>
      </c>
      <c r="C72" s="26" t="s">
        <v>912</v>
      </c>
      <c r="D72" t="s">
        <v>589</v>
      </c>
      <c r="E72" s="27" t="s">
        <v>913</v>
      </c>
      <c r="F72" s="28" t="s">
        <v>607</v>
      </c>
      <c r="G72" s="29">
        <v>890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10282</v>
      </c>
    </row>
    <row r="75" ht="79.2">
      <c r="A75" s="1" t="s">
        <v>596</v>
      </c>
      <c r="E75" s="27" t="s">
        <v>916</v>
      </c>
    </row>
    <row r="76" ht="26.4">
      <c r="A76" s="1" t="s">
        <v>587</v>
      </c>
      <c r="B76" s="1">
        <v>17</v>
      </c>
      <c r="C76" s="26" t="s">
        <v>3314</v>
      </c>
      <c r="D76" t="s">
        <v>589</v>
      </c>
      <c r="E76" s="27" t="s">
        <v>3315</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10283</v>
      </c>
    </row>
    <row r="79" ht="52.8">
      <c r="A79" s="1" t="s">
        <v>596</v>
      </c>
      <c r="E79" s="27" t="s">
        <v>3316</v>
      </c>
    </row>
    <row r="80" ht="26.4">
      <c r="A80" s="1" t="s">
        <v>587</v>
      </c>
      <c r="B80" s="1">
        <v>18</v>
      </c>
      <c r="C80" s="26" t="s">
        <v>972</v>
      </c>
      <c r="D80" t="s">
        <v>589</v>
      </c>
      <c r="E80" s="27" t="s">
        <v>973</v>
      </c>
      <c r="F80" s="28" t="s">
        <v>621</v>
      </c>
      <c r="G80" s="29">
        <v>14</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10284</v>
      </c>
    </row>
    <row r="83" ht="92.4">
      <c r="A83" s="1" t="s">
        <v>596</v>
      </c>
      <c r="E83" s="27" t="s">
        <v>920</v>
      </c>
    </row>
    <row r="84" ht="26.4">
      <c r="A84" s="1" t="s">
        <v>587</v>
      </c>
      <c r="B84" s="1">
        <v>19</v>
      </c>
      <c r="C84" s="26" t="s">
        <v>3098</v>
      </c>
      <c r="D84" t="s">
        <v>589</v>
      </c>
      <c r="E84" s="27" t="s">
        <v>3099</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10285</v>
      </c>
    </row>
    <row r="87" ht="92.4">
      <c r="A87" s="1" t="s">
        <v>596</v>
      </c>
      <c r="E87" s="27" t="s">
        <v>920</v>
      </c>
    </row>
    <row r="88" ht="26.4">
      <c r="A88" s="1" t="s">
        <v>587</v>
      </c>
      <c r="B88" s="1">
        <v>20</v>
      </c>
      <c r="C88" s="26" t="s">
        <v>10286</v>
      </c>
      <c r="D88" t="s">
        <v>589</v>
      </c>
      <c r="E88" s="27" t="s">
        <v>10287</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10285</v>
      </c>
    </row>
    <row r="91" ht="92.4">
      <c r="A91" s="1" t="s">
        <v>596</v>
      </c>
      <c r="E91" s="27" t="s">
        <v>920</v>
      </c>
    </row>
    <row r="92" ht="26.4">
      <c r="A92" s="1" t="s">
        <v>587</v>
      </c>
      <c r="B92" s="1">
        <v>21</v>
      </c>
      <c r="C92" s="26" t="s">
        <v>10288</v>
      </c>
      <c r="D92" t="s">
        <v>589</v>
      </c>
      <c r="E92" s="27" t="s">
        <v>10289</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10285</v>
      </c>
    </row>
    <row r="95" ht="92.4">
      <c r="A95" s="1" t="s">
        <v>596</v>
      </c>
      <c r="E95" s="27" t="s">
        <v>920</v>
      </c>
    </row>
    <row r="96" ht="26.4">
      <c r="A96" s="1" t="s">
        <v>587</v>
      </c>
      <c r="B96" s="1">
        <v>22</v>
      </c>
      <c r="C96" s="26" t="s">
        <v>3105</v>
      </c>
      <c r="D96" t="s">
        <v>589</v>
      </c>
      <c r="E96" s="27" t="s">
        <v>3106</v>
      </c>
      <c r="F96" s="28" t="s">
        <v>607</v>
      </c>
      <c r="G96" s="29">
        <v>180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10290</v>
      </c>
    </row>
    <row r="99" ht="79.2">
      <c r="A99" s="1" t="s">
        <v>596</v>
      </c>
      <c r="E99" s="27" t="s">
        <v>3108</v>
      </c>
    </row>
    <row r="100" ht="26.4">
      <c r="A100" s="1" t="s">
        <v>587</v>
      </c>
      <c r="B100" s="1">
        <v>23</v>
      </c>
      <c r="C100" s="26" t="s">
        <v>1531</v>
      </c>
      <c r="D100" t="s">
        <v>589</v>
      </c>
      <c r="E100" s="27" t="s">
        <v>1532</v>
      </c>
      <c r="F100" s="28" t="s">
        <v>621</v>
      </c>
      <c r="G100" s="29">
        <v>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10291</v>
      </c>
    </row>
    <row r="103" ht="92.4">
      <c r="A103" s="1" t="s">
        <v>596</v>
      </c>
      <c r="E103" s="27" t="s">
        <v>1534</v>
      </c>
    </row>
    <row r="104" ht="26.4">
      <c r="A104" s="1" t="s">
        <v>587</v>
      </c>
      <c r="B104" s="1">
        <v>24</v>
      </c>
      <c r="C104" s="26" t="s">
        <v>3114</v>
      </c>
      <c r="D104" t="s">
        <v>589</v>
      </c>
      <c r="E104" s="27" t="s">
        <v>3115</v>
      </c>
      <c r="F104" s="28" t="s">
        <v>614</v>
      </c>
      <c r="G104" s="29">
        <v>50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10292</v>
      </c>
    </row>
    <row r="107" ht="39.6">
      <c r="A107" s="1" t="s">
        <v>596</v>
      </c>
      <c r="E107" s="27" t="s">
        <v>3116</v>
      </c>
    </row>
    <row r="108" ht="26.4">
      <c r="A108" s="1" t="s">
        <v>587</v>
      </c>
      <c r="B108" s="1">
        <v>25</v>
      </c>
      <c r="C108" s="26" t="s">
        <v>10293</v>
      </c>
      <c r="D108" t="s">
        <v>589</v>
      </c>
      <c r="E108" s="27" t="s">
        <v>10294</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10295</v>
      </c>
    </row>
    <row r="111" ht="145.2">
      <c r="A111" s="1" t="s">
        <v>596</v>
      </c>
      <c r="E111" s="27" t="s">
        <v>10296</v>
      </c>
    </row>
    <row r="112" ht="26.4">
      <c r="A112" s="1" t="s">
        <v>587</v>
      </c>
      <c r="B112" s="1">
        <v>26</v>
      </c>
      <c r="C112" s="26" t="s">
        <v>10297</v>
      </c>
      <c r="D112" t="s">
        <v>589</v>
      </c>
      <c r="E112" s="27" t="s">
        <v>10298</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10295</v>
      </c>
    </row>
    <row r="115" ht="145.2">
      <c r="A115" s="1" t="s">
        <v>596</v>
      </c>
      <c r="E115" s="27" t="s">
        <v>10296</v>
      </c>
    </row>
    <row r="116" ht="26.4">
      <c r="A116" s="1" t="s">
        <v>587</v>
      </c>
      <c r="B116" s="1">
        <v>27</v>
      </c>
      <c r="C116" s="26" t="s">
        <v>10299</v>
      </c>
      <c r="D116" t="s">
        <v>589</v>
      </c>
      <c r="E116" s="27" t="s">
        <v>10300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10301</v>
      </c>
    </row>
    <row r="119" ht="105.6">
      <c r="A119" s="1" t="s">
        <v>596</v>
      </c>
      <c r="E119" s="27" t="s">
        <v>10302</v>
      </c>
    </row>
    <row r="120" ht="26.4">
      <c r="A120" s="1" t="s">
        <v>587</v>
      </c>
      <c r="B120" s="1">
        <v>28</v>
      </c>
      <c r="C120" s="26" t="s">
        <v>10303</v>
      </c>
      <c r="D120" t="s">
        <v>589</v>
      </c>
      <c r="E120" s="27" t="s">
        <v>10304</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10301</v>
      </c>
    </row>
    <row r="123" ht="105.6">
      <c r="A123" s="1" t="s">
        <v>596</v>
      </c>
      <c r="E123" s="27" t="s">
        <v>10305</v>
      </c>
    </row>
    <row r="124" ht="26.4">
      <c r="A124" s="1" t="s">
        <v>587</v>
      </c>
      <c r="B124" s="1">
        <v>29</v>
      </c>
      <c r="C124" s="26" t="s">
        <v>10306</v>
      </c>
      <c r="D124" t="s">
        <v>589</v>
      </c>
      <c r="E124" s="27" t="s">
        <v>10307</v>
      </c>
      <c r="F124" s="28" t="s">
        <v>621</v>
      </c>
      <c r="G124" s="29">
        <v>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10301</v>
      </c>
    </row>
    <row r="127" ht="92.4">
      <c r="A127" s="1" t="s">
        <v>596</v>
      </c>
      <c r="E127" s="27" t="s">
        <v>6458</v>
      </c>
    </row>
    <row r="128" ht="26.4">
      <c r="A128" s="1" t="s">
        <v>587</v>
      </c>
      <c r="B128" s="1">
        <v>30</v>
      </c>
      <c r="C128" s="26" t="s">
        <v>3167</v>
      </c>
      <c r="D128" t="s">
        <v>589</v>
      </c>
      <c r="E128" s="27" t="s">
        <v>3168</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3200</v>
      </c>
    </row>
    <row r="131" ht="92.4">
      <c r="A131" s="1" t="s">
        <v>596</v>
      </c>
      <c r="E131" s="27" t="s">
        <v>3170</v>
      </c>
    </row>
    <row r="132" ht="26.4">
      <c r="A132" s="1" t="s">
        <v>587</v>
      </c>
      <c r="B132" s="1">
        <v>31</v>
      </c>
      <c r="C132" s="26" t="s">
        <v>1545</v>
      </c>
      <c r="D132" t="s">
        <v>589</v>
      </c>
      <c r="E132" s="27" t="s">
        <v>1546</v>
      </c>
      <c r="F132" s="28" t="s">
        <v>621</v>
      </c>
      <c r="G132" s="29">
        <v>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3200</v>
      </c>
    </row>
    <row r="135" ht="105.6">
      <c r="A135" s="1" t="s">
        <v>596</v>
      </c>
      <c r="E135" s="27" t="s">
        <v>1548</v>
      </c>
    </row>
    <row r="136" ht="39.6">
      <c r="A136" s="1" t="s">
        <v>587</v>
      </c>
      <c r="B136" s="1">
        <v>32</v>
      </c>
      <c r="C136" s="26" t="s">
        <v>1549</v>
      </c>
      <c r="D136" t="s">
        <v>589</v>
      </c>
      <c r="E136" s="27" t="s">
        <v>1550</v>
      </c>
      <c r="F136" s="28" t="s">
        <v>621</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10308</v>
      </c>
    </row>
    <row r="139" ht="105.6">
      <c r="A139" s="1" t="s">
        <v>596</v>
      </c>
      <c r="E139" s="27" t="s">
        <v>1548</v>
      </c>
    </row>
    <row r="140" ht="26.4">
      <c r="A140" s="1" t="s">
        <v>587</v>
      </c>
      <c r="B140" s="1">
        <v>33</v>
      </c>
      <c r="C140" s="26" t="s">
        <v>1552</v>
      </c>
      <c r="D140" t="s">
        <v>589</v>
      </c>
      <c r="E140" s="27" t="s">
        <v>1553</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3200</v>
      </c>
    </row>
    <row r="143" ht="92.4">
      <c r="A143" s="1" t="s">
        <v>596</v>
      </c>
      <c r="E143" s="27" t="s">
        <v>1555</v>
      </c>
    </row>
    <row r="144" ht="26.4">
      <c r="A144" s="1" t="s">
        <v>587</v>
      </c>
      <c r="B144" s="1">
        <v>34</v>
      </c>
      <c r="C144" s="26" t="s">
        <v>3189</v>
      </c>
      <c r="D144" t="s">
        <v>589</v>
      </c>
      <c r="E144" s="27" t="s">
        <v>3190</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10309</v>
      </c>
    </row>
    <row r="147" ht="79.2">
      <c r="A147" s="1" t="s">
        <v>596</v>
      </c>
      <c r="E147" s="27" t="s">
        <v>3192</v>
      </c>
    </row>
    <row r="148" ht="26.4">
      <c r="A148" s="1" t="s">
        <v>587</v>
      </c>
      <c r="B148" s="1">
        <v>35</v>
      </c>
      <c r="C148" s="26" t="s">
        <v>3195</v>
      </c>
      <c r="D148" t="s">
        <v>589</v>
      </c>
      <c r="E148" s="27" t="s">
        <v>3196</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3415</v>
      </c>
    </row>
    <row r="151" ht="79.2">
      <c r="A151" s="1" t="s">
        <v>596</v>
      </c>
      <c r="E151" s="27" t="s">
        <v>3192</v>
      </c>
    </row>
    <row r="152" ht="26.4">
      <c r="A152" s="1" t="s">
        <v>587</v>
      </c>
      <c r="B152" s="1">
        <v>36</v>
      </c>
      <c r="C152" s="26" t="s">
        <v>2940</v>
      </c>
      <c r="D152" t="s">
        <v>589</v>
      </c>
      <c r="E152" s="27" t="s">
        <v>2941</v>
      </c>
      <c r="F152" s="28" t="s">
        <v>835</v>
      </c>
      <c r="G152" s="29">
        <v>70</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10310</v>
      </c>
    </row>
    <row r="155" ht="92.4">
      <c r="A155" s="1" t="s">
        <v>596</v>
      </c>
      <c r="E155" s="27" t="s">
        <v>2943</v>
      </c>
    </row>
    <row r="156" ht="26.4">
      <c r="A156" s="1" t="s">
        <v>587</v>
      </c>
      <c r="B156" s="1">
        <v>37</v>
      </c>
      <c r="C156" s="26" t="s">
        <v>1556</v>
      </c>
      <c r="D156" t="s">
        <v>589</v>
      </c>
      <c r="E156" s="27" t="s">
        <v>1557</v>
      </c>
      <c r="F156" s="28" t="s">
        <v>835</v>
      </c>
      <c r="G156" s="29">
        <v>24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3205</v>
      </c>
    </row>
    <row r="159" ht="92.4">
      <c r="A159" s="1" t="s">
        <v>596</v>
      </c>
      <c r="E159" s="27" t="s">
        <v>1559</v>
      </c>
    </row>
    <row r="160" ht="26.4">
      <c r="A160" s="1" t="s">
        <v>587</v>
      </c>
      <c r="B160" s="1">
        <v>38</v>
      </c>
      <c r="C160" s="26" t="s">
        <v>1560</v>
      </c>
      <c r="D160" t="s">
        <v>589</v>
      </c>
      <c r="E160" s="27" t="s">
        <v>1561</v>
      </c>
      <c r="F160" s="28" t="s">
        <v>835</v>
      </c>
      <c r="G160" s="29">
        <v>24</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3205</v>
      </c>
    </row>
    <row r="163" ht="92.4">
      <c r="A163" s="1" t="s">
        <v>596</v>
      </c>
      <c r="E163" s="27" t="s">
        <v>1563</v>
      </c>
    </row>
    <row r="164" ht="26.4">
      <c r="A164" s="1" t="s">
        <v>587</v>
      </c>
      <c r="B164" s="1">
        <v>39</v>
      </c>
      <c r="C164" s="26" t="s">
        <v>1564</v>
      </c>
      <c r="D164" t="s">
        <v>589</v>
      </c>
      <c r="E164" s="27" t="s">
        <v>1565</v>
      </c>
      <c r="F164" s="28" t="s">
        <v>835</v>
      </c>
      <c r="G164" s="29">
        <v>16</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10311</v>
      </c>
    </row>
    <row r="167" ht="92.4">
      <c r="A167" s="1" t="s">
        <v>596</v>
      </c>
      <c r="E167" s="27" t="s">
        <v>1566</v>
      </c>
    </row>
    <row r="168">
      <c r="A168" s="1" t="s">
        <v>587</v>
      </c>
      <c r="B168" s="1">
        <v>40</v>
      </c>
      <c r="C168" s="26" t="s">
        <v>10312</v>
      </c>
      <c r="D168" t="s">
        <v>589</v>
      </c>
      <c r="E168" s="27" t="s">
        <v>10313</v>
      </c>
      <c r="F168" s="28" t="s">
        <v>607</v>
      </c>
      <c r="G168" s="29">
        <v>15</v>
      </c>
      <c r="H168" s="28">
        <v>0</v>
      </c>
      <c r="I168" s="30">
        <f>ROUND(G168*H168,P4)</f>
        <v>0</v>
      </c>
      <c r="L168" s="30">
        <v>0</v>
      </c>
      <c r="M168" s="24">
        <f>ROUND(G168*L168,P4)</f>
        <v>0</v>
      </c>
      <c r="N168" s="25" t="s">
        <v>3227</v>
      </c>
      <c r="O168" s="31">
        <f>M168*AA168</f>
        <v>0</v>
      </c>
      <c r="P168" s="1">
        <v>3</v>
      </c>
      <c r="AA168" s="1">
        <f>IF(P168=1,$O$3,IF(P168=2,$O$4,$O$5))</f>
        <v>0</v>
      </c>
    </row>
    <row r="169">
      <c r="A169" s="1" t="s">
        <v>593</v>
      </c>
      <c r="E169" s="27" t="s">
        <v>589</v>
      </c>
    </row>
    <row r="170" ht="26.4">
      <c r="A170" s="1" t="s">
        <v>594</v>
      </c>
      <c r="E170" s="32" t="s">
        <v>10314</v>
      </c>
    </row>
    <row r="171" ht="105.6">
      <c r="A171" s="1" t="s">
        <v>596</v>
      </c>
      <c r="E171" s="27" t="s">
        <v>10315</v>
      </c>
    </row>
    <row r="172">
      <c r="A172" s="1" t="s">
        <v>587</v>
      </c>
      <c r="B172" s="1">
        <v>41</v>
      </c>
      <c r="C172" s="26" t="s">
        <v>10316</v>
      </c>
      <c r="D172" t="s">
        <v>589</v>
      </c>
      <c r="E172" s="27" t="s">
        <v>10317</v>
      </c>
      <c r="F172" s="28" t="s">
        <v>607</v>
      </c>
      <c r="G172" s="29">
        <v>45</v>
      </c>
      <c r="H172" s="28">
        <v>0</v>
      </c>
      <c r="I172" s="30">
        <f>ROUND(G172*H172,P4)</f>
        <v>0</v>
      </c>
      <c r="L172" s="30">
        <v>0</v>
      </c>
      <c r="M172" s="24">
        <f>ROUND(G172*L172,P4)</f>
        <v>0</v>
      </c>
      <c r="N172" s="25" t="s">
        <v>3227</v>
      </c>
      <c r="O172" s="31">
        <f>M172*AA172</f>
        <v>0</v>
      </c>
      <c r="P172" s="1">
        <v>3</v>
      </c>
      <c r="AA172" s="1">
        <f>IF(P172=1,$O$3,IF(P172=2,$O$4,$O$5))</f>
        <v>0</v>
      </c>
    </row>
    <row r="173">
      <c r="A173" s="1" t="s">
        <v>593</v>
      </c>
      <c r="E173" s="27" t="s">
        <v>589</v>
      </c>
    </row>
    <row r="174" ht="26.4">
      <c r="A174" s="1" t="s">
        <v>594</v>
      </c>
      <c r="E174" s="32" t="s">
        <v>10318</v>
      </c>
    </row>
    <row r="175" ht="105.6">
      <c r="A175" s="1" t="s">
        <v>596</v>
      </c>
      <c r="E175" s="27" t="s">
        <v>10315</v>
      </c>
    </row>
    <row r="176">
      <c r="A176" s="1" t="s">
        <v>584</v>
      </c>
      <c r="C176" s="22" t="s">
        <v>690</v>
      </c>
      <c r="E176" s="23" t="s">
        <v>691</v>
      </c>
      <c r="L176" s="24">
        <f>SUMIFS(L177:L188,A177:A188,"P")</f>
        <v>0</v>
      </c>
      <c r="M176" s="24">
        <f>SUMIFS(M177:M188,A177:A188,"P")</f>
        <v>0</v>
      </c>
      <c r="N176" s="25"/>
    </row>
    <row r="177" ht="39.6">
      <c r="A177" s="1" t="s">
        <v>587</v>
      </c>
      <c r="B177" s="1">
        <v>42</v>
      </c>
      <c r="C177" s="26" t="s">
        <v>692</v>
      </c>
      <c r="D177" t="s">
        <v>693</v>
      </c>
      <c r="E177" s="27" t="s">
        <v>694</v>
      </c>
      <c r="F177" s="28" t="s">
        <v>695</v>
      </c>
      <c r="G177" s="29">
        <v>4</v>
      </c>
      <c r="H177" s="28">
        <v>0</v>
      </c>
      <c r="I177" s="30">
        <f>ROUND(G177*H177,P4)</f>
        <v>0</v>
      </c>
      <c r="L177" s="30">
        <v>0</v>
      </c>
      <c r="M177" s="24">
        <f>ROUND(G177*L177,P4)</f>
        <v>0</v>
      </c>
      <c r="N177" s="25" t="s">
        <v>589</v>
      </c>
      <c r="O177" s="31">
        <f>M177*AA177</f>
        <v>0</v>
      </c>
      <c r="P177" s="1">
        <v>3</v>
      </c>
      <c r="AA177" s="1">
        <f>IF(P177=1,$O$3,IF(P177=2,$O$4,$O$5))</f>
        <v>0</v>
      </c>
    </row>
    <row r="178" ht="39.6">
      <c r="A178" s="1" t="s">
        <v>593</v>
      </c>
      <c r="E178" s="27" t="s">
        <v>696</v>
      </c>
    </row>
    <row r="179" ht="26.4">
      <c r="A179" s="1" t="s">
        <v>594</v>
      </c>
      <c r="E179" s="32" t="s">
        <v>10319</v>
      </c>
    </row>
    <row r="180" ht="158.4">
      <c r="A180" s="1" t="s">
        <v>596</v>
      </c>
      <c r="E180" s="27" t="s">
        <v>698</v>
      </c>
    </row>
    <row r="181" ht="26.4">
      <c r="A181" s="1" t="s">
        <v>587</v>
      </c>
      <c r="B181" s="1">
        <v>43</v>
      </c>
      <c r="C181" s="26" t="s">
        <v>1458</v>
      </c>
      <c r="D181" t="s">
        <v>1459</v>
      </c>
      <c r="E181" s="27" t="s">
        <v>1460</v>
      </c>
      <c r="F181" s="28" t="s">
        <v>695</v>
      </c>
      <c r="G181" s="29">
        <v>0.10000000000000001</v>
      </c>
      <c r="H181" s="28">
        <v>0</v>
      </c>
      <c r="I181" s="30">
        <f>ROUND(G181*H181,P4)</f>
        <v>0</v>
      </c>
      <c r="L181" s="30">
        <v>0</v>
      </c>
      <c r="M181" s="24">
        <f>ROUND(G181*L181,P4)</f>
        <v>0</v>
      </c>
      <c r="N181" s="25" t="s">
        <v>589</v>
      </c>
      <c r="O181" s="31">
        <f>M181*AA181</f>
        <v>0</v>
      </c>
      <c r="P181" s="1">
        <v>3</v>
      </c>
      <c r="AA181" s="1">
        <f>IF(P181=1,$O$3,IF(P181=2,$O$4,$O$5))</f>
        <v>0</v>
      </c>
    </row>
    <row r="182" ht="26.4">
      <c r="A182" s="1" t="s">
        <v>593</v>
      </c>
      <c r="E182" s="27" t="s">
        <v>3689</v>
      </c>
    </row>
    <row r="183" ht="26.4">
      <c r="A183" s="1" t="s">
        <v>594</v>
      </c>
      <c r="E183" s="32" t="s">
        <v>10320</v>
      </c>
    </row>
    <row r="184" ht="158.4">
      <c r="A184" s="1" t="s">
        <v>596</v>
      </c>
      <c r="E184" s="27" t="s">
        <v>698</v>
      </c>
    </row>
    <row r="185" ht="26.4">
      <c r="A185" s="1" t="s">
        <v>587</v>
      </c>
      <c r="B185" s="1">
        <v>44</v>
      </c>
      <c r="C185" s="26" t="s">
        <v>1952</v>
      </c>
      <c r="D185" t="s">
        <v>1953</v>
      </c>
      <c r="E185" s="27" t="s">
        <v>1954</v>
      </c>
      <c r="F185" s="28" t="s">
        <v>695</v>
      </c>
      <c r="G185" s="29">
        <v>0.10000000000000001</v>
      </c>
      <c r="H185" s="28">
        <v>0</v>
      </c>
      <c r="I185" s="30">
        <f>ROUND(G185*H185,P4)</f>
        <v>0</v>
      </c>
      <c r="L185" s="30">
        <v>0</v>
      </c>
      <c r="M185" s="24">
        <f>ROUND(G185*L185,P4)</f>
        <v>0</v>
      </c>
      <c r="N185" s="25" t="s">
        <v>589</v>
      </c>
      <c r="O185" s="31">
        <f>M185*AA185</f>
        <v>0</v>
      </c>
      <c r="P185" s="1">
        <v>3</v>
      </c>
      <c r="AA185" s="1">
        <f>IF(P185=1,$O$3,IF(P185=2,$O$4,$O$5))</f>
        <v>0</v>
      </c>
    </row>
    <row r="186" ht="39.6">
      <c r="A186" s="1" t="s">
        <v>593</v>
      </c>
      <c r="E186" s="27" t="s">
        <v>3706</v>
      </c>
    </row>
    <row r="187" ht="26.4">
      <c r="A187" s="1" t="s">
        <v>594</v>
      </c>
      <c r="E187" s="32" t="s">
        <v>10320</v>
      </c>
    </row>
    <row r="188" ht="158.4">
      <c r="A188" s="1" t="s">
        <v>596</v>
      </c>
      <c r="E18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10321</v>
      </c>
      <c r="E8" s="23" t="s">
        <v>489</v>
      </c>
      <c r="L8" s="24">
        <f>L9+L26+L31+L156</f>
        <v>0</v>
      </c>
      <c r="M8" s="24">
        <f>M9+M26+M31+M156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10322</v>
      </c>
    </row>
    <row r="13" ht="52.8">
      <c r="A13" s="1" t="s">
        <v>596</v>
      </c>
      <c r="E13" s="27" t="s">
        <v>2992</v>
      </c>
    </row>
    <row r="14" ht="26.4">
      <c r="A14" s="1" t="s">
        <v>587</v>
      </c>
      <c r="B14" s="1">
        <v>2</v>
      </c>
      <c r="C14" s="26" t="s">
        <v>2993</v>
      </c>
      <c r="D14" t="s">
        <v>589</v>
      </c>
      <c r="E14" s="27" t="s">
        <v>2994</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10323</v>
      </c>
    </row>
    <row r="17" ht="369.6">
      <c r="A17" s="1" t="s">
        <v>596</v>
      </c>
      <c r="E17" s="27" t="s">
        <v>2554</v>
      </c>
    </row>
    <row r="18" ht="26.4">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10324</v>
      </c>
    </row>
    <row r="21" ht="264">
      <c r="A21" s="1" t="s">
        <v>596</v>
      </c>
      <c r="E21" s="27" t="s">
        <v>611</v>
      </c>
    </row>
    <row r="22" ht="26.4">
      <c r="A22" s="1" t="s">
        <v>587</v>
      </c>
      <c r="B22" s="1">
        <v>4</v>
      </c>
      <c r="C22" s="26" t="s">
        <v>2570</v>
      </c>
      <c r="D22" t="s">
        <v>589</v>
      </c>
      <c r="E22" s="27" t="s">
        <v>2571</v>
      </c>
      <c r="F22" s="28" t="s">
        <v>614</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10322</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10325</v>
      </c>
    </row>
    <row r="30" ht="79.2">
      <c r="A30" s="1" t="s">
        <v>596</v>
      </c>
      <c r="E30" s="27" t="s">
        <v>3002</v>
      </c>
    </row>
    <row r="31">
      <c r="A31" s="1" t="s">
        <v>584</v>
      </c>
      <c r="C31" s="22" t="s">
        <v>617</v>
      </c>
      <c r="E31" s="23" t="s">
        <v>3009</v>
      </c>
      <c r="L31" s="24">
        <f>SUMIFS(L32:L155,A32:A155,"P")</f>
        <v>0</v>
      </c>
      <c r="M31" s="24">
        <f>SUMIFS(M32:M155,A32:A155,"P")</f>
        <v>0</v>
      </c>
      <c r="N31" s="25"/>
    </row>
    <row r="32" ht="26.4">
      <c r="A32" s="1" t="s">
        <v>587</v>
      </c>
      <c r="B32" s="1">
        <v>6</v>
      </c>
      <c r="C32" s="26" t="s">
        <v>619</v>
      </c>
      <c r="D32" t="s">
        <v>589</v>
      </c>
      <c r="E32" s="27" t="s">
        <v>620</v>
      </c>
      <c r="F32" s="28" t="s">
        <v>621</v>
      </c>
      <c r="G32" s="29">
        <v>18</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6434</v>
      </c>
    </row>
    <row r="35" ht="79.2">
      <c r="A35" s="1" t="s">
        <v>596</v>
      </c>
      <c r="E35" s="27" t="s">
        <v>623</v>
      </c>
    </row>
    <row r="36" ht="26.4">
      <c r="A36" s="1" t="s">
        <v>587</v>
      </c>
      <c r="B36" s="1">
        <v>7</v>
      </c>
      <c r="C36" s="26" t="s">
        <v>3377</v>
      </c>
      <c r="D36" t="s">
        <v>589</v>
      </c>
      <c r="E36" s="27" t="s">
        <v>3378</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10326</v>
      </c>
    </row>
    <row r="39" ht="79.2">
      <c r="A39" s="1" t="s">
        <v>596</v>
      </c>
      <c r="E39" s="27" t="s">
        <v>623</v>
      </c>
    </row>
    <row r="40" ht="26.4">
      <c r="A40" s="1" t="s">
        <v>587</v>
      </c>
      <c r="B40" s="1">
        <v>8</v>
      </c>
      <c r="C40" s="26" t="s">
        <v>661</v>
      </c>
      <c r="D40" t="s">
        <v>589</v>
      </c>
      <c r="E40" s="27" t="s">
        <v>662</v>
      </c>
      <c r="F40" s="28" t="s">
        <v>607</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10327</v>
      </c>
    </row>
    <row r="43" ht="79.2">
      <c r="A43" s="1" t="s">
        <v>596</v>
      </c>
      <c r="E43" s="27" t="s">
        <v>664</v>
      </c>
    </row>
    <row r="44" ht="26.4">
      <c r="A44" s="1" t="s">
        <v>587</v>
      </c>
      <c r="B44" s="1">
        <v>9</v>
      </c>
      <c r="C44" s="26" t="s">
        <v>627</v>
      </c>
      <c r="D44" t="s">
        <v>589</v>
      </c>
      <c r="E44" s="27" t="s">
        <v>628</v>
      </c>
      <c r="F44" s="28" t="s">
        <v>607</v>
      </c>
      <c r="G44" s="29">
        <v>2</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10327</v>
      </c>
    </row>
    <row r="47" ht="92.4">
      <c r="A47" s="1" t="s">
        <v>596</v>
      </c>
      <c r="E47" s="27" t="s">
        <v>630</v>
      </c>
    </row>
    <row r="48" ht="26.4">
      <c r="A48" s="1" t="s">
        <v>587</v>
      </c>
      <c r="B48" s="1">
        <v>10</v>
      </c>
      <c r="C48" s="26" t="s">
        <v>2134</v>
      </c>
      <c r="D48" t="s">
        <v>589</v>
      </c>
      <c r="E48" s="27" t="s">
        <v>2135</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10327</v>
      </c>
    </row>
    <row r="51" ht="132">
      <c r="A51" s="1" t="s">
        <v>596</v>
      </c>
      <c r="E51" s="27" t="s">
        <v>2137</v>
      </c>
    </row>
    <row r="52" ht="26.4">
      <c r="A52" s="1" t="s">
        <v>587</v>
      </c>
      <c r="B52" s="1">
        <v>11</v>
      </c>
      <c r="C52" s="26" t="s">
        <v>2298</v>
      </c>
      <c r="D52" t="s">
        <v>589</v>
      </c>
      <c r="E52" s="27" t="s">
        <v>2299</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10327</v>
      </c>
    </row>
    <row r="55" ht="39.6">
      <c r="A55" s="1" t="s">
        <v>596</v>
      </c>
      <c r="E55" s="27" t="s">
        <v>634</v>
      </c>
    </row>
    <row r="56" ht="26.4">
      <c r="A56" s="1" t="s">
        <v>587</v>
      </c>
      <c r="B56" s="1">
        <v>12</v>
      </c>
      <c r="C56" s="26" t="s">
        <v>1390</v>
      </c>
      <c r="D56" t="s">
        <v>589</v>
      </c>
      <c r="E56" s="27" t="s">
        <v>1391</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10327</v>
      </c>
    </row>
    <row r="59" ht="39.6">
      <c r="A59" s="1" t="s">
        <v>596</v>
      </c>
      <c r="E59" s="27" t="s">
        <v>637</v>
      </c>
    </row>
    <row r="60" ht="26.4">
      <c r="A60" s="1" t="s">
        <v>587</v>
      </c>
      <c r="B60" s="1">
        <v>13</v>
      </c>
      <c r="C60" s="26" t="s">
        <v>1116</v>
      </c>
      <c r="D60" t="s">
        <v>589</v>
      </c>
      <c r="E60" s="27" t="s">
        <v>1117</v>
      </c>
      <c r="F60" s="28" t="s">
        <v>607</v>
      </c>
      <c r="G60" s="29">
        <v>250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10328</v>
      </c>
    </row>
    <row r="63" ht="79.2">
      <c r="A63" s="1" t="s">
        <v>596</v>
      </c>
      <c r="E63" s="27" t="s">
        <v>916</v>
      </c>
    </row>
    <row r="64" ht="26.4">
      <c r="A64" s="1" t="s">
        <v>587</v>
      </c>
      <c r="B64" s="1">
        <v>14</v>
      </c>
      <c r="C64" s="26" t="s">
        <v>3082</v>
      </c>
      <c r="D64" t="s">
        <v>589</v>
      </c>
      <c r="E64" s="27" t="s">
        <v>3083</v>
      </c>
      <c r="F64" s="28" t="s">
        <v>607</v>
      </c>
      <c r="G64" s="29">
        <v>250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10328</v>
      </c>
    </row>
    <row r="67" ht="79.2">
      <c r="A67" s="1" t="s">
        <v>596</v>
      </c>
      <c r="E67" s="27" t="s">
        <v>916</v>
      </c>
    </row>
    <row r="68" ht="26.4">
      <c r="A68" s="1" t="s">
        <v>587</v>
      </c>
      <c r="B68" s="1">
        <v>15</v>
      </c>
      <c r="C68" s="26" t="s">
        <v>972</v>
      </c>
      <c r="D68" t="s">
        <v>589</v>
      </c>
      <c r="E68" s="27" t="s">
        <v>973</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10329</v>
      </c>
    </row>
    <row r="71" ht="92.4">
      <c r="A71" s="1" t="s">
        <v>596</v>
      </c>
      <c r="E71" s="27" t="s">
        <v>920</v>
      </c>
    </row>
    <row r="72" ht="26.4">
      <c r="A72" s="1" t="s">
        <v>587</v>
      </c>
      <c r="B72" s="1">
        <v>16</v>
      </c>
      <c r="C72" s="26" t="s">
        <v>1528</v>
      </c>
      <c r="D72" t="s">
        <v>589</v>
      </c>
      <c r="E72" s="27" t="s">
        <v>1529</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6495</v>
      </c>
    </row>
    <row r="75" ht="92.4">
      <c r="A75" s="1" t="s">
        <v>596</v>
      </c>
      <c r="E75" s="27" t="s">
        <v>920</v>
      </c>
    </row>
    <row r="76" ht="26.4">
      <c r="A76" s="1" t="s">
        <v>587</v>
      </c>
      <c r="B76" s="1">
        <v>17</v>
      </c>
      <c r="C76" s="26" t="s">
        <v>3105</v>
      </c>
      <c r="D76" t="s">
        <v>589</v>
      </c>
      <c r="E76" s="27" t="s">
        <v>3106</v>
      </c>
      <c r="F76" s="28" t="s">
        <v>607</v>
      </c>
      <c r="G76" s="29">
        <v>720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10330</v>
      </c>
    </row>
    <row r="79" ht="79.2">
      <c r="A79" s="1" t="s">
        <v>596</v>
      </c>
      <c r="E79" s="27" t="s">
        <v>3108</v>
      </c>
    </row>
    <row r="80" ht="26.4">
      <c r="A80" s="1" t="s">
        <v>587</v>
      </c>
      <c r="B80" s="1">
        <v>18</v>
      </c>
      <c r="C80" s="26" t="s">
        <v>1531</v>
      </c>
      <c r="D80" t="s">
        <v>589</v>
      </c>
      <c r="E80" s="27" t="s">
        <v>1532</v>
      </c>
      <c r="F80" s="28" t="s">
        <v>621</v>
      </c>
      <c r="G80" s="29">
        <v>12</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6484</v>
      </c>
    </row>
    <row r="83" ht="92.4">
      <c r="A83" s="1" t="s">
        <v>596</v>
      </c>
      <c r="E83" s="27" t="s">
        <v>1534</v>
      </c>
    </row>
    <row r="84" ht="26.4">
      <c r="A84" s="1" t="s">
        <v>587</v>
      </c>
      <c r="B84" s="1">
        <v>19</v>
      </c>
      <c r="C84" s="26" t="s">
        <v>3114</v>
      </c>
      <c r="D84" t="s">
        <v>589</v>
      </c>
      <c r="E84" s="27" t="s">
        <v>3115</v>
      </c>
      <c r="F84" s="28" t="s">
        <v>614</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10323</v>
      </c>
    </row>
    <row r="87" ht="39.6">
      <c r="A87" s="1" t="s">
        <v>596</v>
      </c>
      <c r="E87" s="27" t="s">
        <v>3116</v>
      </c>
    </row>
    <row r="88" ht="26.4">
      <c r="A88" s="1" t="s">
        <v>587</v>
      </c>
      <c r="B88" s="1">
        <v>20</v>
      </c>
      <c r="C88" s="26" t="s">
        <v>10293</v>
      </c>
      <c r="D88" t="s">
        <v>589</v>
      </c>
      <c r="E88" s="27" t="s">
        <v>10294</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10331</v>
      </c>
    </row>
    <row r="91" ht="145.2">
      <c r="A91" s="1" t="s">
        <v>596</v>
      </c>
      <c r="E91" s="27" t="s">
        <v>10296</v>
      </c>
    </row>
    <row r="92" ht="26.4">
      <c r="A92" s="1" t="s">
        <v>587</v>
      </c>
      <c r="B92" s="1">
        <v>21</v>
      </c>
      <c r="C92" s="26" t="s">
        <v>10299</v>
      </c>
      <c r="D92" t="s">
        <v>589</v>
      </c>
      <c r="E92" s="27" t="s">
        <v>10300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10332</v>
      </c>
    </row>
    <row r="95" ht="105.6">
      <c r="A95" s="1" t="s">
        <v>596</v>
      </c>
      <c r="E95" s="27" t="s">
        <v>10302</v>
      </c>
    </row>
    <row r="96" ht="26.4">
      <c r="A96" s="1" t="s">
        <v>587</v>
      </c>
      <c r="B96" s="1">
        <v>22</v>
      </c>
      <c r="C96" s="26" t="s">
        <v>10303</v>
      </c>
      <c r="D96" t="s">
        <v>589</v>
      </c>
      <c r="E96" s="27" t="s">
        <v>10304</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10332</v>
      </c>
    </row>
    <row r="99" ht="105.6">
      <c r="A99" s="1" t="s">
        <v>596</v>
      </c>
      <c r="E99" s="27" t="s">
        <v>10305</v>
      </c>
    </row>
    <row r="100" ht="26.4">
      <c r="A100" s="1" t="s">
        <v>587</v>
      </c>
      <c r="B100" s="1">
        <v>23</v>
      </c>
      <c r="C100" s="26" t="s">
        <v>10306</v>
      </c>
      <c r="D100" t="s">
        <v>589</v>
      </c>
      <c r="E100" s="27" t="s">
        <v>10307</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10332</v>
      </c>
    </row>
    <row r="103" ht="92.4">
      <c r="A103" s="1" t="s">
        <v>596</v>
      </c>
      <c r="E103" s="27" t="s">
        <v>6458</v>
      </c>
    </row>
    <row r="104" ht="26.4">
      <c r="A104" s="1" t="s">
        <v>587</v>
      </c>
      <c r="B104" s="1">
        <v>24</v>
      </c>
      <c r="C104" s="26" t="s">
        <v>3167</v>
      </c>
      <c r="D104" t="s">
        <v>589</v>
      </c>
      <c r="E104" s="27" t="s">
        <v>3168</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6464</v>
      </c>
    </row>
    <row r="107" ht="92.4">
      <c r="A107" s="1" t="s">
        <v>596</v>
      </c>
      <c r="E107" s="27" t="s">
        <v>3170</v>
      </c>
    </row>
    <row r="108" ht="26.4">
      <c r="A108" s="1" t="s">
        <v>587</v>
      </c>
      <c r="B108" s="1">
        <v>25</v>
      </c>
      <c r="C108" s="26" t="s">
        <v>1545</v>
      </c>
      <c r="D108" t="s">
        <v>589</v>
      </c>
      <c r="E108" s="27" t="s">
        <v>1546</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6464</v>
      </c>
    </row>
    <row r="111" ht="105.6">
      <c r="A111" s="1" t="s">
        <v>596</v>
      </c>
      <c r="E111" s="27" t="s">
        <v>1548</v>
      </c>
    </row>
    <row r="112" ht="39.6">
      <c r="A112" s="1" t="s">
        <v>587</v>
      </c>
      <c r="B112" s="1">
        <v>26</v>
      </c>
      <c r="C112" s="26" t="s">
        <v>1549</v>
      </c>
      <c r="D112" t="s">
        <v>589</v>
      </c>
      <c r="E112" s="27" t="s">
        <v>1550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6464</v>
      </c>
    </row>
    <row r="115" ht="105.6">
      <c r="A115" s="1" t="s">
        <v>596</v>
      </c>
      <c r="E115" s="27" t="s">
        <v>1548</v>
      </c>
    </row>
    <row r="116" ht="26.4">
      <c r="A116" s="1" t="s">
        <v>587</v>
      </c>
      <c r="B116" s="1">
        <v>27</v>
      </c>
      <c r="C116" s="26" t="s">
        <v>1552</v>
      </c>
      <c r="D116" t="s">
        <v>589</v>
      </c>
      <c r="E116" s="27" t="s">
        <v>1553</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6464</v>
      </c>
    </row>
    <row r="119" ht="92.4">
      <c r="A119" s="1" t="s">
        <v>596</v>
      </c>
      <c r="E119" s="27" t="s">
        <v>1555</v>
      </c>
    </row>
    <row r="120" ht="26.4">
      <c r="A120" s="1" t="s">
        <v>587</v>
      </c>
      <c r="B120" s="1">
        <v>28</v>
      </c>
      <c r="C120" s="26" t="s">
        <v>3186</v>
      </c>
      <c r="D120" t="s">
        <v>589</v>
      </c>
      <c r="E120" s="27" t="s">
        <v>3187</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6464</v>
      </c>
    </row>
    <row r="123" ht="92.4">
      <c r="A123" s="1" t="s">
        <v>596</v>
      </c>
      <c r="E123" s="27" t="s">
        <v>3188</v>
      </c>
    </row>
    <row r="124" ht="26.4">
      <c r="A124" s="1" t="s">
        <v>587</v>
      </c>
      <c r="B124" s="1">
        <v>29</v>
      </c>
      <c r="C124" s="26" t="s">
        <v>3189</v>
      </c>
      <c r="D124" t="s">
        <v>589</v>
      </c>
      <c r="E124" s="27" t="s">
        <v>3190</v>
      </c>
      <c r="F124" s="28" t="s">
        <v>621</v>
      </c>
      <c r="G124" s="29">
        <v>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6503</v>
      </c>
    </row>
    <row r="127" ht="79.2">
      <c r="A127" s="1" t="s">
        <v>596</v>
      </c>
      <c r="E127" s="27" t="s">
        <v>3192</v>
      </c>
    </row>
    <row r="128" ht="26.4">
      <c r="A128" s="1" t="s">
        <v>587</v>
      </c>
      <c r="B128" s="1">
        <v>30</v>
      </c>
      <c r="C128" s="26" t="s">
        <v>10333</v>
      </c>
      <c r="D128" t="s">
        <v>589</v>
      </c>
      <c r="E128" s="27" t="s">
        <v>10334</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6463</v>
      </c>
    </row>
    <row r="131" ht="79.2">
      <c r="A131" s="1" t="s">
        <v>596</v>
      </c>
      <c r="E131" s="27" t="s">
        <v>3192</v>
      </c>
    </row>
    <row r="132" ht="26.4">
      <c r="A132" s="1" t="s">
        <v>587</v>
      </c>
      <c r="B132" s="1">
        <v>31</v>
      </c>
      <c r="C132" s="26" t="s">
        <v>2940</v>
      </c>
      <c r="D132" t="s">
        <v>589</v>
      </c>
      <c r="E132" s="27" t="s">
        <v>2941</v>
      </c>
      <c r="F132" s="28" t="s">
        <v>835</v>
      </c>
      <c r="G132" s="29">
        <v>48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10335</v>
      </c>
    </row>
    <row r="135" ht="92.4">
      <c r="A135" s="1" t="s">
        <v>596</v>
      </c>
      <c r="E135" s="27" t="s">
        <v>2943</v>
      </c>
    </row>
    <row r="136" ht="26.4">
      <c r="A136" s="1" t="s">
        <v>587</v>
      </c>
      <c r="B136" s="1">
        <v>32</v>
      </c>
      <c r="C136" s="26" t="s">
        <v>1556</v>
      </c>
      <c r="D136" t="s">
        <v>589</v>
      </c>
      <c r="E136" s="27" t="s">
        <v>1557</v>
      </c>
      <c r="F136" s="28" t="s">
        <v>835</v>
      </c>
      <c r="G136" s="29">
        <v>24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6470</v>
      </c>
    </row>
    <row r="139" ht="92.4">
      <c r="A139" s="1" t="s">
        <v>596</v>
      </c>
      <c r="E139" s="27" t="s">
        <v>1559</v>
      </c>
    </row>
    <row r="140" ht="26.4">
      <c r="A140" s="1" t="s">
        <v>587</v>
      </c>
      <c r="B140" s="1">
        <v>33</v>
      </c>
      <c r="C140" s="26" t="s">
        <v>1560</v>
      </c>
      <c r="D140" t="s">
        <v>589</v>
      </c>
      <c r="E140" s="27" t="s">
        <v>1561</v>
      </c>
      <c r="F140" s="28" t="s">
        <v>835</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6471</v>
      </c>
    </row>
    <row r="143" ht="92.4">
      <c r="A143" s="1" t="s">
        <v>596</v>
      </c>
      <c r="E143" s="27" t="s">
        <v>1563</v>
      </c>
    </row>
    <row r="144" ht="26.4">
      <c r="A144" s="1" t="s">
        <v>587</v>
      </c>
      <c r="B144" s="1">
        <v>34</v>
      </c>
      <c r="C144" s="26" t="s">
        <v>1564</v>
      </c>
      <c r="D144" t="s">
        <v>589</v>
      </c>
      <c r="E144" s="27" t="s">
        <v>1565</v>
      </c>
      <c r="F144" s="28" t="s">
        <v>835</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6467</v>
      </c>
    </row>
    <row r="147" ht="92.4">
      <c r="A147" s="1" t="s">
        <v>596</v>
      </c>
      <c r="E147" s="27" t="s">
        <v>1566</v>
      </c>
    </row>
    <row r="148">
      <c r="A148" s="1" t="s">
        <v>587</v>
      </c>
      <c r="B148" s="1">
        <v>35</v>
      </c>
      <c r="C148" s="26" t="s">
        <v>10312</v>
      </c>
      <c r="D148" t="s">
        <v>589</v>
      </c>
      <c r="E148" s="27" t="s">
        <v>10313</v>
      </c>
      <c r="F148" s="28" t="s">
        <v>607</v>
      </c>
      <c r="G148" s="29">
        <v>20</v>
      </c>
      <c r="H148" s="28">
        <v>0</v>
      </c>
      <c r="I148" s="30">
        <f>ROUND(G148*H148,P4)</f>
        <v>0</v>
      </c>
      <c r="L148" s="30">
        <v>0</v>
      </c>
      <c r="M148" s="24">
        <f>ROUND(G148*L148,P4)</f>
        <v>0</v>
      </c>
      <c r="N148" s="25" t="s">
        <v>3227</v>
      </c>
      <c r="O148" s="31">
        <f>M148*AA148</f>
        <v>0</v>
      </c>
      <c r="P148" s="1">
        <v>3</v>
      </c>
      <c r="AA148" s="1">
        <f>IF(P148=1,$O$3,IF(P148=2,$O$4,$O$5))</f>
        <v>0</v>
      </c>
    </row>
    <row r="149">
      <c r="A149" s="1" t="s">
        <v>593</v>
      </c>
      <c r="E149" s="27" t="s">
        <v>589</v>
      </c>
    </row>
    <row r="150" ht="26.4">
      <c r="A150" s="1" t="s">
        <v>594</v>
      </c>
      <c r="E150" s="32" t="s">
        <v>10336</v>
      </c>
    </row>
    <row r="151" ht="105.6">
      <c r="A151" s="1" t="s">
        <v>596</v>
      </c>
      <c r="E151" s="27" t="s">
        <v>10315</v>
      </c>
    </row>
    <row r="152">
      <c r="A152" s="1" t="s">
        <v>587</v>
      </c>
      <c r="B152" s="1">
        <v>36</v>
      </c>
      <c r="C152" s="26" t="s">
        <v>10316</v>
      </c>
      <c r="D152" t="s">
        <v>589</v>
      </c>
      <c r="E152" s="27" t="s">
        <v>10317</v>
      </c>
      <c r="F152" s="28" t="s">
        <v>607</v>
      </c>
      <c r="G152" s="29">
        <v>240</v>
      </c>
      <c r="H152" s="28">
        <v>0</v>
      </c>
      <c r="I152" s="30">
        <f>ROUND(G152*H152,P4)</f>
        <v>0</v>
      </c>
      <c r="L152" s="30">
        <v>0</v>
      </c>
      <c r="M152" s="24">
        <f>ROUND(G152*L152,P4)</f>
        <v>0</v>
      </c>
      <c r="N152" s="25" t="s">
        <v>3227</v>
      </c>
      <c r="O152" s="31">
        <f>M152*AA152</f>
        <v>0</v>
      </c>
      <c r="P152" s="1">
        <v>3</v>
      </c>
      <c r="AA152" s="1">
        <f>IF(P152=1,$O$3,IF(P152=2,$O$4,$O$5))</f>
        <v>0</v>
      </c>
    </row>
    <row r="153">
      <c r="A153" s="1" t="s">
        <v>593</v>
      </c>
      <c r="E153" s="27" t="s">
        <v>589</v>
      </c>
    </row>
    <row r="154" ht="26.4">
      <c r="A154" s="1" t="s">
        <v>594</v>
      </c>
      <c r="E154" s="32" t="s">
        <v>10337</v>
      </c>
    </row>
    <row r="155" ht="105.6">
      <c r="A155" s="1" t="s">
        <v>596</v>
      </c>
      <c r="E155" s="27" t="s">
        <v>10315</v>
      </c>
    </row>
    <row r="156">
      <c r="A156" s="1" t="s">
        <v>584</v>
      </c>
      <c r="C156" s="22" t="s">
        <v>690</v>
      </c>
      <c r="E156" s="23" t="s">
        <v>691</v>
      </c>
      <c r="L156" s="24">
        <f>SUMIFS(L157:L168,A157:A168,"P")</f>
        <v>0</v>
      </c>
      <c r="M156" s="24">
        <f>SUMIFS(M157:M168,A157:A168,"P")</f>
        <v>0</v>
      </c>
      <c r="N156" s="25"/>
    </row>
    <row r="157" ht="39.6">
      <c r="A157" s="1" t="s">
        <v>587</v>
      </c>
      <c r="B157" s="1">
        <v>37</v>
      </c>
      <c r="C157" s="26" t="s">
        <v>692</v>
      </c>
      <c r="D157" t="s">
        <v>693</v>
      </c>
      <c r="E157" s="27" t="s">
        <v>694</v>
      </c>
      <c r="F157" s="28" t="s">
        <v>695</v>
      </c>
      <c r="G157" s="29">
        <v>1</v>
      </c>
      <c r="H157" s="28">
        <v>0</v>
      </c>
      <c r="I157" s="30">
        <f>ROUND(G157*H157,P4)</f>
        <v>0</v>
      </c>
      <c r="L157" s="30">
        <v>0</v>
      </c>
      <c r="M157" s="24">
        <f>ROUND(G157*L157,P4)</f>
        <v>0</v>
      </c>
      <c r="N157" s="25" t="s">
        <v>589</v>
      </c>
      <c r="O157" s="31">
        <f>M157*AA157</f>
        <v>0</v>
      </c>
      <c r="P157" s="1">
        <v>3</v>
      </c>
      <c r="AA157" s="1">
        <f>IF(P157=1,$O$3,IF(P157=2,$O$4,$O$5))</f>
        <v>0</v>
      </c>
    </row>
    <row r="158" ht="39.6">
      <c r="A158" s="1" t="s">
        <v>593</v>
      </c>
      <c r="E158" s="27" t="s">
        <v>696</v>
      </c>
    </row>
    <row r="159" ht="26.4">
      <c r="A159" s="1" t="s">
        <v>594</v>
      </c>
      <c r="E159" s="32" t="s">
        <v>6464</v>
      </c>
    </row>
    <row r="160" ht="158.4">
      <c r="A160" s="1" t="s">
        <v>596</v>
      </c>
      <c r="E160" s="27" t="s">
        <v>698</v>
      </c>
    </row>
    <row r="161" ht="26.4">
      <c r="A161" s="1" t="s">
        <v>587</v>
      </c>
      <c r="B161" s="1">
        <v>38</v>
      </c>
      <c r="C161" s="26" t="s">
        <v>1458</v>
      </c>
      <c r="D161" t="s">
        <v>1459</v>
      </c>
      <c r="E161" s="27" t="s">
        <v>1460</v>
      </c>
      <c r="F161" s="28" t="s">
        <v>695</v>
      </c>
      <c r="G161" s="29">
        <v>0.10000000000000001</v>
      </c>
      <c r="H161" s="28">
        <v>0</v>
      </c>
      <c r="I161" s="30">
        <f>ROUND(G161*H161,P4)</f>
        <v>0</v>
      </c>
      <c r="L161" s="30">
        <v>0</v>
      </c>
      <c r="M161" s="24">
        <f>ROUND(G161*L161,P4)</f>
        <v>0</v>
      </c>
      <c r="N161" s="25" t="s">
        <v>589</v>
      </c>
      <c r="O161" s="31">
        <f>M161*AA161</f>
        <v>0</v>
      </c>
      <c r="P161" s="1">
        <v>3</v>
      </c>
      <c r="AA161" s="1">
        <f>IF(P161=1,$O$3,IF(P161=2,$O$4,$O$5))</f>
        <v>0</v>
      </c>
    </row>
    <row r="162" ht="26.4">
      <c r="A162" s="1" t="s">
        <v>593</v>
      </c>
      <c r="E162" s="27" t="s">
        <v>3689</v>
      </c>
    </row>
    <row r="163" ht="26.4">
      <c r="A163" s="1" t="s">
        <v>594</v>
      </c>
      <c r="E163" s="32" t="s">
        <v>6478</v>
      </c>
    </row>
    <row r="164" ht="158.4">
      <c r="A164" s="1" t="s">
        <v>596</v>
      </c>
      <c r="E164" s="27" t="s">
        <v>698</v>
      </c>
    </row>
    <row r="165" ht="26.4">
      <c r="A165" s="1" t="s">
        <v>587</v>
      </c>
      <c r="B165" s="1">
        <v>39</v>
      </c>
      <c r="C165" s="26" t="s">
        <v>1952</v>
      </c>
      <c r="D165" t="s">
        <v>1953</v>
      </c>
      <c r="E165" s="27" t="s">
        <v>1954</v>
      </c>
      <c r="F165" s="28" t="s">
        <v>695</v>
      </c>
      <c r="G165" s="29">
        <v>0.10000000000000001</v>
      </c>
      <c r="H165" s="28">
        <v>0</v>
      </c>
      <c r="I165" s="30">
        <f>ROUND(G165*H165,P4)</f>
        <v>0</v>
      </c>
      <c r="L165" s="30">
        <v>0</v>
      </c>
      <c r="M165" s="24">
        <f>ROUND(G165*L165,P4)</f>
        <v>0</v>
      </c>
      <c r="N165" s="25" t="s">
        <v>589</v>
      </c>
      <c r="O165" s="31">
        <f>M165*AA165</f>
        <v>0</v>
      </c>
      <c r="P165" s="1">
        <v>3</v>
      </c>
      <c r="AA165" s="1">
        <f>IF(P165=1,$O$3,IF(P165=2,$O$4,$O$5))</f>
        <v>0</v>
      </c>
    </row>
    <row r="166" ht="39.6">
      <c r="A166" s="1" t="s">
        <v>593</v>
      </c>
      <c r="E166" s="27" t="s">
        <v>3706</v>
      </c>
    </row>
    <row r="167" ht="26.4">
      <c r="A167" s="1" t="s">
        <v>594</v>
      </c>
      <c r="E167" s="32" t="s">
        <v>6478</v>
      </c>
    </row>
    <row r="168" ht="158.4">
      <c r="A168" s="1" t="s">
        <v>596</v>
      </c>
      <c r="E16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10338</v>
      </c>
      <c r="E8" s="23" t="s">
        <v>493</v>
      </c>
      <c r="L8" s="24">
        <f>L9+L26+L31+L140</f>
        <v>0</v>
      </c>
      <c r="M8" s="24">
        <f>M9+M26+M31+M140</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10339</v>
      </c>
    </row>
    <row r="13" ht="52.8">
      <c r="A13" s="1" t="s">
        <v>596</v>
      </c>
      <c r="E13" s="27" t="s">
        <v>2992</v>
      </c>
    </row>
    <row r="14" ht="26.4">
      <c r="A14" s="1" t="s">
        <v>587</v>
      </c>
      <c r="B14" s="1">
        <v>2</v>
      </c>
      <c r="C14" s="26" t="s">
        <v>2993</v>
      </c>
      <c r="D14" t="s">
        <v>589</v>
      </c>
      <c r="E14" s="27" t="s">
        <v>2994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10340</v>
      </c>
    </row>
    <row r="17" ht="369.6">
      <c r="A17" s="1" t="s">
        <v>596</v>
      </c>
      <c r="E17" s="27" t="s">
        <v>2554</v>
      </c>
    </row>
    <row r="18" ht="26.4">
      <c r="A18" s="1" t="s">
        <v>587</v>
      </c>
      <c r="B18" s="1">
        <v>3</v>
      </c>
      <c r="C18" s="26" t="s">
        <v>609</v>
      </c>
      <c r="D18" t="s">
        <v>589</v>
      </c>
      <c r="E18" s="27" t="s">
        <v>610</v>
      </c>
      <c r="F18" s="28" t="s">
        <v>591</v>
      </c>
      <c r="G18" s="29">
        <v>31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10341</v>
      </c>
    </row>
    <row r="21" ht="264">
      <c r="A21" s="1" t="s">
        <v>596</v>
      </c>
      <c r="E21" s="27" t="s">
        <v>611</v>
      </c>
    </row>
    <row r="22" ht="26.4">
      <c r="A22" s="1" t="s">
        <v>587</v>
      </c>
      <c r="B22" s="1">
        <v>4</v>
      </c>
      <c r="C22" s="26" t="s">
        <v>2570</v>
      </c>
      <c r="D22" t="s">
        <v>589</v>
      </c>
      <c r="E22" s="27" t="s">
        <v>2571</v>
      </c>
      <c r="F22" s="28" t="s">
        <v>614</v>
      </c>
      <c r="G22" s="29">
        <v>110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10342</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2</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10343</v>
      </c>
    </row>
    <row r="30" ht="79.2">
      <c r="A30" s="1" t="s">
        <v>596</v>
      </c>
      <c r="E30" s="27" t="s">
        <v>3002</v>
      </c>
    </row>
    <row r="31">
      <c r="A31" s="1" t="s">
        <v>584</v>
      </c>
      <c r="C31" s="22" t="s">
        <v>617</v>
      </c>
      <c r="E31" s="23" t="s">
        <v>3009</v>
      </c>
      <c r="L31" s="24">
        <f>SUMIFS(L32:L139,A32:A139,"P")</f>
        <v>0</v>
      </c>
      <c r="M31" s="24">
        <f>SUMIFS(M32:M139,A32:A139,"P")</f>
        <v>0</v>
      </c>
      <c r="N31" s="25"/>
    </row>
    <row r="32" ht="26.4">
      <c r="A32" s="1" t="s">
        <v>587</v>
      </c>
      <c r="B32" s="1">
        <v>6</v>
      </c>
      <c r="C32" s="26" t="s">
        <v>3377</v>
      </c>
      <c r="D32" t="s">
        <v>589</v>
      </c>
      <c r="E32" s="27" t="s">
        <v>3378</v>
      </c>
      <c r="F32" s="28" t="s">
        <v>621</v>
      </c>
      <c r="G32" s="29">
        <v>8</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10344</v>
      </c>
    </row>
    <row r="35" ht="79.2">
      <c r="A35" s="1" t="s">
        <v>596</v>
      </c>
      <c r="E35" s="27" t="s">
        <v>623</v>
      </c>
    </row>
    <row r="36" ht="26.4">
      <c r="A36" s="1" t="s">
        <v>587</v>
      </c>
      <c r="B36" s="1">
        <v>7</v>
      </c>
      <c r="C36" s="26" t="s">
        <v>661</v>
      </c>
      <c r="D36" t="s">
        <v>589</v>
      </c>
      <c r="E36" s="27" t="s">
        <v>662</v>
      </c>
      <c r="F36" s="28" t="s">
        <v>607</v>
      </c>
      <c r="G36" s="29">
        <v>110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10342</v>
      </c>
    </row>
    <row r="39" ht="79.2">
      <c r="A39" s="1" t="s">
        <v>596</v>
      </c>
      <c r="E39" s="27" t="s">
        <v>664</v>
      </c>
    </row>
    <row r="40" ht="26.4">
      <c r="A40" s="1" t="s">
        <v>587</v>
      </c>
      <c r="B40" s="1">
        <v>8</v>
      </c>
      <c r="C40" s="26" t="s">
        <v>627</v>
      </c>
      <c r="D40" t="s">
        <v>589</v>
      </c>
      <c r="E40" s="27" t="s">
        <v>628</v>
      </c>
      <c r="F40" s="28" t="s">
        <v>607</v>
      </c>
      <c r="G40" s="29">
        <v>110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10342</v>
      </c>
    </row>
    <row r="43" ht="92.4">
      <c r="A43" s="1" t="s">
        <v>596</v>
      </c>
      <c r="E43" s="27" t="s">
        <v>630</v>
      </c>
    </row>
    <row r="44" ht="26.4">
      <c r="A44" s="1" t="s">
        <v>587</v>
      </c>
      <c r="B44" s="1">
        <v>9</v>
      </c>
      <c r="C44" s="26" t="s">
        <v>10345</v>
      </c>
      <c r="D44" t="s">
        <v>589</v>
      </c>
      <c r="E44" s="27" t="s">
        <v>10346</v>
      </c>
      <c r="F44" s="28" t="s">
        <v>607</v>
      </c>
      <c r="G44" s="29">
        <v>9</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10347</v>
      </c>
    </row>
    <row r="47" ht="132">
      <c r="A47" s="1" t="s">
        <v>596</v>
      </c>
      <c r="E47" s="27" t="s">
        <v>1384</v>
      </c>
    </row>
    <row r="48" ht="26.4">
      <c r="A48" s="1" t="s">
        <v>587</v>
      </c>
      <c r="B48" s="1">
        <v>10</v>
      </c>
      <c r="C48" s="26" t="s">
        <v>3033</v>
      </c>
      <c r="D48" t="s">
        <v>589</v>
      </c>
      <c r="E48" s="27" t="s">
        <v>3034</v>
      </c>
      <c r="F48" s="28" t="s">
        <v>621</v>
      </c>
      <c r="G48" s="29">
        <v>21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3191</v>
      </c>
    </row>
    <row r="51" ht="105.6">
      <c r="A51" s="1" t="s">
        <v>596</v>
      </c>
      <c r="E51" s="27" t="s">
        <v>1389</v>
      </c>
    </row>
    <row r="52" ht="26.4">
      <c r="A52" s="1" t="s">
        <v>587</v>
      </c>
      <c r="B52" s="1">
        <v>11</v>
      </c>
      <c r="C52" s="26" t="s">
        <v>3039</v>
      </c>
      <c r="D52" t="s">
        <v>589</v>
      </c>
      <c r="E52" s="27" t="s">
        <v>3040</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10348</v>
      </c>
    </row>
    <row r="55" ht="118.8">
      <c r="A55" s="1" t="s">
        <v>596</v>
      </c>
      <c r="E55" s="27" t="s">
        <v>3042</v>
      </c>
    </row>
    <row r="56" ht="26.4">
      <c r="A56" s="1" t="s">
        <v>587</v>
      </c>
      <c r="B56" s="1">
        <v>12</v>
      </c>
      <c r="C56" s="26" t="s">
        <v>2142</v>
      </c>
      <c r="D56" t="s">
        <v>589</v>
      </c>
      <c r="E56" s="27" t="s">
        <v>2143</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10349</v>
      </c>
    </row>
    <row r="59" ht="105.6">
      <c r="A59" s="1" t="s">
        <v>596</v>
      </c>
      <c r="E59" s="27" t="s">
        <v>2144</v>
      </c>
    </row>
    <row r="60" ht="26.4">
      <c r="A60" s="1" t="s">
        <v>587</v>
      </c>
      <c r="B60" s="1">
        <v>13</v>
      </c>
      <c r="C60" s="26" t="s">
        <v>3044</v>
      </c>
      <c r="D60" t="s">
        <v>589</v>
      </c>
      <c r="E60" s="27" t="s">
        <v>3045</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10350</v>
      </c>
    </row>
    <row r="63" ht="92.4">
      <c r="A63" s="1" t="s">
        <v>596</v>
      </c>
      <c r="E63" s="27" t="s">
        <v>3047</v>
      </c>
    </row>
    <row r="64" ht="26.4">
      <c r="A64" s="1" t="s">
        <v>587</v>
      </c>
      <c r="B64" s="1">
        <v>14</v>
      </c>
      <c r="C64" s="26" t="s">
        <v>969</v>
      </c>
      <c r="D64" t="s">
        <v>589</v>
      </c>
      <c r="E64" s="27" t="s">
        <v>970</v>
      </c>
      <c r="F64" s="28" t="s">
        <v>607</v>
      </c>
      <c r="G64" s="29">
        <v>10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3278</v>
      </c>
    </row>
    <row r="67" ht="79.2">
      <c r="A67" s="1" t="s">
        <v>596</v>
      </c>
      <c r="E67" s="27" t="s">
        <v>916</v>
      </c>
    </row>
    <row r="68" ht="26.4">
      <c r="A68" s="1" t="s">
        <v>587</v>
      </c>
      <c r="B68" s="1">
        <v>15</v>
      </c>
      <c r="C68" s="26" t="s">
        <v>10351</v>
      </c>
      <c r="D68" t="s">
        <v>589</v>
      </c>
      <c r="E68" s="27" t="s">
        <v>10352</v>
      </c>
      <c r="F68" s="28" t="s">
        <v>607</v>
      </c>
      <c r="G68" s="29">
        <v>171</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10353</v>
      </c>
    </row>
    <row r="71" ht="79.2">
      <c r="A71" s="1" t="s">
        <v>596</v>
      </c>
      <c r="E71" s="27" t="s">
        <v>916</v>
      </c>
    </row>
    <row r="72" ht="26.4">
      <c r="A72" s="1" t="s">
        <v>587</v>
      </c>
      <c r="B72" s="1">
        <v>16</v>
      </c>
      <c r="C72" s="26" t="s">
        <v>917</v>
      </c>
      <c r="D72" t="s">
        <v>589</v>
      </c>
      <c r="E72" s="27" t="s">
        <v>918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3317</v>
      </c>
    </row>
    <row r="75" ht="92.4">
      <c r="A75" s="1" t="s">
        <v>596</v>
      </c>
      <c r="E75" s="27" t="s">
        <v>920</v>
      </c>
    </row>
    <row r="76" ht="26.4">
      <c r="A76" s="1" t="s">
        <v>587</v>
      </c>
      <c r="B76" s="1">
        <v>17</v>
      </c>
      <c r="C76" s="26" t="s">
        <v>10354</v>
      </c>
      <c r="D76" t="s">
        <v>589</v>
      </c>
      <c r="E76" s="27" t="s">
        <v>10355</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3093</v>
      </c>
    </row>
    <row r="79" ht="92.4">
      <c r="A79" s="1" t="s">
        <v>596</v>
      </c>
      <c r="E79" s="27" t="s">
        <v>920</v>
      </c>
    </row>
    <row r="80" ht="26.4">
      <c r="A80" s="1" t="s">
        <v>587</v>
      </c>
      <c r="B80" s="1">
        <v>18</v>
      </c>
      <c r="C80" s="26" t="s">
        <v>3101</v>
      </c>
      <c r="D80" t="s">
        <v>589</v>
      </c>
      <c r="E80" s="27" t="s">
        <v>3102</v>
      </c>
      <c r="F80" s="28" t="s">
        <v>607</v>
      </c>
      <c r="G80" s="29">
        <v>3</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3197</v>
      </c>
    </row>
    <row r="83" ht="92.4">
      <c r="A83" s="1" t="s">
        <v>596</v>
      </c>
      <c r="E83" s="27" t="s">
        <v>3104</v>
      </c>
    </row>
    <row r="84" ht="26.4">
      <c r="A84" s="1" t="s">
        <v>587</v>
      </c>
      <c r="B84" s="1">
        <v>19</v>
      </c>
      <c r="C84" s="26" t="s">
        <v>3105</v>
      </c>
      <c r="D84" t="s">
        <v>589</v>
      </c>
      <c r="E84" s="27" t="s">
        <v>3106</v>
      </c>
      <c r="F84" s="28" t="s">
        <v>607</v>
      </c>
      <c r="G84" s="29">
        <v>40</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10356</v>
      </c>
    </row>
    <row r="87" ht="79.2">
      <c r="A87" s="1" t="s">
        <v>596</v>
      </c>
      <c r="E87" s="27" t="s">
        <v>3108</v>
      </c>
    </row>
    <row r="88" ht="26.4">
      <c r="A88" s="1" t="s">
        <v>587</v>
      </c>
      <c r="B88" s="1">
        <v>20</v>
      </c>
      <c r="C88" s="26" t="s">
        <v>1531</v>
      </c>
      <c r="D88" t="s">
        <v>589</v>
      </c>
      <c r="E88" s="27" t="s">
        <v>1532</v>
      </c>
      <c r="F88" s="28" t="s">
        <v>621</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3278</v>
      </c>
    </row>
    <row r="91" ht="92.4">
      <c r="A91" s="1" t="s">
        <v>596</v>
      </c>
      <c r="E91" s="27" t="s">
        <v>1534</v>
      </c>
    </row>
    <row r="92" ht="26.4">
      <c r="A92" s="1" t="s">
        <v>587</v>
      </c>
      <c r="B92" s="1">
        <v>21</v>
      </c>
      <c r="C92" s="26" t="s">
        <v>10357</v>
      </c>
      <c r="D92" t="s">
        <v>589</v>
      </c>
      <c r="E92" s="27" t="s">
        <v>10358</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10359</v>
      </c>
    </row>
    <row r="95" ht="92.4">
      <c r="A95" s="1" t="s">
        <v>596</v>
      </c>
      <c r="E95" s="27" t="s">
        <v>10360</v>
      </c>
    </row>
    <row r="96" ht="26.4">
      <c r="A96" s="1" t="s">
        <v>587</v>
      </c>
      <c r="B96" s="1">
        <v>22</v>
      </c>
      <c r="C96" s="26" t="s">
        <v>10361</v>
      </c>
      <c r="D96" t="s">
        <v>589</v>
      </c>
      <c r="E96" s="27" t="s">
        <v>10362</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10359</v>
      </c>
    </row>
    <row r="99" ht="105.6">
      <c r="A99" s="1" t="s">
        <v>596</v>
      </c>
      <c r="E99" s="27" t="s">
        <v>10363</v>
      </c>
    </row>
    <row r="100" ht="26.4">
      <c r="A100" s="1" t="s">
        <v>587</v>
      </c>
      <c r="B100" s="1">
        <v>23</v>
      </c>
      <c r="C100" s="26" t="s">
        <v>10364</v>
      </c>
      <c r="D100" t="s">
        <v>589</v>
      </c>
      <c r="E100" s="27" t="s">
        <v>10365</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10359</v>
      </c>
    </row>
    <row r="103" ht="105.6">
      <c r="A103" s="1" t="s">
        <v>596</v>
      </c>
      <c r="E103" s="27" t="s">
        <v>10363</v>
      </c>
    </row>
    <row r="104" ht="39.6">
      <c r="A104" s="1" t="s">
        <v>587</v>
      </c>
      <c r="B104" s="1">
        <v>24</v>
      </c>
      <c r="C104" s="26" t="s">
        <v>10366</v>
      </c>
      <c r="D104" t="s">
        <v>589</v>
      </c>
      <c r="E104" s="27" t="s">
        <v>10367</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10359</v>
      </c>
    </row>
    <row r="107" ht="92.4">
      <c r="A107" s="1" t="s">
        <v>596</v>
      </c>
      <c r="E107" s="27" t="s">
        <v>10368</v>
      </c>
    </row>
    <row r="108" ht="26.4">
      <c r="A108" s="1" t="s">
        <v>587</v>
      </c>
      <c r="B108" s="1">
        <v>25</v>
      </c>
      <c r="C108" s="26" t="s">
        <v>3337</v>
      </c>
      <c r="D108" t="s">
        <v>589</v>
      </c>
      <c r="E108" s="27" t="s">
        <v>3338</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10359</v>
      </c>
    </row>
    <row r="111" ht="92.4">
      <c r="A111" s="1" t="s">
        <v>596</v>
      </c>
      <c r="E111" s="27" t="s">
        <v>3170</v>
      </c>
    </row>
    <row r="112" ht="26.4">
      <c r="A112" s="1" t="s">
        <v>587</v>
      </c>
      <c r="B112" s="1">
        <v>26</v>
      </c>
      <c r="C112" s="26" t="s">
        <v>6499</v>
      </c>
      <c r="D112" t="s">
        <v>589</v>
      </c>
      <c r="E112" s="27" t="s">
        <v>6500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3200</v>
      </c>
    </row>
    <row r="115" ht="105.6">
      <c r="A115" s="1" t="s">
        <v>596</v>
      </c>
      <c r="E115" s="27" t="s">
        <v>1548</v>
      </c>
    </row>
    <row r="116" ht="26.4">
      <c r="A116" s="1" t="s">
        <v>587</v>
      </c>
      <c r="B116" s="1">
        <v>27</v>
      </c>
      <c r="C116" s="26" t="s">
        <v>1552</v>
      </c>
      <c r="D116" t="s">
        <v>589</v>
      </c>
      <c r="E116" s="27" t="s">
        <v>1553</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3200</v>
      </c>
    </row>
    <row r="119" ht="92.4">
      <c r="A119" s="1" t="s">
        <v>596</v>
      </c>
      <c r="E119" s="27" t="s">
        <v>1555</v>
      </c>
    </row>
    <row r="120" ht="26.4">
      <c r="A120" s="1" t="s">
        <v>587</v>
      </c>
      <c r="B120" s="1">
        <v>28</v>
      </c>
      <c r="C120" s="26" t="s">
        <v>3189</v>
      </c>
      <c r="D120" t="s">
        <v>589</v>
      </c>
      <c r="E120" s="27" t="s">
        <v>3190</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3100</v>
      </c>
    </row>
    <row r="123" ht="79.2">
      <c r="A123" s="1" t="s">
        <v>596</v>
      </c>
      <c r="E123" s="27" t="s">
        <v>3192</v>
      </c>
    </row>
    <row r="124" ht="26.4">
      <c r="A124" s="1" t="s">
        <v>587</v>
      </c>
      <c r="B124" s="1">
        <v>29</v>
      </c>
      <c r="C124" s="26" t="s">
        <v>3195</v>
      </c>
      <c r="D124" t="s">
        <v>589</v>
      </c>
      <c r="E124" s="27" t="s">
        <v>3196</v>
      </c>
      <c r="F124" s="28" t="s">
        <v>621</v>
      </c>
      <c r="G124" s="29">
        <v>3</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3197</v>
      </c>
    </row>
    <row r="127" ht="79.2">
      <c r="A127" s="1" t="s">
        <v>596</v>
      </c>
      <c r="E127" s="27" t="s">
        <v>3192</v>
      </c>
    </row>
    <row r="128" ht="26.4">
      <c r="A128" s="1" t="s">
        <v>587</v>
      </c>
      <c r="B128" s="1">
        <v>30</v>
      </c>
      <c r="C128" s="26" t="s">
        <v>2940</v>
      </c>
      <c r="D128" t="s">
        <v>589</v>
      </c>
      <c r="E128" s="27" t="s">
        <v>2941</v>
      </c>
      <c r="F128" s="28" t="s">
        <v>835</v>
      </c>
      <c r="G128" s="29">
        <v>16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10311</v>
      </c>
    </row>
    <row r="131" ht="92.4">
      <c r="A131" s="1" t="s">
        <v>596</v>
      </c>
      <c r="E131" s="27" t="s">
        <v>2943</v>
      </c>
    </row>
    <row r="132" ht="26.4">
      <c r="A132" s="1" t="s">
        <v>587</v>
      </c>
      <c r="B132" s="1">
        <v>31</v>
      </c>
      <c r="C132" s="26" t="s">
        <v>1556</v>
      </c>
      <c r="D132" t="s">
        <v>589</v>
      </c>
      <c r="E132" s="27" t="s">
        <v>1557</v>
      </c>
      <c r="F132" s="28" t="s">
        <v>835</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3205</v>
      </c>
    </row>
    <row r="135" ht="92.4">
      <c r="A135" s="1" t="s">
        <v>596</v>
      </c>
      <c r="E135" s="27" t="s">
        <v>1559</v>
      </c>
    </row>
    <row r="136" ht="26.4">
      <c r="A136" s="1" t="s">
        <v>587</v>
      </c>
      <c r="B136" s="1">
        <v>32</v>
      </c>
      <c r="C136" s="26" t="s">
        <v>1560</v>
      </c>
      <c r="D136" t="s">
        <v>589</v>
      </c>
      <c r="E136" s="27" t="s">
        <v>1561</v>
      </c>
      <c r="F136" s="28" t="s">
        <v>835</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10308</v>
      </c>
    </row>
    <row r="139" ht="92.4">
      <c r="A139" s="1" t="s">
        <v>596</v>
      </c>
      <c r="E139" s="27" t="s">
        <v>1563</v>
      </c>
    </row>
    <row r="140">
      <c r="A140" s="1" t="s">
        <v>584</v>
      </c>
      <c r="C140" s="22" t="s">
        <v>690</v>
      </c>
      <c r="E140" s="23" t="s">
        <v>691</v>
      </c>
      <c r="L140" s="24">
        <f>SUMIFS(L141:L144,A141:A144,"P")</f>
        <v>0</v>
      </c>
      <c r="M140" s="24">
        <f>SUMIFS(M141:M144,A141:A144,"P")</f>
        <v>0</v>
      </c>
      <c r="N140" s="25"/>
    </row>
    <row r="141" ht="39.6">
      <c r="A141" s="1" t="s">
        <v>587</v>
      </c>
      <c r="B141" s="1">
        <v>33</v>
      </c>
      <c r="C141" s="26" t="s">
        <v>692</v>
      </c>
      <c r="D141" t="s">
        <v>693</v>
      </c>
      <c r="E141" s="27" t="s">
        <v>694</v>
      </c>
      <c r="F141" s="28" t="s">
        <v>695</v>
      </c>
      <c r="G141" s="29">
        <v>4.5</v>
      </c>
      <c r="H141" s="28">
        <v>0</v>
      </c>
      <c r="I141" s="30">
        <f>ROUND(G141*H141,P4)</f>
        <v>0</v>
      </c>
      <c r="L141" s="30">
        <v>0</v>
      </c>
      <c r="M141" s="24">
        <f>ROUND(G141*L141,P4)</f>
        <v>0</v>
      </c>
      <c r="N141" s="25" t="s">
        <v>589</v>
      </c>
      <c r="O141" s="31">
        <f>M141*AA141</f>
        <v>0</v>
      </c>
      <c r="P141" s="1">
        <v>3</v>
      </c>
      <c r="AA141" s="1">
        <f>IF(P141=1,$O$3,IF(P141=2,$O$4,$O$5))</f>
        <v>0</v>
      </c>
    </row>
    <row r="142" ht="39.6">
      <c r="A142" s="1" t="s">
        <v>593</v>
      </c>
      <c r="E142" s="27" t="s">
        <v>696</v>
      </c>
    </row>
    <row r="143" ht="26.4">
      <c r="A143" s="1" t="s">
        <v>594</v>
      </c>
      <c r="E143" s="32" t="s">
        <v>10369</v>
      </c>
    </row>
    <row r="144" ht="158.4">
      <c r="A144" s="1" t="s">
        <v>596</v>
      </c>
      <c r="E14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10370</v>
      </c>
      <c r="E8" s="23" t="s">
        <v>495</v>
      </c>
      <c r="L8" s="24">
        <f>L9+L34+L39+L44+L273+L278</f>
        <v>0</v>
      </c>
      <c r="M8" s="24">
        <f>M9+M34+M39+M44+M273+M278</f>
        <v>0</v>
      </c>
      <c r="N8" s="25"/>
    </row>
    <row r="9">
      <c r="A9" s="1" t="s">
        <v>584</v>
      </c>
      <c r="C9" s="22" t="s">
        <v>585</v>
      </c>
      <c r="E9" s="23" t="s">
        <v>2988</v>
      </c>
      <c r="L9" s="24">
        <f>SUMIFS(L10:L33,A10:A33,"P")</f>
        <v>0</v>
      </c>
      <c r="M9" s="24">
        <f>SUMIFS(M10:M33,A10:A33,"P")</f>
        <v>0</v>
      </c>
      <c r="N9" s="25"/>
    </row>
    <row r="10" ht="26.4">
      <c r="A10" s="1" t="s">
        <v>587</v>
      </c>
      <c r="B10" s="1">
        <v>1</v>
      </c>
      <c r="C10" s="26" t="s">
        <v>2989</v>
      </c>
      <c r="D10" t="s">
        <v>589</v>
      </c>
      <c r="E10" s="27" t="s">
        <v>2990</v>
      </c>
      <c r="F10" s="28" t="s">
        <v>614</v>
      </c>
      <c r="G10" s="29">
        <v>135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10371</v>
      </c>
    </row>
    <row r="13" ht="52.8">
      <c r="A13" s="1" t="s">
        <v>596</v>
      </c>
      <c r="E13" s="27" t="s">
        <v>2992</v>
      </c>
    </row>
    <row r="14" ht="26.4">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10372</v>
      </c>
    </row>
    <row r="17" ht="369.6">
      <c r="A17" s="1" t="s">
        <v>596</v>
      </c>
      <c r="E17" s="27" t="s">
        <v>2554</v>
      </c>
    </row>
    <row r="18" ht="26.4">
      <c r="A18" s="1" t="s">
        <v>587</v>
      </c>
      <c r="B18" s="1">
        <v>3</v>
      </c>
      <c r="C18" s="26" t="s">
        <v>2993</v>
      </c>
      <c r="D18" t="s">
        <v>589</v>
      </c>
      <c r="E18" s="27" t="s">
        <v>2994</v>
      </c>
      <c r="F18" s="28" t="s">
        <v>591</v>
      </c>
      <c r="G18" s="29">
        <v>43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10373</v>
      </c>
    </row>
    <row r="21" ht="369.6">
      <c r="A21" s="1" t="s">
        <v>596</v>
      </c>
      <c r="E21" s="27" t="s">
        <v>2554</v>
      </c>
    </row>
    <row r="22" ht="26.4">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10374</v>
      </c>
    </row>
    <row r="25" ht="264">
      <c r="A25" s="1" t="s">
        <v>596</v>
      </c>
      <c r="E25" s="27" t="s">
        <v>611</v>
      </c>
    </row>
    <row r="26" ht="26.4">
      <c r="A26" s="1" t="s">
        <v>587</v>
      </c>
      <c r="B26" s="1">
        <v>5</v>
      </c>
      <c r="C26" s="26" t="s">
        <v>4651</v>
      </c>
      <c r="D26" t="s">
        <v>589</v>
      </c>
      <c r="E26" s="27" t="s">
        <v>4652</v>
      </c>
      <c r="F26" s="28" t="s">
        <v>591</v>
      </c>
      <c r="G26" s="29">
        <v>36</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10375</v>
      </c>
    </row>
    <row r="29" ht="264">
      <c r="A29" s="1" t="s">
        <v>596</v>
      </c>
      <c r="E29" s="27" t="s">
        <v>4654</v>
      </c>
    </row>
    <row r="30" ht="26.4">
      <c r="A30" s="1" t="s">
        <v>587</v>
      </c>
      <c r="B30" s="1">
        <v>6</v>
      </c>
      <c r="C30" s="26" t="s">
        <v>2570</v>
      </c>
      <c r="D30" t="s">
        <v>589</v>
      </c>
      <c r="E30" s="27" t="s">
        <v>2571</v>
      </c>
      <c r="F30" s="28" t="s">
        <v>614</v>
      </c>
      <c r="G30" s="29">
        <v>135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10371</v>
      </c>
    </row>
    <row r="33" ht="52.8">
      <c r="A33" s="1" t="s">
        <v>596</v>
      </c>
      <c r="E33" s="27" t="s">
        <v>2569</v>
      </c>
    </row>
    <row r="34">
      <c r="A34" s="1" t="s">
        <v>584</v>
      </c>
      <c r="C34" s="22" t="s">
        <v>2572</v>
      </c>
      <c r="E34" s="23" t="s">
        <v>10376</v>
      </c>
      <c r="L34" s="24">
        <f>SUMIFS(L35:L38,A35:A38,"P")</f>
        <v>0</v>
      </c>
      <c r="M34" s="24">
        <f>SUMIFS(M35:M38,A35:A38,"P")</f>
        <v>0</v>
      </c>
      <c r="N34" s="25"/>
    </row>
    <row r="35" ht="26.4">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10377</v>
      </c>
    </row>
    <row r="38" ht="382.8">
      <c r="A38" s="1" t="s">
        <v>596</v>
      </c>
      <c r="E38" s="27" t="s">
        <v>3769</v>
      </c>
    </row>
    <row r="39">
      <c r="A39" s="1" t="s">
        <v>584</v>
      </c>
      <c r="C39" s="22" t="s">
        <v>2997</v>
      </c>
      <c r="E39" s="23" t="s">
        <v>2998</v>
      </c>
      <c r="L39" s="24">
        <f>SUMIFS(L40:L43,A40:A43,"P")</f>
        <v>0</v>
      </c>
      <c r="M39" s="24">
        <f>SUMIFS(M40:M43,A40:A43,"P")</f>
        <v>0</v>
      </c>
      <c r="N39" s="25"/>
    </row>
    <row r="40" ht="26.4">
      <c r="A40" s="1" t="s">
        <v>587</v>
      </c>
      <c r="B40" s="1">
        <v>8</v>
      </c>
      <c r="C40" s="26" t="s">
        <v>2999</v>
      </c>
      <c r="D40" t="s">
        <v>589</v>
      </c>
      <c r="E40" s="27" t="s">
        <v>3000</v>
      </c>
      <c r="F40" s="28" t="s">
        <v>591</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10378</v>
      </c>
    </row>
    <row r="43" ht="79.2">
      <c r="A43" s="1" t="s">
        <v>596</v>
      </c>
      <c r="E43" s="27" t="s">
        <v>3002</v>
      </c>
    </row>
    <row r="44">
      <c r="A44" s="1" t="s">
        <v>584</v>
      </c>
      <c r="C44" s="22" t="s">
        <v>617</v>
      </c>
      <c r="E44" s="23" t="s">
        <v>3009</v>
      </c>
      <c r="L44" s="24">
        <f>SUMIFS(L45:L272,A45:A272,"P")</f>
        <v>0</v>
      </c>
      <c r="M44" s="24">
        <f>SUMIFS(M45:M272,A45:A272,"P")</f>
        <v>0</v>
      </c>
      <c r="N44" s="25"/>
    </row>
    <row r="45" ht="26.4">
      <c r="A45" s="1" t="s">
        <v>587</v>
      </c>
      <c r="B45" s="1">
        <v>9</v>
      </c>
      <c r="C45" s="26" t="s">
        <v>619</v>
      </c>
      <c r="D45" t="s">
        <v>589</v>
      </c>
      <c r="E45" s="27" t="s">
        <v>620</v>
      </c>
      <c r="F45" s="28" t="s">
        <v>621</v>
      </c>
      <c r="G45" s="29">
        <v>20</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10379</v>
      </c>
    </row>
    <row r="48" ht="79.2">
      <c r="A48" s="1" t="s">
        <v>596</v>
      </c>
      <c r="E48" s="27" t="s">
        <v>623</v>
      </c>
    </row>
    <row r="49" ht="26.4">
      <c r="A49" s="1" t="s">
        <v>587</v>
      </c>
      <c r="B49" s="1">
        <v>10</v>
      </c>
      <c r="C49" s="26" t="s">
        <v>3377</v>
      </c>
      <c r="D49" t="s">
        <v>589</v>
      </c>
      <c r="E49" s="27" t="s">
        <v>3378</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10380</v>
      </c>
    </row>
    <row r="52" ht="79.2">
      <c r="A52" s="1" t="s">
        <v>596</v>
      </c>
      <c r="E52" s="27" t="s">
        <v>623</v>
      </c>
    </row>
    <row r="53" ht="26.4">
      <c r="A53" s="1" t="s">
        <v>587</v>
      </c>
      <c r="B53" s="1">
        <v>11</v>
      </c>
      <c r="C53" s="26" t="s">
        <v>661</v>
      </c>
      <c r="D53" t="s">
        <v>589</v>
      </c>
      <c r="E53" s="27" t="s">
        <v>662</v>
      </c>
      <c r="F53" s="28" t="s">
        <v>607</v>
      </c>
      <c r="G53" s="29">
        <v>135</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10371</v>
      </c>
    </row>
    <row r="56" ht="79.2">
      <c r="A56" s="1" t="s">
        <v>596</v>
      </c>
      <c r="E56" s="27" t="s">
        <v>664</v>
      </c>
    </row>
    <row r="57" ht="26.4">
      <c r="A57" s="1" t="s">
        <v>587</v>
      </c>
      <c r="B57" s="1">
        <v>12</v>
      </c>
      <c r="C57" s="26" t="s">
        <v>627</v>
      </c>
      <c r="D57" t="s">
        <v>589</v>
      </c>
      <c r="E57" s="27" t="s">
        <v>628</v>
      </c>
      <c r="F57" s="28" t="s">
        <v>607</v>
      </c>
      <c r="G57" s="29">
        <v>135</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10371</v>
      </c>
    </row>
    <row r="60" ht="92.4">
      <c r="A60" s="1" t="s">
        <v>596</v>
      </c>
      <c r="E60" s="27" t="s">
        <v>630</v>
      </c>
    </row>
    <row r="61" ht="26.4">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10383</v>
      </c>
    </row>
    <row r="64" ht="132">
      <c r="A64" s="1" t="s">
        <v>596</v>
      </c>
      <c r="E64" s="27" t="s">
        <v>1384</v>
      </c>
    </row>
    <row r="65" ht="26.4">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10384</v>
      </c>
    </row>
    <row r="68" ht="39.6">
      <c r="A68" s="1" t="s">
        <v>596</v>
      </c>
      <c r="E68" s="27" t="s">
        <v>634</v>
      </c>
    </row>
    <row r="69" ht="26.4">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10384</v>
      </c>
    </row>
    <row r="72" ht="39.6">
      <c r="A72" s="1" t="s">
        <v>596</v>
      </c>
      <c r="E72" s="27" t="s">
        <v>637</v>
      </c>
    </row>
    <row r="73" ht="26.4">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10385</v>
      </c>
    </row>
    <row r="76" ht="105.6">
      <c r="A76" s="1" t="s">
        <v>596</v>
      </c>
      <c r="E76" s="27" t="s">
        <v>3059</v>
      </c>
    </row>
    <row r="77" ht="26.4">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10386</v>
      </c>
    </row>
    <row r="80" ht="118.8">
      <c r="A80" s="1" t="s">
        <v>596</v>
      </c>
      <c r="E80" s="27" t="s">
        <v>678</v>
      </c>
    </row>
    <row r="81" ht="26.4">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10308</v>
      </c>
    </row>
    <row r="84" ht="105.6">
      <c r="A84" s="1" t="s">
        <v>596</v>
      </c>
      <c r="E84" s="27" t="s">
        <v>10389</v>
      </c>
    </row>
    <row r="85" ht="26.4">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10390</v>
      </c>
    </row>
    <row r="88" ht="79.2">
      <c r="A88" s="1" t="s">
        <v>596</v>
      </c>
      <c r="E88" s="27" t="s">
        <v>623</v>
      </c>
    </row>
    <row r="89" ht="26.4">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10391</v>
      </c>
    </row>
    <row r="92" ht="79.2">
      <c r="A92" s="1" t="s">
        <v>596</v>
      </c>
      <c r="E92" s="27" t="s">
        <v>681</v>
      </c>
    </row>
    <row r="93" ht="26.4">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10390</v>
      </c>
    </row>
    <row r="96" ht="79.2">
      <c r="A96" s="1" t="s">
        <v>596</v>
      </c>
      <c r="E96" s="27" t="s">
        <v>3298</v>
      </c>
    </row>
    <row r="97" ht="26.4">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10392</v>
      </c>
    </row>
    <row r="100" ht="105.6">
      <c r="A100" s="1" t="s">
        <v>596</v>
      </c>
      <c r="E100" s="27" t="s">
        <v>3063</v>
      </c>
    </row>
    <row r="101" ht="26.4">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10393</v>
      </c>
    </row>
    <row r="104" ht="105.6">
      <c r="A104" s="1" t="s">
        <v>596</v>
      </c>
      <c r="E104" s="27" t="s">
        <v>684</v>
      </c>
    </row>
    <row r="105" ht="26.4">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10394</v>
      </c>
    </row>
    <row r="108" ht="79.2">
      <c r="A108" s="1" t="s">
        <v>596</v>
      </c>
      <c r="E108" s="27" t="s">
        <v>916</v>
      </c>
    </row>
    <row r="109" ht="26.4">
      <c r="A109" s="1" t="s">
        <v>587</v>
      </c>
      <c r="B109" s="1">
        <v>25</v>
      </c>
      <c r="C109" s="26" t="s">
        <v>969</v>
      </c>
      <c r="D109" t="s">
        <v>589</v>
      </c>
      <c r="E109" s="27" t="s">
        <v>970</v>
      </c>
      <c r="F109" s="28" t="s">
        <v>607</v>
      </c>
      <c r="G109" s="29">
        <v>64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10395</v>
      </c>
    </row>
    <row r="112" ht="79.2">
      <c r="A112" s="1" t="s">
        <v>596</v>
      </c>
      <c r="E112" s="27" t="s">
        <v>916</v>
      </c>
    </row>
    <row r="113" ht="26.4">
      <c r="A113" s="1" t="s">
        <v>587</v>
      </c>
      <c r="B113" s="1">
        <v>26</v>
      </c>
      <c r="C113" s="26" t="s">
        <v>3082</v>
      </c>
      <c r="D113" t="s">
        <v>589</v>
      </c>
      <c r="E113" s="27" t="s">
        <v>3083</v>
      </c>
      <c r="F113" s="28" t="s">
        <v>607</v>
      </c>
      <c r="G113" s="29">
        <v>245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10396</v>
      </c>
    </row>
    <row r="116" ht="79.2">
      <c r="A116" s="1" t="s">
        <v>596</v>
      </c>
      <c r="E116" s="27" t="s">
        <v>916</v>
      </c>
    </row>
    <row r="117" ht="26.4">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10399</v>
      </c>
    </row>
    <row r="120" ht="39.6">
      <c r="A120" s="1" t="s">
        <v>596</v>
      </c>
      <c r="E120" s="27" t="s">
        <v>1523</v>
      </c>
    </row>
    <row r="121" ht="26.4">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10394</v>
      </c>
    </row>
    <row r="124" ht="39.6">
      <c r="A124" s="1" t="s">
        <v>596</v>
      </c>
      <c r="E124" s="27" t="s">
        <v>1523</v>
      </c>
    </row>
    <row r="125" ht="26.4">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10400</v>
      </c>
    </row>
    <row r="128" ht="52.8">
      <c r="A128" s="1" t="s">
        <v>596</v>
      </c>
      <c r="E128" s="27" t="s">
        <v>3316</v>
      </c>
    </row>
    <row r="129" ht="26.4">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10400</v>
      </c>
    </row>
    <row r="132" ht="92.4">
      <c r="A132" s="1" t="s">
        <v>596</v>
      </c>
      <c r="E132" s="27" t="s">
        <v>920</v>
      </c>
    </row>
    <row r="133" ht="26.4">
      <c r="A133" s="1" t="s">
        <v>587</v>
      </c>
      <c r="B133" s="1">
        <v>31</v>
      </c>
      <c r="C133" s="26" t="s">
        <v>917</v>
      </c>
      <c r="D133" t="s">
        <v>589</v>
      </c>
      <c r="E133" s="27" t="s">
        <v>918</v>
      </c>
      <c r="F133" s="28" t="s">
        <v>621</v>
      </c>
      <c r="G133" s="29">
        <v>24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10401</v>
      </c>
    </row>
    <row r="136" ht="92.4">
      <c r="A136" s="1" t="s">
        <v>596</v>
      </c>
      <c r="E136" s="27" t="s">
        <v>920</v>
      </c>
    </row>
    <row r="137" ht="26.4">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10394</v>
      </c>
    </row>
    <row r="140" ht="92.4">
      <c r="A140" s="1" t="s">
        <v>596</v>
      </c>
      <c r="E140" s="27" t="s">
        <v>920</v>
      </c>
    </row>
    <row r="141" ht="26.4">
      <c r="A141" s="1" t="s">
        <v>587</v>
      </c>
      <c r="B141" s="1">
        <v>33</v>
      </c>
      <c r="C141" s="26" t="s">
        <v>3105</v>
      </c>
      <c r="D141" t="s">
        <v>589</v>
      </c>
      <c r="E141" s="27" t="s">
        <v>3106</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10402</v>
      </c>
    </row>
    <row r="144" ht="79.2">
      <c r="A144" s="1" t="s">
        <v>596</v>
      </c>
      <c r="E144" s="27" t="s">
        <v>3108</v>
      </c>
    </row>
    <row r="145" ht="26.4">
      <c r="A145" s="1" t="s">
        <v>587</v>
      </c>
      <c r="B145" s="1">
        <v>34</v>
      </c>
      <c r="C145" s="26" t="s">
        <v>1531</v>
      </c>
      <c r="D145" t="s">
        <v>589</v>
      </c>
      <c r="E145" s="27" t="s">
        <v>1532</v>
      </c>
      <c r="F145" s="28" t="s">
        <v>621</v>
      </c>
      <c r="G145" s="29">
        <v>50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10403</v>
      </c>
    </row>
    <row r="148" ht="92.4">
      <c r="A148" s="1" t="s">
        <v>596</v>
      </c>
      <c r="E148" s="27" t="s">
        <v>1534</v>
      </c>
    </row>
    <row r="149" ht="26.4">
      <c r="A149" s="1" t="s">
        <v>587</v>
      </c>
      <c r="B149" s="1">
        <v>35</v>
      </c>
      <c r="C149" s="26" t="s">
        <v>10404</v>
      </c>
      <c r="D149" t="s">
        <v>589</v>
      </c>
      <c r="E149" s="27" t="s">
        <v>10405</v>
      </c>
      <c r="F149" s="28" t="s">
        <v>607</v>
      </c>
      <c r="G149" s="29">
        <v>35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10406</v>
      </c>
    </row>
    <row r="152" ht="118.8">
      <c r="A152" s="1" t="s">
        <v>596</v>
      </c>
      <c r="E152" s="27" t="s">
        <v>6443</v>
      </c>
    </row>
    <row r="153" ht="26.4">
      <c r="A153" s="1" t="s">
        <v>587</v>
      </c>
      <c r="B153" s="1">
        <v>36</v>
      </c>
      <c r="C153" s="26" t="s">
        <v>10407</v>
      </c>
      <c r="D153" t="s">
        <v>589</v>
      </c>
      <c r="E153" s="27" t="s">
        <v>10408</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10409</v>
      </c>
    </row>
    <row r="156" ht="118.8">
      <c r="A156" s="1" t="s">
        <v>596</v>
      </c>
      <c r="E156" s="27" t="s">
        <v>10410</v>
      </c>
    </row>
    <row r="157" ht="26.4">
      <c r="A157" s="1" t="s">
        <v>587</v>
      </c>
      <c r="B157" s="1">
        <v>37</v>
      </c>
      <c r="C157" s="26" t="s">
        <v>6448</v>
      </c>
      <c r="D157" t="s">
        <v>589</v>
      </c>
      <c r="E157" s="27" t="s">
        <v>6449</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10411</v>
      </c>
    </row>
    <row r="160" ht="92.4">
      <c r="A160" s="1" t="s">
        <v>596</v>
      </c>
      <c r="E160" s="27" t="s">
        <v>6451</v>
      </c>
    </row>
    <row r="161" ht="26.4">
      <c r="A161" s="1" t="s">
        <v>587</v>
      </c>
      <c r="B161" s="1">
        <v>38</v>
      </c>
      <c r="C161" s="26" t="s">
        <v>10412</v>
      </c>
      <c r="D161" t="s">
        <v>589</v>
      </c>
      <c r="E161" s="27" t="s">
        <v>10413</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10414</v>
      </c>
    </row>
    <row r="164" ht="92.4">
      <c r="A164" s="1" t="s">
        <v>596</v>
      </c>
      <c r="E164" s="27" t="s">
        <v>6451</v>
      </c>
    </row>
    <row r="165" ht="26.4">
      <c r="A165" s="1" t="s">
        <v>587</v>
      </c>
      <c r="B165" s="1">
        <v>39</v>
      </c>
      <c r="C165" s="26" t="s">
        <v>10415</v>
      </c>
      <c r="D165" t="s">
        <v>589</v>
      </c>
      <c r="E165" s="27" t="s">
        <v>10416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10417</v>
      </c>
    </row>
    <row r="168" ht="92.4">
      <c r="A168" s="1" t="s">
        <v>596</v>
      </c>
      <c r="E168" s="27" t="s">
        <v>10418</v>
      </c>
    </row>
    <row r="169" ht="26.4">
      <c r="A169" s="1" t="s">
        <v>587</v>
      </c>
      <c r="B169" s="1">
        <v>40</v>
      </c>
      <c r="C169" s="26" t="s">
        <v>10419</v>
      </c>
      <c r="D169" t="s">
        <v>589</v>
      </c>
      <c r="E169" s="27" t="s">
        <v>10420</v>
      </c>
      <c r="F169" s="28" t="s">
        <v>621</v>
      </c>
      <c r="G169" s="29">
        <v>5</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10421</v>
      </c>
    </row>
    <row r="172" ht="92.4">
      <c r="A172" s="1" t="s">
        <v>596</v>
      </c>
      <c r="E172" s="27" t="s">
        <v>6455</v>
      </c>
    </row>
    <row r="173" ht="26.4">
      <c r="A173" s="1" t="s">
        <v>587</v>
      </c>
      <c r="B173" s="1">
        <v>41</v>
      </c>
      <c r="C173" s="26" t="s">
        <v>10422</v>
      </c>
      <c r="D173" t="s">
        <v>589</v>
      </c>
      <c r="E173" s="27" t="s">
        <v>10423</v>
      </c>
      <c r="F173" s="28" t="s">
        <v>621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10421</v>
      </c>
    </row>
    <row r="176" ht="79.2">
      <c r="A176" s="1" t="s">
        <v>596</v>
      </c>
      <c r="E176" s="27" t="s">
        <v>10424</v>
      </c>
    </row>
    <row r="177" ht="26.4">
      <c r="A177" s="1" t="s">
        <v>587</v>
      </c>
      <c r="B177" s="1">
        <v>42</v>
      </c>
      <c r="C177" s="26" t="s">
        <v>10425</v>
      </c>
      <c r="D177" t="s">
        <v>589</v>
      </c>
      <c r="E177" s="27" t="s">
        <v>10426</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10427</v>
      </c>
    </row>
    <row r="180" ht="105.6">
      <c r="A180" s="1" t="s">
        <v>596</v>
      </c>
      <c r="E180" s="27" t="s">
        <v>10302</v>
      </c>
    </row>
    <row r="181" ht="26.4">
      <c r="A181" s="1" t="s">
        <v>587</v>
      </c>
      <c r="B181" s="1">
        <v>43</v>
      </c>
      <c r="C181" s="26" t="s">
        <v>10428</v>
      </c>
      <c r="D181" t="s">
        <v>589</v>
      </c>
      <c r="E181" s="27" t="s">
        <v>10429</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10427</v>
      </c>
    </row>
    <row r="184" ht="105.6">
      <c r="A184" s="1" t="s">
        <v>596</v>
      </c>
      <c r="E184" s="27" t="s">
        <v>10305</v>
      </c>
    </row>
    <row r="185" ht="26.4">
      <c r="A185" s="1" t="s">
        <v>587</v>
      </c>
      <c r="B185" s="1">
        <v>44</v>
      </c>
      <c r="C185" s="26" t="s">
        <v>10430</v>
      </c>
      <c r="D185" t="s">
        <v>589</v>
      </c>
      <c r="E185" s="27" t="s">
        <v>10431</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10427</v>
      </c>
    </row>
    <row r="188" ht="92.4">
      <c r="A188" s="1" t="s">
        <v>596</v>
      </c>
      <c r="E188" s="27" t="s">
        <v>6458</v>
      </c>
    </row>
    <row r="189" ht="26.4">
      <c r="A189" s="1" t="s">
        <v>587</v>
      </c>
      <c r="B189" s="1">
        <v>45</v>
      </c>
      <c r="C189" s="26" t="s">
        <v>10432</v>
      </c>
      <c r="D189" t="s">
        <v>589</v>
      </c>
      <c r="E189" s="27" t="s">
        <v>10433</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10427</v>
      </c>
    </row>
    <row r="192" ht="92.4">
      <c r="A192" s="1" t="s">
        <v>596</v>
      </c>
      <c r="E192" s="27" t="s">
        <v>6458</v>
      </c>
    </row>
    <row r="193" ht="26.4">
      <c r="A193" s="1" t="s">
        <v>587</v>
      </c>
      <c r="B193" s="1">
        <v>46</v>
      </c>
      <c r="C193" s="26" t="s">
        <v>10434</v>
      </c>
      <c r="D193" t="s">
        <v>589</v>
      </c>
      <c r="E193" s="27" t="s">
        <v>10435</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3412</v>
      </c>
    </row>
    <row r="196" ht="118.8">
      <c r="A196" s="1" t="s">
        <v>596</v>
      </c>
      <c r="E196" s="27" t="s">
        <v>10436</v>
      </c>
    </row>
    <row r="197" ht="26.4">
      <c r="A197" s="1" t="s">
        <v>587</v>
      </c>
      <c r="B197" s="1">
        <v>47</v>
      </c>
      <c r="C197" s="26" t="s">
        <v>10437</v>
      </c>
      <c r="D197" t="s">
        <v>589</v>
      </c>
      <c r="E197" s="27" t="s">
        <v>10438</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3412</v>
      </c>
    </row>
    <row r="200" ht="118.8">
      <c r="A200" s="1" t="s">
        <v>596</v>
      </c>
      <c r="E200" s="27" t="s">
        <v>10436</v>
      </c>
    </row>
    <row r="201" ht="26.4">
      <c r="A201" s="1" t="s">
        <v>587</v>
      </c>
      <c r="B201" s="1">
        <v>48</v>
      </c>
      <c r="C201" s="26" t="s">
        <v>3167</v>
      </c>
      <c r="D201" t="s">
        <v>589</v>
      </c>
      <c r="E201" s="27" t="s">
        <v>3168</v>
      </c>
      <c r="F201" s="28" t="s">
        <v>621</v>
      </c>
      <c r="G201" s="29">
        <v>3</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10439</v>
      </c>
    </row>
    <row r="204" ht="92.4">
      <c r="A204" s="1" t="s">
        <v>596</v>
      </c>
      <c r="E204" s="27" t="s">
        <v>3170</v>
      </c>
    </row>
    <row r="205" ht="26.4">
      <c r="A205" s="1" t="s">
        <v>587</v>
      </c>
      <c r="B205" s="1">
        <v>49</v>
      </c>
      <c r="C205" s="26" t="s">
        <v>3337</v>
      </c>
      <c r="D205" t="s">
        <v>589</v>
      </c>
      <c r="E205" s="27" t="s">
        <v>3338</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10440</v>
      </c>
    </row>
    <row r="208" ht="92.4">
      <c r="A208" s="1" t="s">
        <v>596</v>
      </c>
      <c r="E208" s="27" t="s">
        <v>3170</v>
      </c>
    </row>
    <row r="209" ht="26.4">
      <c r="A209" s="1" t="s">
        <v>587</v>
      </c>
      <c r="B209" s="1">
        <v>50</v>
      </c>
      <c r="C209" s="26" t="s">
        <v>1545</v>
      </c>
      <c r="D209" t="s">
        <v>589</v>
      </c>
      <c r="E209" s="27" t="s">
        <v>1546</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3200</v>
      </c>
    </row>
    <row r="212" ht="105.6">
      <c r="A212" s="1" t="s">
        <v>596</v>
      </c>
      <c r="E212" s="27" t="s">
        <v>1548</v>
      </c>
    </row>
    <row r="213" ht="39.6">
      <c r="A213" s="1" t="s">
        <v>587</v>
      </c>
      <c r="B213" s="1">
        <v>51</v>
      </c>
      <c r="C213" s="26" t="s">
        <v>1549</v>
      </c>
      <c r="D213" t="s">
        <v>589</v>
      </c>
      <c r="E213" s="27" t="s">
        <v>1550</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10441</v>
      </c>
    </row>
    <row r="216" ht="105.6">
      <c r="A216" s="1" t="s">
        <v>596</v>
      </c>
      <c r="E216" s="27" t="s">
        <v>1548</v>
      </c>
    </row>
    <row r="217" ht="26.4">
      <c r="A217" s="1" t="s">
        <v>587</v>
      </c>
      <c r="B217" s="1">
        <v>52</v>
      </c>
      <c r="C217" s="26" t="s">
        <v>1552</v>
      </c>
      <c r="D217" t="s">
        <v>589</v>
      </c>
      <c r="E217" s="27" t="s">
        <v>1553</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3200</v>
      </c>
    </row>
    <row r="220" ht="92.4">
      <c r="A220" s="1" t="s">
        <v>596</v>
      </c>
      <c r="E220" s="27" t="s">
        <v>1555</v>
      </c>
    </row>
    <row r="221" ht="26.4">
      <c r="A221" s="1" t="s">
        <v>587</v>
      </c>
      <c r="B221" s="1">
        <v>53</v>
      </c>
      <c r="C221" s="26" t="s">
        <v>10442</v>
      </c>
      <c r="D221" t="s">
        <v>589</v>
      </c>
      <c r="E221" s="27" t="s">
        <v>10443</v>
      </c>
      <c r="F221" s="28" t="s">
        <v>621</v>
      </c>
      <c r="G221" s="29">
        <v>7</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10444</v>
      </c>
    </row>
    <row r="224" ht="79.2">
      <c r="A224" s="1" t="s">
        <v>596</v>
      </c>
      <c r="E224" s="27" t="s">
        <v>3201</v>
      </c>
    </row>
    <row r="225" ht="26.4">
      <c r="A225" s="1" t="s">
        <v>587</v>
      </c>
      <c r="B225" s="1">
        <v>54</v>
      </c>
      <c r="C225" s="26" t="s">
        <v>3189</v>
      </c>
      <c r="D225" t="s">
        <v>589</v>
      </c>
      <c r="E225" s="27" t="s">
        <v>3190</v>
      </c>
      <c r="F225" s="28" t="s">
        <v>621</v>
      </c>
      <c r="G225" s="29">
        <v>10</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10445</v>
      </c>
    </row>
    <row r="228" ht="79.2">
      <c r="A228" s="1" t="s">
        <v>596</v>
      </c>
      <c r="E228" s="27" t="s">
        <v>3192</v>
      </c>
    </row>
    <row r="229" ht="26.4">
      <c r="A229" s="1" t="s">
        <v>587</v>
      </c>
      <c r="B229" s="1">
        <v>55</v>
      </c>
      <c r="C229" s="26" t="s">
        <v>3195</v>
      </c>
      <c r="D229" t="s">
        <v>589</v>
      </c>
      <c r="E229" s="27" t="s">
        <v>3196</v>
      </c>
      <c r="F229" s="28" t="s">
        <v>621</v>
      </c>
      <c r="G229" s="29">
        <v>2</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3415</v>
      </c>
    </row>
    <row r="232" ht="79.2">
      <c r="A232" s="1" t="s">
        <v>596</v>
      </c>
      <c r="E232" s="27" t="s">
        <v>3192</v>
      </c>
    </row>
    <row r="233" ht="26.4">
      <c r="A233" s="1" t="s">
        <v>587</v>
      </c>
      <c r="B233" s="1">
        <v>56</v>
      </c>
      <c r="C233" s="26" t="s">
        <v>6468</v>
      </c>
      <c r="D233" t="s">
        <v>589</v>
      </c>
      <c r="E233" s="27" t="s">
        <v>6469</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3330</v>
      </c>
    </row>
    <row r="236" ht="79.2">
      <c r="A236" s="1" t="s">
        <v>596</v>
      </c>
      <c r="E236" s="27" t="s">
        <v>3201</v>
      </c>
    </row>
    <row r="237" ht="26.4">
      <c r="A237" s="1" t="s">
        <v>587</v>
      </c>
      <c r="B237" s="1">
        <v>57</v>
      </c>
      <c r="C237" s="26" t="s">
        <v>2940</v>
      </c>
      <c r="D237" t="s">
        <v>589</v>
      </c>
      <c r="E237" s="27" t="s">
        <v>2941</v>
      </c>
      <c r="F237" s="28" t="s">
        <v>835</v>
      </c>
      <c r="G237" s="29">
        <v>80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10446</v>
      </c>
    </row>
    <row r="240" ht="92.4">
      <c r="A240" s="1" t="s">
        <v>596</v>
      </c>
      <c r="E240" s="27" t="s">
        <v>2943</v>
      </c>
    </row>
    <row r="241" ht="26.4">
      <c r="A241" s="1" t="s">
        <v>587</v>
      </c>
      <c r="B241" s="1">
        <v>58</v>
      </c>
      <c r="C241" s="26" t="s">
        <v>1556</v>
      </c>
      <c r="D241" t="s">
        <v>589</v>
      </c>
      <c r="E241" s="27" t="s">
        <v>1557</v>
      </c>
      <c r="F241" s="28" t="s">
        <v>835</v>
      </c>
      <c r="G241" s="29">
        <v>24</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3205</v>
      </c>
    </row>
    <row r="244" ht="92.4">
      <c r="A244" s="1" t="s">
        <v>596</v>
      </c>
      <c r="E244" s="27" t="s">
        <v>1559</v>
      </c>
    </row>
    <row r="245" ht="26.4">
      <c r="A245" s="1" t="s">
        <v>587</v>
      </c>
      <c r="B245" s="1">
        <v>59</v>
      </c>
      <c r="C245" s="26" t="s">
        <v>1560</v>
      </c>
      <c r="D245" t="s">
        <v>589</v>
      </c>
      <c r="E245" s="27" t="s">
        <v>1561</v>
      </c>
      <c r="F245" s="28" t="s">
        <v>835</v>
      </c>
      <c r="G245" s="29">
        <v>16</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10311</v>
      </c>
    </row>
    <row r="248" ht="92.4">
      <c r="A248" s="1" t="s">
        <v>596</v>
      </c>
      <c r="E248" s="27" t="s">
        <v>1563</v>
      </c>
    </row>
    <row r="249" ht="26.4">
      <c r="A249" s="1" t="s">
        <v>587</v>
      </c>
      <c r="B249" s="1">
        <v>60</v>
      </c>
      <c r="C249" s="26" t="s">
        <v>1564</v>
      </c>
      <c r="D249" t="s">
        <v>589</v>
      </c>
      <c r="E249" s="27" t="s">
        <v>1565</v>
      </c>
      <c r="F249" s="28" t="s">
        <v>835</v>
      </c>
      <c r="G249" s="29">
        <v>8</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3206</v>
      </c>
    </row>
    <row r="252" ht="92.4">
      <c r="A252" s="1" t="s">
        <v>596</v>
      </c>
      <c r="E252" s="27" t="s">
        <v>1566</v>
      </c>
    </row>
    <row r="253" ht="26.4">
      <c r="A253" s="1" t="s">
        <v>587</v>
      </c>
      <c r="B253" s="1">
        <v>61</v>
      </c>
      <c r="C253" s="26" t="s">
        <v>6472</v>
      </c>
      <c r="D253" t="s">
        <v>589</v>
      </c>
      <c r="E253" s="27" t="s">
        <v>6473</v>
      </c>
      <c r="F253" s="28" t="s">
        <v>835</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3413</v>
      </c>
    </row>
    <row r="256" ht="92.4">
      <c r="A256" s="1" t="s">
        <v>596</v>
      </c>
      <c r="E256" s="27" t="s">
        <v>6474</v>
      </c>
    </row>
    <row r="257" ht="26.4">
      <c r="A257" s="1" t="s">
        <v>587</v>
      </c>
      <c r="B257" s="1">
        <v>62</v>
      </c>
      <c r="C257" s="26" t="s">
        <v>10447</v>
      </c>
      <c r="D257" t="s">
        <v>589</v>
      </c>
      <c r="E257" s="27" t="s">
        <v>10448</v>
      </c>
      <c r="F257" s="28" t="s">
        <v>621</v>
      </c>
      <c r="G257" s="29">
        <v>10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10449</v>
      </c>
    </row>
    <row r="260" ht="105.6">
      <c r="A260" s="1" t="s">
        <v>596</v>
      </c>
      <c r="E260" s="27" t="s">
        <v>10450</v>
      </c>
    </row>
    <row r="261">
      <c r="A261" s="1" t="s">
        <v>587</v>
      </c>
      <c r="B261" s="1">
        <v>63</v>
      </c>
      <c r="C261" s="26" t="s">
        <v>3508</v>
      </c>
      <c r="D261" t="s">
        <v>589</v>
      </c>
      <c r="E261" s="27" t="s">
        <v>3509</v>
      </c>
      <c r="F261" s="28" t="s">
        <v>621</v>
      </c>
      <c r="G261" s="29">
        <v>1</v>
      </c>
      <c r="H261" s="28">
        <v>0</v>
      </c>
      <c r="I261" s="30">
        <f>ROUND(G261*H261,P4)</f>
        <v>0</v>
      </c>
      <c r="L261" s="30">
        <v>0</v>
      </c>
      <c r="M261" s="24">
        <f>ROUND(G261*L261,P4)</f>
        <v>0</v>
      </c>
      <c r="N261" s="25" t="s">
        <v>3227</v>
      </c>
      <c r="O261" s="31">
        <f>M261*AA261</f>
        <v>0</v>
      </c>
      <c r="P261" s="1">
        <v>3</v>
      </c>
      <c r="AA261" s="1">
        <f>IF(P261=1,$O$3,IF(P261=2,$O$4,$O$5))</f>
        <v>0</v>
      </c>
    </row>
    <row r="262">
      <c r="A262" s="1" t="s">
        <v>593</v>
      </c>
      <c r="E262" s="27" t="s">
        <v>589</v>
      </c>
    </row>
    <row r="263" ht="26.4">
      <c r="A263" s="1" t="s">
        <v>594</v>
      </c>
      <c r="E263" s="32" t="s">
        <v>10451</v>
      </c>
    </row>
    <row r="264" ht="132">
      <c r="A264" s="1" t="s">
        <v>596</v>
      </c>
      <c r="E264" s="27" t="s">
        <v>10452</v>
      </c>
    </row>
    <row r="265">
      <c r="A265" s="1" t="s">
        <v>587</v>
      </c>
      <c r="B265" s="1">
        <v>64</v>
      </c>
      <c r="C265" s="26" t="s">
        <v>3511</v>
      </c>
      <c r="D265" t="s">
        <v>589</v>
      </c>
      <c r="E265" s="27" t="s">
        <v>10453</v>
      </c>
      <c r="F265" s="28" t="s">
        <v>621</v>
      </c>
      <c r="G265" s="29">
        <v>1</v>
      </c>
      <c r="H265" s="28">
        <v>0</v>
      </c>
      <c r="I265" s="30">
        <f>ROUND(G265*H265,P4)</f>
        <v>0</v>
      </c>
      <c r="L265" s="30">
        <v>0</v>
      </c>
      <c r="M265" s="24">
        <f>ROUND(G265*L265,P4)</f>
        <v>0</v>
      </c>
      <c r="N265" s="25" t="s">
        <v>3227</v>
      </c>
      <c r="O265" s="31">
        <f>M265*AA265</f>
        <v>0</v>
      </c>
      <c r="P265" s="1">
        <v>3</v>
      </c>
      <c r="AA265" s="1">
        <f>IF(P265=1,$O$3,IF(P265=2,$O$4,$O$5))</f>
        <v>0</v>
      </c>
    </row>
    <row r="266">
      <c r="A266" s="1" t="s">
        <v>593</v>
      </c>
      <c r="E266" s="27" t="s">
        <v>589</v>
      </c>
    </row>
    <row r="267" ht="26.4">
      <c r="A267" s="1" t="s">
        <v>594</v>
      </c>
      <c r="E267" s="32" t="s">
        <v>10454</v>
      </c>
    </row>
    <row r="268" ht="132">
      <c r="A268" s="1" t="s">
        <v>596</v>
      </c>
      <c r="E268" s="27" t="s">
        <v>10452</v>
      </c>
    </row>
    <row r="269" ht="26.4">
      <c r="A269" s="1" t="s">
        <v>587</v>
      </c>
      <c r="B269" s="1">
        <v>65</v>
      </c>
      <c r="C269" s="26" t="s">
        <v>10455</v>
      </c>
      <c r="D269" t="s">
        <v>589</v>
      </c>
      <c r="E269" s="27" t="s">
        <v>10456</v>
      </c>
      <c r="F269" s="28" t="s">
        <v>621</v>
      </c>
      <c r="G269" s="29">
        <v>1</v>
      </c>
      <c r="H269" s="28">
        <v>0</v>
      </c>
      <c r="I269" s="30">
        <f>ROUND(G269*H269,P4)</f>
        <v>0</v>
      </c>
      <c r="L269" s="30">
        <v>0</v>
      </c>
      <c r="M269" s="24">
        <f>ROUND(G269*L269,P4)</f>
        <v>0</v>
      </c>
      <c r="N269" s="25" t="s">
        <v>3227</v>
      </c>
      <c r="O269" s="31">
        <f>M269*AA269</f>
        <v>0</v>
      </c>
      <c r="P269" s="1">
        <v>3</v>
      </c>
      <c r="AA269" s="1">
        <f>IF(P269=1,$O$3,IF(P269=2,$O$4,$O$5))</f>
        <v>0</v>
      </c>
    </row>
    <row r="270">
      <c r="A270" s="1" t="s">
        <v>593</v>
      </c>
      <c r="E270" s="27" t="s">
        <v>589</v>
      </c>
    </row>
    <row r="271" ht="26.4">
      <c r="A271" s="1" t="s">
        <v>594</v>
      </c>
      <c r="E271" s="32" t="s">
        <v>10457</v>
      </c>
    </row>
    <row r="272" ht="132">
      <c r="A272" s="1" t="s">
        <v>596</v>
      </c>
      <c r="E272" s="27" t="s">
        <v>641</v>
      </c>
    </row>
    <row r="273">
      <c r="A273" s="1" t="s">
        <v>584</v>
      </c>
      <c r="C273" s="22" t="s">
        <v>2018</v>
      </c>
      <c r="E273" s="23" t="s">
        <v>3249</v>
      </c>
      <c r="L273" s="24">
        <f>SUMIFS(L274:L277,A274:A277,"P")</f>
        <v>0</v>
      </c>
      <c r="M273" s="24">
        <f>SUMIFS(M274:M277,A274:A277,"P")</f>
        <v>0</v>
      </c>
      <c r="N273" s="25"/>
    </row>
    <row r="274" ht="26.4">
      <c r="A274" s="1" t="s">
        <v>587</v>
      </c>
      <c r="B274" s="1">
        <v>66</v>
      </c>
      <c r="C274" s="26" t="s">
        <v>3664</v>
      </c>
      <c r="D274" t="s">
        <v>589</v>
      </c>
      <c r="E274" s="27" t="s">
        <v>3665</v>
      </c>
      <c r="F274" s="28" t="s">
        <v>591</v>
      </c>
      <c r="G274" s="29">
        <v>1</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4">
      <c r="A276" s="1" t="s">
        <v>594</v>
      </c>
      <c r="E276" s="32" t="s">
        <v>10458</v>
      </c>
    </row>
    <row r="277" ht="145.2">
      <c r="A277" s="1" t="s">
        <v>596</v>
      </c>
      <c r="E277" s="27" t="s">
        <v>3668</v>
      </c>
    </row>
    <row r="278">
      <c r="A278" s="1" t="s">
        <v>584</v>
      </c>
      <c r="C278" s="22" t="s">
        <v>690</v>
      </c>
      <c r="E278" s="23" t="s">
        <v>691</v>
      </c>
      <c r="L278" s="24">
        <f>SUMIFS(L279:L298,A279:A298,"P")</f>
        <v>0</v>
      </c>
      <c r="M278" s="24">
        <f>SUMIFS(M279:M298,A279:A298,"P")</f>
        <v>0</v>
      </c>
      <c r="N278" s="25"/>
    </row>
    <row r="279" ht="39.6">
      <c r="A279" s="1" t="s">
        <v>587</v>
      </c>
      <c r="B279" s="1">
        <v>67</v>
      </c>
      <c r="C279" s="26" t="s">
        <v>692</v>
      </c>
      <c r="D279" t="s">
        <v>693</v>
      </c>
      <c r="E279" s="27" t="s">
        <v>694</v>
      </c>
      <c r="F279" s="28" t="s">
        <v>695</v>
      </c>
      <c r="G279" s="29">
        <v>13</v>
      </c>
      <c r="H279" s="28">
        <v>0</v>
      </c>
      <c r="I279" s="30">
        <f>ROUND(G279*H279,P4)</f>
        <v>0</v>
      </c>
      <c r="L279" s="30">
        <v>0</v>
      </c>
      <c r="M279" s="24">
        <f>ROUND(G279*L279,P4)</f>
        <v>0</v>
      </c>
      <c r="N279" s="25" t="s">
        <v>589</v>
      </c>
      <c r="O279" s="31">
        <f>M279*AA279</f>
        <v>0</v>
      </c>
      <c r="P279" s="1">
        <v>3</v>
      </c>
      <c r="AA279" s="1">
        <f>IF(P279=1,$O$3,IF(P279=2,$O$4,$O$5))</f>
        <v>0</v>
      </c>
    </row>
    <row r="280" ht="39.6">
      <c r="A280" s="1" t="s">
        <v>593</v>
      </c>
      <c r="E280" s="27" t="s">
        <v>696</v>
      </c>
    </row>
    <row r="281" ht="26.4">
      <c r="A281" s="1" t="s">
        <v>594</v>
      </c>
      <c r="E281" s="32" t="s">
        <v>10459</v>
      </c>
    </row>
    <row r="282" ht="158.4">
      <c r="A282" s="1" t="s">
        <v>596</v>
      </c>
      <c r="E282" s="27" t="s">
        <v>698</v>
      </c>
    </row>
    <row r="283" ht="39.6">
      <c r="A283" s="1" t="s">
        <v>587</v>
      </c>
      <c r="B283" s="1">
        <v>68</v>
      </c>
      <c r="C283" s="26" t="s">
        <v>699</v>
      </c>
      <c r="D283" t="s">
        <v>700</v>
      </c>
      <c r="E283" s="27" t="s">
        <v>701</v>
      </c>
      <c r="F283" s="28" t="s">
        <v>695</v>
      </c>
      <c r="G283" s="29">
        <v>2</v>
      </c>
      <c r="H283" s="28">
        <v>0</v>
      </c>
      <c r="I283" s="30">
        <f>ROUND(G283*H283,P4)</f>
        <v>0</v>
      </c>
      <c r="L283" s="30">
        <v>0</v>
      </c>
      <c r="M283" s="24">
        <f>ROUND(G283*L283,P4)</f>
        <v>0</v>
      </c>
      <c r="N283" s="25" t="s">
        <v>589</v>
      </c>
      <c r="O283" s="31">
        <f>M283*AA283</f>
        <v>0</v>
      </c>
      <c r="P283" s="1">
        <v>3</v>
      </c>
      <c r="AA283" s="1">
        <f>IF(P283=1,$O$3,IF(P283=2,$O$4,$O$5))</f>
        <v>0</v>
      </c>
    </row>
    <row r="284" ht="39.6">
      <c r="A284" s="1" t="s">
        <v>593</v>
      </c>
      <c r="E284" s="27" t="s">
        <v>702</v>
      </c>
    </row>
    <row r="285" ht="26.4">
      <c r="A285" s="1" t="s">
        <v>594</v>
      </c>
      <c r="E285" s="32" t="s">
        <v>3141</v>
      </c>
    </row>
    <row r="286" ht="158.4">
      <c r="A286" s="1" t="s">
        <v>596</v>
      </c>
      <c r="E286" s="27" t="s">
        <v>698</v>
      </c>
    </row>
    <row r="287" ht="26.4">
      <c r="A287" s="1" t="s">
        <v>587</v>
      </c>
      <c r="B287" s="1">
        <v>69</v>
      </c>
      <c r="C287" s="26" t="s">
        <v>1458</v>
      </c>
      <c r="D287" t="s">
        <v>1459</v>
      </c>
      <c r="E287" s="27" t="s">
        <v>1460</v>
      </c>
      <c r="F287" s="28" t="s">
        <v>695</v>
      </c>
      <c r="G287" s="29">
        <v>0.10000000000000001</v>
      </c>
      <c r="H287" s="28">
        <v>0</v>
      </c>
      <c r="I287" s="30">
        <f>ROUND(G287*H287,P4)</f>
        <v>0</v>
      </c>
      <c r="L287" s="30">
        <v>0</v>
      </c>
      <c r="M287" s="24">
        <f>ROUND(G287*L287,P4)</f>
        <v>0</v>
      </c>
      <c r="N287" s="25" t="s">
        <v>589</v>
      </c>
      <c r="O287" s="31">
        <f>M287*AA287</f>
        <v>0</v>
      </c>
      <c r="P287" s="1">
        <v>3</v>
      </c>
      <c r="AA287" s="1">
        <f>IF(P287=1,$O$3,IF(P287=2,$O$4,$O$5))</f>
        <v>0</v>
      </c>
    </row>
    <row r="288" ht="26.4">
      <c r="A288" s="1" t="s">
        <v>593</v>
      </c>
      <c r="E288" s="27" t="s">
        <v>3689</v>
      </c>
    </row>
    <row r="289" ht="26.4">
      <c r="A289" s="1" t="s">
        <v>594</v>
      </c>
      <c r="E289" s="32" t="s">
        <v>10460</v>
      </c>
    </row>
    <row r="290" ht="158.4">
      <c r="A290" s="1" t="s">
        <v>596</v>
      </c>
      <c r="E290" s="27" t="s">
        <v>698</v>
      </c>
    </row>
    <row r="291" ht="39.6">
      <c r="A291" s="1" t="s">
        <v>587</v>
      </c>
      <c r="B291" s="1">
        <v>70</v>
      </c>
      <c r="C291" s="26" t="s">
        <v>704</v>
      </c>
      <c r="D291" t="s">
        <v>705</v>
      </c>
      <c r="E291" s="27" t="s">
        <v>706</v>
      </c>
      <c r="F291" s="28" t="s">
        <v>695</v>
      </c>
      <c r="G291" s="29">
        <v>0.050000000000000003</v>
      </c>
      <c r="H291" s="28">
        <v>0</v>
      </c>
      <c r="I291" s="30">
        <f>ROUND(G291*H291,P4)</f>
        <v>0</v>
      </c>
      <c r="L291" s="30">
        <v>0</v>
      </c>
      <c r="M291" s="24">
        <f>ROUND(G291*L291,P4)</f>
        <v>0</v>
      </c>
      <c r="N291" s="25" t="s">
        <v>589</v>
      </c>
      <c r="O291" s="31">
        <f>M291*AA291</f>
        <v>0</v>
      </c>
      <c r="P291" s="1">
        <v>3</v>
      </c>
      <c r="AA291" s="1">
        <f>IF(P291=1,$O$3,IF(P291=2,$O$4,$O$5))</f>
        <v>0</v>
      </c>
    </row>
    <row r="292" ht="39.6">
      <c r="A292" s="1" t="s">
        <v>593</v>
      </c>
      <c r="E292" s="27" t="s">
        <v>707</v>
      </c>
    </row>
    <row r="293" ht="26.4">
      <c r="A293" s="1" t="s">
        <v>594</v>
      </c>
      <c r="E293" s="32" t="s">
        <v>10461</v>
      </c>
    </row>
    <row r="294" ht="158.4">
      <c r="A294" s="1" t="s">
        <v>596</v>
      </c>
      <c r="E294" s="27" t="s">
        <v>698</v>
      </c>
    </row>
    <row r="295" ht="26.4">
      <c r="A295" s="1" t="s">
        <v>587</v>
      </c>
      <c r="B295" s="1">
        <v>71</v>
      </c>
      <c r="C295" s="26" t="s">
        <v>1952</v>
      </c>
      <c r="D295" t="s">
        <v>1953</v>
      </c>
      <c r="E295" s="27" t="s">
        <v>1954</v>
      </c>
      <c r="F295" s="28" t="s">
        <v>695</v>
      </c>
      <c r="G295" s="29">
        <v>0.050000000000000003</v>
      </c>
      <c r="H295" s="28">
        <v>0</v>
      </c>
      <c r="I295" s="30">
        <f>ROUND(G295*H295,P4)</f>
        <v>0</v>
      </c>
      <c r="L295" s="30">
        <v>0</v>
      </c>
      <c r="M295" s="24">
        <f>ROUND(G295*L295,P4)</f>
        <v>0</v>
      </c>
      <c r="N295" s="25" t="s">
        <v>589</v>
      </c>
      <c r="O295" s="31">
        <f>M295*AA295</f>
        <v>0</v>
      </c>
      <c r="P295" s="1">
        <v>3</v>
      </c>
      <c r="AA295" s="1">
        <f>IF(P295=1,$O$3,IF(P295=2,$O$4,$O$5))</f>
        <v>0</v>
      </c>
    </row>
    <row r="296" ht="39.6">
      <c r="A296" s="1" t="s">
        <v>593</v>
      </c>
      <c r="E296" s="27" t="s">
        <v>3706</v>
      </c>
    </row>
    <row r="297" ht="26.4">
      <c r="A297" s="1" t="s">
        <v>594</v>
      </c>
      <c r="E297" s="32" t="s">
        <v>10461</v>
      </c>
    </row>
    <row r="298" ht="158.4">
      <c r="A298" s="1" t="s">
        <v>596</v>
      </c>
      <c r="E29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10462</v>
      </c>
      <c r="E8" s="23" t="s">
        <v>497</v>
      </c>
      <c r="L8" s="24">
        <f>L9+L26+L31+L116</f>
        <v>0</v>
      </c>
      <c r="M8" s="24">
        <f>M9+M26+M31+M116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10463</v>
      </c>
    </row>
    <row r="13" ht="52.8">
      <c r="A13" s="1" t="s">
        <v>596</v>
      </c>
      <c r="E13" s="27" t="s">
        <v>2992</v>
      </c>
    </row>
    <row r="14" ht="26.4">
      <c r="A14" s="1" t="s">
        <v>587</v>
      </c>
      <c r="B14" s="1">
        <v>2</v>
      </c>
      <c r="C14" s="26" t="s">
        <v>2993</v>
      </c>
      <c r="D14" t="s">
        <v>589</v>
      </c>
      <c r="E14" s="27" t="s">
        <v>2994</v>
      </c>
      <c r="F14" s="28" t="s">
        <v>591</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10464</v>
      </c>
    </row>
    <row r="17" ht="369.6">
      <c r="A17" s="1" t="s">
        <v>596</v>
      </c>
      <c r="E17" s="27" t="s">
        <v>2554</v>
      </c>
    </row>
    <row r="18" ht="26.4">
      <c r="A18" s="1" t="s">
        <v>587</v>
      </c>
      <c r="B18" s="1">
        <v>3</v>
      </c>
      <c r="C18" s="26" t="s">
        <v>609</v>
      </c>
      <c r="D18" t="s">
        <v>589</v>
      </c>
      <c r="E18" s="27" t="s">
        <v>610</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10465</v>
      </c>
    </row>
    <row r="21" ht="264">
      <c r="A21" s="1" t="s">
        <v>596</v>
      </c>
      <c r="E21" s="27" t="s">
        <v>611</v>
      </c>
    </row>
    <row r="22" ht="26.4">
      <c r="A22" s="1" t="s">
        <v>587</v>
      </c>
      <c r="B22" s="1">
        <v>4</v>
      </c>
      <c r="C22" s="26" t="s">
        <v>2570</v>
      </c>
      <c r="D22" t="s">
        <v>589</v>
      </c>
      <c r="E22" s="27" t="s">
        <v>2571</v>
      </c>
      <c r="F22" s="28" t="s">
        <v>614</v>
      </c>
      <c r="G22" s="29">
        <v>15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10463</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10466</v>
      </c>
    </row>
    <row r="30" ht="79.2">
      <c r="A30" s="1" t="s">
        <v>596</v>
      </c>
      <c r="E30" s="27" t="s">
        <v>3002</v>
      </c>
    </row>
    <row r="31">
      <c r="A31" s="1" t="s">
        <v>584</v>
      </c>
      <c r="C31" s="22" t="s">
        <v>617</v>
      </c>
      <c r="E31" s="23" t="s">
        <v>3009</v>
      </c>
      <c r="L31" s="24">
        <f>SUMIFS(L32:L115,A32:A115,"P")</f>
        <v>0</v>
      </c>
      <c r="M31" s="24">
        <f>SUMIFS(M32:M115,A32:A115,"P")</f>
        <v>0</v>
      </c>
      <c r="N31" s="25"/>
    </row>
    <row r="32" ht="26.4">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10465</v>
      </c>
    </row>
    <row r="35" ht="79.2">
      <c r="A35" s="1" t="s">
        <v>596</v>
      </c>
      <c r="E35" s="27" t="s">
        <v>623</v>
      </c>
    </row>
    <row r="36" ht="26.4">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10467</v>
      </c>
    </row>
    <row r="39" ht="79.2">
      <c r="A39" s="1" t="s">
        <v>596</v>
      </c>
      <c r="E39" s="27" t="s">
        <v>623</v>
      </c>
    </row>
    <row r="40" ht="26.4">
      <c r="A40" s="1" t="s">
        <v>587</v>
      </c>
      <c r="B40" s="1">
        <v>8</v>
      </c>
      <c r="C40" s="26" t="s">
        <v>661</v>
      </c>
      <c r="D40" t="s">
        <v>589</v>
      </c>
      <c r="E40" s="27" t="s">
        <v>662</v>
      </c>
      <c r="F40" s="28" t="s">
        <v>607</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10463</v>
      </c>
    </row>
    <row r="43" ht="79.2">
      <c r="A43" s="1" t="s">
        <v>596</v>
      </c>
      <c r="E43" s="27" t="s">
        <v>664</v>
      </c>
    </row>
    <row r="44" ht="26.4">
      <c r="A44" s="1" t="s">
        <v>587</v>
      </c>
      <c r="B44" s="1">
        <v>9</v>
      </c>
      <c r="C44" s="26" t="s">
        <v>627</v>
      </c>
      <c r="D44" t="s">
        <v>589</v>
      </c>
      <c r="E44" s="27" t="s">
        <v>628</v>
      </c>
      <c r="F44" s="28" t="s">
        <v>607</v>
      </c>
      <c r="G44" s="29">
        <v>15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10463</v>
      </c>
    </row>
    <row r="47" ht="92.4">
      <c r="A47" s="1" t="s">
        <v>596</v>
      </c>
      <c r="E47" s="27" t="s">
        <v>630</v>
      </c>
    </row>
    <row r="48" ht="26.4">
      <c r="A48" s="1" t="s">
        <v>587</v>
      </c>
      <c r="B48" s="1">
        <v>10</v>
      </c>
      <c r="C48" s="26" t="s">
        <v>6420</v>
      </c>
      <c r="D48" t="s">
        <v>589</v>
      </c>
      <c r="E48" s="27" t="s">
        <v>6421</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10464</v>
      </c>
    </row>
    <row r="51" ht="132">
      <c r="A51" s="1" t="s">
        <v>596</v>
      </c>
      <c r="E51" s="27" t="s">
        <v>1384</v>
      </c>
    </row>
    <row r="52" ht="26.4">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10468</v>
      </c>
    </row>
    <row r="55" ht="105.6">
      <c r="A55" s="1" t="s">
        <v>596</v>
      </c>
      <c r="E55" s="27" t="s">
        <v>1389</v>
      </c>
    </row>
    <row r="56" ht="26.4">
      <c r="A56" s="1" t="s">
        <v>587</v>
      </c>
      <c r="B56" s="1">
        <v>12</v>
      </c>
      <c r="C56" s="26" t="s">
        <v>2298</v>
      </c>
      <c r="D56" t="s">
        <v>589</v>
      </c>
      <c r="E56" s="27" t="s">
        <v>2299</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10467</v>
      </c>
    </row>
    <row r="59" ht="39.6">
      <c r="A59" s="1" t="s">
        <v>596</v>
      </c>
      <c r="E59" s="27" t="s">
        <v>634</v>
      </c>
    </row>
    <row r="60" ht="26.4">
      <c r="A60" s="1" t="s">
        <v>587</v>
      </c>
      <c r="B60" s="1">
        <v>13</v>
      </c>
      <c r="C60" s="26" t="s">
        <v>1390</v>
      </c>
      <c r="D60" t="s">
        <v>589</v>
      </c>
      <c r="E60" s="27" t="s">
        <v>1391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10467</v>
      </c>
    </row>
    <row r="63" ht="39.6">
      <c r="A63" s="1" t="s">
        <v>596</v>
      </c>
      <c r="E63" s="27" t="s">
        <v>637</v>
      </c>
    </row>
    <row r="64" ht="26.4">
      <c r="A64" s="1" t="s">
        <v>587</v>
      </c>
      <c r="B64" s="1">
        <v>14</v>
      </c>
      <c r="C64" s="26" t="s">
        <v>3082</v>
      </c>
      <c r="D64" t="s">
        <v>589</v>
      </c>
      <c r="E64" s="27" t="s">
        <v>3083</v>
      </c>
      <c r="F64" s="28" t="s">
        <v>607</v>
      </c>
      <c r="G64" s="29">
        <v>80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10469</v>
      </c>
    </row>
    <row r="67" ht="79.2">
      <c r="A67" s="1" t="s">
        <v>596</v>
      </c>
      <c r="E67" s="27" t="s">
        <v>916</v>
      </c>
    </row>
    <row r="68" ht="26.4">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10470</v>
      </c>
    </row>
    <row r="71" ht="92.4">
      <c r="A71" s="1" t="s">
        <v>596</v>
      </c>
      <c r="E71" s="27" t="s">
        <v>920</v>
      </c>
    </row>
    <row r="72" ht="26.4">
      <c r="A72" s="1" t="s">
        <v>587</v>
      </c>
      <c r="B72" s="1">
        <v>16</v>
      </c>
      <c r="C72" s="26" t="s">
        <v>3105</v>
      </c>
      <c r="D72" t="s">
        <v>589</v>
      </c>
      <c r="E72" s="27" t="s">
        <v>3106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10471</v>
      </c>
    </row>
    <row r="75" ht="79.2">
      <c r="A75" s="1" t="s">
        <v>596</v>
      </c>
      <c r="E75" s="27" t="s">
        <v>3108</v>
      </c>
    </row>
    <row r="76" ht="26.4">
      <c r="A76" s="1" t="s">
        <v>587</v>
      </c>
      <c r="B76" s="1">
        <v>17</v>
      </c>
      <c r="C76" s="26" t="s">
        <v>1531</v>
      </c>
      <c r="D76" t="s">
        <v>589</v>
      </c>
      <c r="E76" s="27" t="s">
        <v>1532</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10470</v>
      </c>
    </row>
    <row r="79" ht="92.4">
      <c r="A79" s="1" t="s">
        <v>596</v>
      </c>
      <c r="E79" s="27" t="s">
        <v>1534</v>
      </c>
    </row>
    <row r="80" ht="26.4">
      <c r="A80" s="1" t="s">
        <v>587</v>
      </c>
      <c r="B80" s="1">
        <v>18</v>
      </c>
      <c r="C80" s="26" t="s">
        <v>10472</v>
      </c>
      <c r="D80" t="s">
        <v>589</v>
      </c>
      <c r="E80" s="27" t="s">
        <v>10473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3391</v>
      </c>
    </row>
    <row r="83" ht="92.4">
      <c r="A83" s="1" t="s">
        <v>596</v>
      </c>
      <c r="E83" s="27" t="s">
        <v>10474</v>
      </c>
    </row>
    <row r="84" ht="26.4">
      <c r="A84" s="1" t="s">
        <v>587</v>
      </c>
      <c r="B84" s="1">
        <v>19</v>
      </c>
      <c r="C84" s="26" t="s">
        <v>3167</v>
      </c>
      <c r="D84" t="s">
        <v>589</v>
      </c>
      <c r="E84" s="27" t="s">
        <v>3168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3200</v>
      </c>
    </row>
    <row r="87" ht="92.4">
      <c r="A87" s="1" t="s">
        <v>596</v>
      </c>
      <c r="E87" s="27" t="s">
        <v>3170</v>
      </c>
    </row>
    <row r="88" ht="26.4">
      <c r="A88" s="1" t="s">
        <v>587</v>
      </c>
      <c r="B88" s="1">
        <v>20</v>
      </c>
      <c r="C88" s="26" t="s">
        <v>6499</v>
      </c>
      <c r="D88" t="s">
        <v>589</v>
      </c>
      <c r="E88" s="27" t="s">
        <v>6500</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3200</v>
      </c>
    </row>
    <row r="91" ht="105.6">
      <c r="A91" s="1" t="s">
        <v>596</v>
      </c>
      <c r="E91" s="27" t="s">
        <v>1548</v>
      </c>
    </row>
    <row r="92" ht="26.4">
      <c r="A92" s="1" t="s">
        <v>587</v>
      </c>
      <c r="B92" s="1">
        <v>21</v>
      </c>
      <c r="C92" s="26" t="s">
        <v>1552</v>
      </c>
      <c r="D92" t="s">
        <v>589</v>
      </c>
      <c r="E92" s="27" t="s">
        <v>1553</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3200</v>
      </c>
    </row>
    <row r="95" ht="92.4">
      <c r="A95" s="1" t="s">
        <v>596</v>
      </c>
      <c r="E95" s="27" t="s">
        <v>1555</v>
      </c>
    </row>
    <row r="96" ht="26.4">
      <c r="A96" s="1" t="s">
        <v>587</v>
      </c>
      <c r="B96" s="1">
        <v>22</v>
      </c>
      <c r="C96" s="26" t="s">
        <v>3189</v>
      </c>
      <c r="D96" t="s">
        <v>589</v>
      </c>
      <c r="E96" s="27" t="s">
        <v>3190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10475</v>
      </c>
    </row>
    <row r="99" ht="79.2">
      <c r="A99" s="1" t="s">
        <v>596</v>
      </c>
      <c r="E99" s="27" t="s">
        <v>3192</v>
      </c>
    </row>
    <row r="100" ht="26.4">
      <c r="A100" s="1" t="s">
        <v>587</v>
      </c>
      <c r="B100" s="1">
        <v>23</v>
      </c>
      <c r="C100" s="26" t="s">
        <v>2940</v>
      </c>
      <c r="D100" t="s">
        <v>589</v>
      </c>
      <c r="E100" s="27" t="s">
        <v>2941</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3205</v>
      </c>
    </row>
    <row r="103" ht="92.4">
      <c r="A103" s="1" t="s">
        <v>596</v>
      </c>
      <c r="E103" s="27" t="s">
        <v>2943</v>
      </c>
    </row>
    <row r="104" ht="26.4">
      <c r="A104" s="1" t="s">
        <v>587</v>
      </c>
      <c r="B104" s="1">
        <v>24</v>
      </c>
      <c r="C104" s="26" t="s">
        <v>1556</v>
      </c>
      <c r="D104" t="s">
        <v>589</v>
      </c>
      <c r="E104" s="27" t="s">
        <v>1557</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3205</v>
      </c>
    </row>
    <row r="107" ht="92.4">
      <c r="A107" s="1" t="s">
        <v>596</v>
      </c>
      <c r="E107" s="27" t="s">
        <v>1559</v>
      </c>
    </row>
    <row r="108" ht="26.4">
      <c r="A108" s="1" t="s">
        <v>587</v>
      </c>
      <c r="B108" s="1">
        <v>25</v>
      </c>
      <c r="C108" s="26" t="s">
        <v>1560</v>
      </c>
      <c r="D108" t="s">
        <v>589</v>
      </c>
      <c r="E108" s="27" t="s">
        <v>1561</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10311</v>
      </c>
    </row>
    <row r="111" ht="92.4">
      <c r="A111" s="1" t="s">
        <v>596</v>
      </c>
      <c r="E111" s="27" t="s">
        <v>1563</v>
      </c>
    </row>
    <row r="112" ht="26.4">
      <c r="A112" s="1" t="s">
        <v>587</v>
      </c>
      <c r="B112" s="1">
        <v>26</v>
      </c>
      <c r="C112" s="26" t="s">
        <v>1564</v>
      </c>
      <c r="D112" t="s">
        <v>589</v>
      </c>
      <c r="E112" s="27" t="s">
        <v>1565</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3206</v>
      </c>
    </row>
    <row r="115" ht="92.4">
      <c r="A115" s="1" t="s">
        <v>596</v>
      </c>
      <c r="E115" s="27" t="s">
        <v>1566</v>
      </c>
    </row>
    <row r="116">
      <c r="A116" s="1" t="s">
        <v>584</v>
      </c>
      <c r="C116" s="22" t="s">
        <v>690</v>
      </c>
      <c r="E116" s="23" t="s">
        <v>691</v>
      </c>
      <c r="L116" s="24">
        <f>SUMIFS(L117:L128,A117:A128,"P")</f>
        <v>0</v>
      </c>
      <c r="M116" s="24">
        <f>SUMIFS(M117:M128,A117:A128,"P")</f>
        <v>0</v>
      </c>
      <c r="N116" s="25"/>
    </row>
    <row r="117" ht="39.6">
      <c r="A117" s="1" t="s">
        <v>587</v>
      </c>
      <c r="B117" s="1">
        <v>27</v>
      </c>
      <c r="C117" s="26" t="s">
        <v>692</v>
      </c>
      <c r="D117" t="s">
        <v>693</v>
      </c>
      <c r="E117" s="27" t="s">
        <v>694</v>
      </c>
      <c r="F117" s="28" t="s">
        <v>695</v>
      </c>
      <c r="G117" s="29">
        <v>1.5</v>
      </c>
      <c r="H117" s="28">
        <v>0</v>
      </c>
      <c r="I117" s="30">
        <f>ROUND(G117*H117,P4)</f>
        <v>0</v>
      </c>
      <c r="L117" s="30">
        <v>0</v>
      </c>
      <c r="M117" s="24">
        <f>ROUND(G117*L117,P4)</f>
        <v>0</v>
      </c>
      <c r="N117" s="25" t="s">
        <v>589</v>
      </c>
      <c r="O117" s="31">
        <f>M117*AA117</f>
        <v>0</v>
      </c>
      <c r="P117" s="1">
        <v>3</v>
      </c>
      <c r="AA117" s="1">
        <f>IF(P117=1,$O$3,IF(P117=2,$O$4,$O$5))</f>
        <v>0</v>
      </c>
    </row>
    <row r="118" ht="39.6">
      <c r="A118" s="1" t="s">
        <v>593</v>
      </c>
      <c r="E118" s="27" t="s">
        <v>696</v>
      </c>
    </row>
    <row r="119" ht="26.4">
      <c r="A119" s="1" t="s">
        <v>594</v>
      </c>
      <c r="E119" s="32" t="s">
        <v>10476</v>
      </c>
    </row>
    <row r="120" ht="158.4">
      <c r="A120" s="1" t="s">
        <v>596</v>
      </c>
      <c r="E120" s="27" t="s">
        <v>698</v>
      </c>
    </row>
    <row r="121" ht="26.4">
      <c r="A121" s="1" t="s">
        <v>587</v>
      </c>
      <c r="B121" s="1">
        <v>28</v>
      </c>
      <c r="C121" s="26" t="s">
        <v>1458</v>
      </c>
      <c r="D121" t="s">
        <v>1459</v>
      </c>
      <c r="E121" s="27" t="s">
        <v>1460</v>
      </c>
      <c r="F121" s="28" t="s">
        <v>695</v>
      </c>
      <c r="G121" s="29">
        <v>0.10000000000000001</v>
      </c>
      <c r="H121" s="28">
        <v>0</v>
      </c>
      <c r="I121" s="30">
        <f>ROUND(G121*H121,P4)</f>
        <v>0</v>
      </c>
      <c r="L121" s="30">
        <v>0</v>
      </c>
      <c r="M121" s="24">
        <f>ROUND(G121*L121,P4)</f>
        <v>0</v>
      </c>
      <c r="N121" s="25" t="s">
        <v>589</v>
      </c>
      <c r="O121" s="31">
        <f>M121*AA121</f>
        <v>0</v>
      </c>
      <c r="P121" s="1">
        <v>3</v>
      </c>
      <c r="AA121" s="1">
        <f>IF(P121=1,$O$3,IF(P121=2,$O$4,$O$5))</f>
        <v>0</v>
      </c>
    </row>
    <row r="122" ht="26.4">
      <c r="A122" s="1" t="s">
        <v>593</v>
      </c>
      <c r="E122" s="27" t="s">
        <v>3689</v>
      </c>
    </row>
    <row r="123" ht="26.4">
      <c r="A123" s="1" t="s">
        <v>594</v>
      </c>
      <c r="E123" s="32" t="s">
        <v>10477</v>
      </c>
    </row>
    <row r="124" ht="158.4">
      <c r="A124" s="1" t="s">
        <v>596</v>
      </c>
      <c r="E124" s="27" t="s">
        <v>698</v>
      </c>
    </row>
    <row r="125" ht="26.4">
      <c r="A125" s="1" t="s">
        <v>587</v>
      </c>
      <c r="B125" s="1">
        <v>29</v>
      </c>
      <c r="C125" s="26" t="s">
        <v>1952</v>
      </c>
      <c r="D125" t="s">
        <v>1953</v>
      </c>
      <c r="E125" s="27" t="s">
        <v>1954</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593</v>
      </c>
      <c r="E126" s="27" t="s">
        <v>3706</v>
      </c>
    </row>
    <row r="127" ht="26.4">
      <c r="A127" s="1" t="s">
        <v>594</v>
      </c>
      <c r="E127" s="32" t="s">
        <v>10478</v>
      </c>
    </row>
    <row r="128" ht="158.4">
      <c r="A128" s="1" t="s">
        <v>596</v>
      </c>
      <c r="E12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10479</v>
      </c>
      <c r="E8" s="23" t="s">
        <v>499</v>
      </c>
      <c r="L8" s="24">
        <f>L9+L34+L39+L44+L277+L282</f>
        <v>0</v>
      </c>
      <c r="M8" s="24">
        <f>M9+M34+M39+M44+M277+M282</f>
        <v>0</v>
      </c>
      <c r="N8" s="25"/>
    </row>
    <row r="9">
      <c r="A9" s="1" t="s">
        <v>584</v>
      </c>
      <c r="C9" s="22" t="s">
        <v>585</v>
      </c>
      <c r="E9" s="23" t="s">
        <v>2988</v>
      </c>
      <c r="L9" s="24">
        <f>SUMIFS(L10:L33,A10:A33,"P")</f>
        <v>0</v>
      </c>
      <c r="M9" s="24">
        <f>SUMIFS(M10:M33,A10:A33,"P")</f>
        <v>0</v>
      </c>
      <c r="N9" s="25"/>
    </row>
    <row r="10" ht="26.4">
      <c r="A10" s="1" t="s">
        <v>587</v>
      </c>
      <c r="B10" s="1">
        <v>1</v>
      </c>
      <c r="C10" s="26" t="s">
        <v>2989</v>
      </c>
      <c r="D10" t="s">
        <v>589</v>
      </c>
      <c r="E10" s="27" t="s">
        <v>2990</v>
      </c>
      <c r="F10" s="28" t="s">
        <v>614</v>
      </c>
      <c r="G10" s="29">
        <v>202</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10480</v>
      </c>
    </row>
    <row r="13" ht="52.8">
      <c r="A13" s="1" t="s">
        <v>596</v>
      </c>
      <c r="E13" s="27" t="s">
        <v>2992</v>
      </c>
    </row>
    <row r="14" ht="26.4">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10372</v>
      </c>
    </row>
    <row r="17" ht="369.6">
      <c r="A17" s="1" t="s">
        <v>596</v>
      </c>
      <c r="E17" s="27" t="s">
        <v>2554</v>
      </c>
    </row>
    <row r="18" ht="26.4">
      <c r="A18" s="1" t="s">
        <v>587</v>
      </c>
      <c r="B18" s="1">
        <v>3</v>
      </c>
      <c r="C18" s="26" t="s">
        <v>2993</v>
      </c>
      <c r="D18" t="s">
        <v>589</v>
      </c>
      <c r="E18" s="27" t="s">
        <v>2994</v>
      </c>
      <c r="F18" s="28" t="s">
        <v>591</v>
      </c>
      <c r="G18" s="29">
        <v>64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10481</v>
      </c>
    </row>
    <row r="21" ht="369.6">
      <c r="A21" s="1" t="s">
        <v>596</v>
      </c>
      <c r="E21" s="27" t="s">
        <v>2554</v>
      </c>
    </row>
    <row r="22" ht="26.4">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10374</v>
      </c>
    </row>
    <row r="25" ht="264">
      <c r="A25" s="1" t="s">
        <v>596</v>
      </c>
      <c r="E25" s="27" t="s">
        <v>611</v>
      </c>
    </row>
    <row r="26" ht="26.4">
      <c r="A26" s="1" t="s">
        <v>587</v>
      </c>
      <c r="B26" s="1">
        <v>5</v>
      </c>
      <c r="C26" s="26" t="s">
        <v>4651</v>
      </c>
      <c r="D26" t="s">
        <v>589</v>
      </c>
      <c r="E26" s="27" t="s">
        <v>4652</v>
      </c>
      <c r="F26" s="28" t="s">
        <v>591</v>
      </c>
      <c r="G26" s="29">
        <v>54</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10482</v>
      </c>
    </row>
    <row r="29" ht="264">
      <c r="A29" s="1" t="s">
        <v>596</v>
      </c>
      <c r="E29" s="27" t="s">
        <v>4654</v>
      </c>
    </row>
    <row r="30" ht="26.4">
      <c r="A30" s="1" t="s">
        <v>587</v>
      </c>
      <c r="B30" s="1">
        <v>6</v>
      </c>
      <c r="C30" s="26" t="s">
        <v>2570</v>
      </c>
      <c r="D30" t="s">
        <v>589</v>
      </c>
      <c r="E30" s="27" t="s">
        <v>2571</v>
      </c>
      <c r="F30" s="28" t="s">
        <v>614</v>
      </c>
      <c r="G30" s="29">
        <v>202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10480</v>
      </c>
    </row>
    <row r="33" ht="52.8">
      <c r="A33" s="1" t="s">
        <v>596</v>
      </c>
      <c r="E33" s="27" t="s">
        <v>2569</v>
      </c>
    </row>
    <row r="34">
      <c r="A34" s="1" t="s">
        <v>584</v>
      </c>
      <c r="C34" s="22" t="s">
        <v>2572</v>
      </c>
      <c r="E34" s="23" t="s">
        <v>10376</v>
      </c>
      <c r="L34" s="24">
        <f>SUMIFS(L35:L38,A35:A38,"P")</f>
        <v>0</v>
      </c>
      <c r="M34" s="24">
        <f>SUMIFS(M35:M38,A35:A38,"P")</f>
        <v>0</v>
      </c>
      <c r="N34" s="25"/>
    </row>
    <row r="35" ht="26.4">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10377</v>
      </c>
    </row>
    <row r="38" ht="382.8">
      <c r="A38" s="1" t="s">
        <v>596</v>
      </c>
      <c r="E38" s="27" t="s">
        <v>3769</v>
      </c>
    </row>
    <row r="39">
      <c r="A39" s="1" t="s">
        <v>584</v>
      </c>
      <c r="C39" s="22" t="s">
        <v>2997</v>
      </c>
      <c r="E39" s="23" t="s">
        <v>2998</v>
      </c>
      <c r="L39" s="24">
        <f>SUMIFS(L40:L43,A40:A43,"P")</f>
        <v>0</v>
      </c>
      <c r="M39" s="24">
        <f>SUMIFS(M40:M43,A40:A43,"P")</f>
        <v>0</v>
      </c>
      <c r="N39" s="25"/>
    </row>
    <row r="40" ht="26.4">
      <c r="A40" s="1" t="s">
        <v>587</v>
      </c>
      <c r="B40" s="1">
        <v>8</v>
      </c>
      <c r="C40" s="26" t="s">
        <v>2999</v>
      </c>
      <c r="D40" t="s">
        <v>589</v>
      </c>
      <c r="E40" s="27" t="s">
        <v>3000</v>
      </c>
      <c r="F40" s="28" t="s">
        <v>591</v>
      </c>
      <c r="G40" s="29">
        <v>4</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10380</v>
      </c>
    </row>
    <row r="43" ht="79.2">
      <c r="A43" s="1" t="s">
        <v>596</v>
      </c>
      <c r="E43" s="27" t="s">
        <v>3002</v>
      </c>
    </row>
    <row r="44">
      <c r="A44" s="1" t="s">
        <v>584</v>
      </c>
      <c r="C44" s="22" t="s">
        <v>617</v>
      </c>
      <c r="E44" s="23" t="s">
        <v>3009</v>
      </c>
      <c r="L44" s="24">
        <f>SUMIFS(L45:L276,A45:A276,"P")</f>
        <v>0</v>
      </c>
      <c r="M44" s="24">
        <f>SUMIFS(M45:M276,A45:A276,"P")</f>
        <v>0</v>
      </c>
      <c r="N44" s="25"/>
    </row>
    <row r="45" ht="26.4">
      <c r="A45" s="1" t="s">
        <v>587</v>
      </c>
      <c r="B45" s="1">
        <v>9</v>
      </c>
      <c r="C45" s="26" t="s">
        <v>619</v>
      </c>
      <c r="D45" t="s">
        <v>589</v>
      </c>
      <c r="E45" s="27" t="s">
        <v>620</v>
      </c>
      <c r="F45" s="28" t="s">
        <v>621</v>
      </c>
      <c r="G45" s="29">
        <v>30</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10483</v>
      </c>
    </row>
    <row r="48" ht="79.2">
      <c r="A48" s="1" t="s">
        <v>596</v>
      </c>
      <c r="E48" s="27" t="s">
        <v>623</v>
      </c>
    </row>
    <row r="49" ht="26.4">
      <c r="A49" s="1" t="s">
        <v>587</v>
      </c>
      <c r="B49" s="1">
        <v>10</v>
      </c>
      <c r="C49" s="26" t="s">
        <v>3377</v>
      </c>
      <c r="D49" t="s">
        <v>589</v>
      </c>
      <c r="E49" s="27" t="s">
        <v>3378</v>
      </c>
      <c r="F49" s="28" t="s">
        <v>621</v>
      </c>
      <c r="G49" s="29">
        <v>5</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10484</v>
      </c>
    </row>
    <row r="52" ht="79.2">
      <c r="A52" s="1" t="s">
        <v>596</v>
      </c>
      <c r="E52" s="27" t="s">
        <v>623</v>
      </c>
    </row>
    <row r="53" ht="26.4">
      <c r="A53" s="1" t="s">
        <v>587</v>
      </c>
      <c r="B53" s="1">
        <v>11</v>
      </c>
      <c r="C53" s="26" t="s">
        <v>661</v>
      </c>
      <c r="D53" t="s">
        <v>589</v>
      </c>
      <c r="E53" s="27" t="s">
        <v>662</v>
      </c>
      <c r="F53" s="28" t="s">
        <v>607</v>
      </c>
      <c r="G53" s="29">
        <v>202</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10480</v>
      </c>
    </row>
    <row r="56" ht="79.2">
      <c r="A56" s="1" t="s">
        <v>596</v>
      </c>
      <c r="E56" s="27" t="s">
        <v>664</v>
      </c>
    </row>
    <row r="57" ht="26.4">
      <c r="A57" s="1" t="s">
        <v>587</v>
      </c>
      <c r="B57" s="1">
        <v>12</v>
      </c>
      <c r="C57" s="26" t="s">
        <v>627</v>
      </c>
      <c r="D57" t="s">
        <v>589</v>
      </c>
      <c r="E57" s="27" t="s">
        <v>628</v>
      </c>
      <c r="F57" s="28" t="s">
        <v>607</v>
      </c>
      <c r="G57" s="29">
        <v>202</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10480</v>
      </c>
    </row>
    <row r="60" ht="92.4">
      <c r="A60" s="1" t="s">
        <v>596</v>
      </c>
      <c r="E60" s="27" t="s">
        <v>630</v>
      </c>
    </row>
    <row r="61" ht="26.4">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10383</v>
      </c>
    </row>
    <row r="64" ht="132">
      <c r="A64" s="1" t="s">
        <v>596</v>
      </c>
      <c r="E64" s="27" t="s">
        <v>1384</v>
      </c>
    </row>
    <row r="65" ht="26.4">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10384</v>
      </c>
    </row>
    <row r="68" ht="39.6">
      <c r="A68" s="1" t="s">
        <v>596</v>
      </c>
      <c r="E68" s="27" t="s">
        <v>634</v>
      </c>
    </row>
    <row r="69" ht="26.4">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10384</v>
      </c>
    </row>
    <row r="72" ht="39.6">
      <c r="A72" s="1" t="s">
        <v>596</v>
      </c>
      <c r="E72" s="27" t="s">
        <v>637</v>
      </c>
    </row>
    <row r="73" ht="26.4">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10385</v>
      </c>
    </row>
    <row r="76" ht="105.6">
      <c r="A76" s="1" t="s">
        <v>596</v>
      </c>
      <c r="E76" s="27" t="s">
        <v>3059</v>
      </c>
    </row>
    <row r="77" ht="26.4">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10386</v>
      </c>
    </row>
    <row r="80" ht="118.8">
      <c r="A80" s="1" t="s">
        <v>596</v>
      </c>
      <c r="E80" s="27" t="s">
        <v>678</v>
      </c>
    </row>
    <row r="81" ht="26.4">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10308</v>
      </c>
    </row>
    <row r="84" ht="105.6">
      <c r="A84" s="1" t="s">
        <v>596</v>
      </c>
      <c r="E84" s="27" t="s">
        <v>10389</v>
      </c>
    </row>
    <row r="85" ht="26.4">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10390</v>
      </c>
    </row>
    <row r="88" ht="79.2">
      <c r="A88" s="1" t="s">
        <v>596</v>
      </c>
      <c r="E88" s="27" t="s">
        <v>623</v>
      </c>
    </row>
    <row r="89" ht="26.4">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10391</v>
      </c>
    </row>
    <row r="92" ht="79.2">
      <c r="A92" s="1" t="s">
        <v>596</v>
      </c>
      <c r="E92" s="27" t="s">
        <v>681</v>
      </c>
    </row>
    <row r="93" ht="26.4">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10390</v>
      </c>
    </row>
    <row r="96" ht="79.2">
      <c r="A96" s="1" t="s">
        <v>596</v>
      </c>
      <c r="E96" s="27" t="s">
        <v>3298</v>
      </c>
    </row>
    <row r="97" ht="26.4">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10392</v>
      </c>
    </row>
    <row r="100" ht="105.6">
      <c r="A100" s="1" t="s">
        <v>596</v>
      </c>
      <c r="E100" s="27" t="s">
        <v>3063</v>
      </c>
    </row>
    <row r="101" ht="26.4">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10393</v>
      </c>
    </row>
    <row r="104" ht="105.6">
      <c r="A104" s="1" t="s">
        <v>596</v>
      </c>
      <c r="E104" s="27" t="s">
        <v>684</v>
      </c>
    </row>
    <row r="105" ht="26.4">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10394</v>
      </c>
    </row>
    <row r="108" ht="79.2">
      <c r="A108" s="1" t="s">
        <v>596</v>
      </c>
      <c r="E108" s="27" t="s">
        <v>916</v>
      </c>
    </row>
    <row r="109" ht="26.4">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10485</v>
      </c>
    </row>
    <row r="112" ht="79.2">
      <c r="A112" s="1" t="s">
        <v>596</v>
      </c>
      <c r="E112" s="27" t="s">
        <v>916</v>
      </c>
    </row>
    <row r="113" ht="26.4">
      <c r="A113" s="1" t="s">
        <v>587</v>
      </c>
      <c r="B113" s="1">
        <v>26</v>
      </c>
      <c r="C113" s="26" t="s">
        <v>3082</v>
      </c>
      <c r="D113" t="s">
        <v>589</v>
      </c>
      <c r="E113" s="27" t="s">
        <v>3083</v>
      </c>
      <c r="F113" s="28" t="s">
        <v>607</v>
      </c>
      <c r="G113" s="29">
        <v>270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10486</v>
      </c>
    </row>
    <row r="116" ht="79.2">
      <c r="A116" s="1" t="s">
        <v>596</v>
      </c>
      <c r="E116" s="27" t="s">
        <v>916</v>
      </c>
    </row>
    <row r="117" ht="26.4">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10399</v>
      </c>
    </row>
    <row r="120" ht="39.6">
      <c r="A120" s="1" t="s">
        <v>596</v>
      </c>
      <c r="E120" s="27" t="s">
        <v>1523</v>
      </c>
    </row>
    <row r="121" ht="26.4">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10394</v>
      </c>
    </row>
    <row r="124" ht="39.6">
      <c r="A124" s="1" t="s">
        <v>596</v>
      </c>
      <c r="E124" s="27" t="s">
        <v>1523</v>
      </c>
    </row>
    <row r="125" ht="26.4">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10400</v>
      </c>
    </row>
    <row r="128" ht="52.8">
      <c r="A128" s="1" t="s">
        <v>596</v>
      </c>
      <c r="E128" s="27" t="s">
        <v>3316</v>
      </c>
    </row>
    <row r="129" ht="26.4">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10400</v>
      </c>
    </row>
    <row r="132" ht="92.4">
      <c r="A132" s="1" t="s">
        <v>596</v>
      </c>
      <c r="E132" s="27" t="s">
        <v>920</v>
      </c>
    </row>
    <row r="133" ht="26.4">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10487</v>
      </c>
    </row>
    <row r="136" ht="92.4">
      <c r="A136" s="1" t="s">
        <v>596</v>
      </c>
      <c r="E136" s="27" t="s">
        <v>920</v>
      </c>
    </row>
    <row r="137" ht="26.4">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10394</v>
      </c>
    </row>
    <row r="140" ht="92.4">
      <c r="A140" s="1" t="s">
        <v>596</v>
      </c>
      <c r="E140" s="27" t="s">
        <v>920</v>
      </c>
    </row>
    <row r="141" ht="26.4">
      <c r="A141" s="1" t="s">
        <v>587</v>
      </c>
      <c r="B141" s="1">
        <v>33</v>
      </c>
      <c r="C141" s="26" t="s">
        <v>3105</v>
      </c>
      <c r="D141" t="s">
        <v>589</v>
      </c>
      <c r="E141" s="27" t="s">
        <v>3106</v>
      </c>
      <c r="F141" s="28" t="s">
        <v>607</v>
      </c>
      <c r="G141" s="29">
        <v>20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10488</v>
      </c>
    </row>
    <row r="144" ht="79.2">
      <c r="A144" s="1" t="s">
        <v>596</v>
      </c>
      <c r="E144" s="27" t="s">
        <v>3108</v>
      </c>
    </row>
    <row r="145" ht="26.4">
      <c r="A145" s="1" t="s">
        <v>587</v>
      </c>
      <c r="B145" s="1">
        <v>34</v>
      </c>
      <c r="C145" s="26" t="s">
        <v>1531</v>
      </c>
      <c r="D145" t="s">
        <v>589</v>
      </c>
      <c r="E145" s="27" t="s">
        <v>1532</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10489</v>
      </c>
    </row>
    <row r="148" ht="92.4">
      <c r="A148" s="1" t="s">
        <v>596</v>
      </c>
      <c r="E148" s="27" t="s">
        <v>1534</v>
      </c>
    </row>
    <row r="149" ht="26.4">
      <c r="A149" s="1" t="s">
        <v>587</v>
      </c>
      <c r="B149" s="1">
        <v>35</v>
      </c>
      <c r="C149" s="26" t="s">
        <v>10490</v>
      </c>
      <c r="D149" t="s">
        <v>589</v>
      </c>
      <c r="E149" s="27" t="s">
        <v>10491</v>
      </c>
      <c r="F149" s="28" t="s">
        <v>621</v>
      </c>
      <c r="G149" s="29">
        <v>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3412</v>
      </c>
    </row>
    <row r="152" ht="118.8">
      <c r="A152" s="1" t="s">
        <v>596</v>
      </c>
      <c r="E152" s="27" t="s">
        <v>10436</v>
      </c>
    </row>
    <row r="153" ht="26.4">
      <c r="A153" s="1" t="s">
        <v>587</v>
      </c>
      <c r="B153" s="1">
        <v>36</v>
      </c>
      <c r="C153" s="26" t="s">
        <v>10404</v>
      </c>
      <c r="D153" t="s">
        <v>589</v>
      </c>
      <c r="E153" s="27" t="s">
        <v>10405</v>
      </c>
      <c r="F153" s="28" t="s">
        <v>607</v>
      </c>
      <c r="G153" s="29">
        <v>45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10492</v>
      </c>
    </row>
    <row r="156" ht="118.8">
      <c r="A156" s="1" t="s">
        <v>596</v>
      </c>
      <c r="E156" s="27" t="s">
        <v>6443</v>
      </c>
    </row>
    <row r="157" ht="26.4">
      <c r="A157" s="1" t="s">
        <v>587</v>
      </c>
      <c r="B157" s="1">
        <v>37</v>
      </c>
      <c r="C157" s="26" t="s">
        <v>10407</v>
      </c>
      <c r="D157" t="s">
        <v>589</v>
      </c>
      <c r="E157" s="27" t="s">
        <v>10408</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10409</v>
      </c>
    </row>
    <row r="160" ht="118.8">
      <c r="A160" s="1" t="s">
        <v>596</v>
      </c>
      <c r="E160" s="27" t="s">
        <v>10410</v>
      </c>
    </row>
    <row r="161" ht="26.4">
      <c r="A161" s="1" t="s">
        <v>587</v>
      </c>
      <c r="B161" s="1">
        <v>38</v>
      </c>
      <c r="C161" s="26" t="s">
        <v>6448</v>
      </c>
      <c r="D161" t="s">
        <v>589</v>
      </c>
      <c r="E161" s="27" t="s">
        <v>6449</v>
      </c>
      <c r="F161" s="28" t="s">
        <v>621</v>
      </c>
      <c r="G161" s="29">
        <v>5</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10411</v>
      </c>
    </row>
    <row r="164" ht="92.4">
      <c r="A164" s="1" t="s">
        <v>596</v>
      </c>
      <c r="E164" s="27" t="s">
        <v>6451</v>
      </c>
    </row>
    <row r="165" ht="26.4">
      <c r="A165" s="1" t="s">
        <v>587</v>
      </c>
      <c r="B165" s="1">
        <v>39</v>
      </c>
      <c r="C165" s="26" t="s">
        <v>10412</v>
      </c>
      <c r="D165" t="s">
        <v>589</v>
      </c>
      <c r="E165" s="27" t="s">
        <v>10413</v>
      </c>
      <c r="F165" s="28" t="s">
        <v>621</v>
      </c>
      <c r="G165" s="29">
        <v>6</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10414</v>
      </c>
    </row>
    <row r="168" ht="92.4">
      <c r="A168" s="1" t="s">
        <v>596</v>
      </c>
      <c r="E168" s="27" t="s">
        <v>6451</v>
      </c>
    </row>
    <row r="169" ht="26.4">
      <c r="A169" s="1" t="s">
        <v>587</v>
      </c>
      <c r="B169" s="1">
        <v>40</v>
      </c>
      <c r="C169" s="26" t="s">
        <v>10415</v>
      </c>
      <c r="D169" t="s">
        <v>589</v>
      </c>
      <c r="E169" s="27" t="s">
        <v>10416</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10417</v>
      </c>
    </row>
    <row r="172" ht="92.4">
      <c r="A172" s="1" t="s">
        <v>596</v>
      </c>
      <c r="E172" s="27" t="s">
        <v>10418</v>
      </c>
    </row>
    <row r="173" ht="26.4">
      <c r="A173" s="1" t="s">
        <v>587</v>
      </c>
      <c r="B173" s="1">
        <v>41</v>
      </c>
      <c r="C173" s="26" t="s">
        <v>10493</v>
      </c>
      <c r="D173" t="s">
        <v>589</v>
      </c>
      <c r="E173" s="27" t="s">
        <v>10494</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10495</v>
      </c>
    </row>
    <row r="176" ht="92.4">
      <c r="A176" s="1" t="s">
        <v>596</v>
      </c>
      <c r="E176" s="27" t="s">
        <v>10418</v>
      </c>
    </row>
    <row r="177" ht="26.4">
      <c r="A177" s="1" t="s">
        <v>587</v>
      </c>
      <c r="B177" s="1">
        <v>42</v>
      </c>
      <c r="C177" s="26" t="s">
        <v>10419</v>
      </c>
      <c r="D177" t="s">
        <v>589</v>
      </c>
      <c r="E177" s="27" t="s">
        <v>10420</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10496</v>
      </c>
    </row>
    <row r="180" ht="92.4">
      <c r="A180" s="1" t="s">
        <v>596</v>
      </c>
      <c r="E180" s="27" t="s">
        <v>6455</v>
      </c>
    </row>
    <row r="181" ht="26.4">
      <c r="A181" s="1" t="s">
        <v>587</v>
      </c>
      <c r="B181" s="1">
        <v>43</v>
      </c>
      <c r="C181" s="26" t="s">
        <v>10422</v>
      </c>
      <c r="D181" t="s">
        <v>589</v>
      </c>
      <c r="E181" s="27" t="s">
        <v>10423</v>
      </c>
      <c r="F181" s="28" t="s">
        <v>621</v>
      </c>
      <c r="G181" s="29">
        <v>6</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10496</v>
      </c>
    </row>
    <row r="184" ht="79.2">
      <c r="A184" s="1" t="s">
        <v>596</v>
      </c>
      <c r="E184" s="27" t="s">
        <v>10424</v>
      </c>
    </row>
    <row r="185" ht="26.4">
      <c r="A185" s="1" t="s">
        <v>587</v>
      </c>
      <c r="B185" s="1">
        <v>44</v>
      </c>
      <c r="C185" s="26" t="s">
        <v>10425</v>
      </c>
      <c r="D185" t="s">
        <v>589</v>
      </c>
      <c r="E185" s="27" t="s">
        <v>10426</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10427</v>
      </c>
    </row>
    <row r="188" ht="105.6">
      <c r="A188" s="1" t="s">
        <v>596</v>
      </c>
      <c r="E188" s="27" t="s">
        <v>10302</v>
      </c>
    </row>
    <row r="189" ht="26.4">
      <c r="A189" s="1" t="s">
        <v>587</v>
      </c>
      <c r="B189" s="1">
        <v>45</v>
      </c>
      <c r="C189" s="26" t="s">
        <v>10428</v>
      </c>
      <c r="D189" t="s">
        <v>589</v>
      </c>
      <c r="E189" s="27" t="s">
        <v>10429</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10427</v>
      </c>
    </row>
    <row r="192" ht="105.6">
      <c r="A192" s="1" t="s">
        <v>596</v>
      </c>
      <c r="E192" s="27" t="s">
        <v>10305</v>
      </c>
    </row>
    <row r="193" ht="26.4">
      <c r="A193" s="1" t="s">
        <v>587</v>
      </c>
      <c r="B193" s="1">
        <v>46</v>
      </c>
      <c r="C193" s="26" t="s">
        <v>10430</v>
      </c>
      <c r="D193" t="s">
        <v>589</v>
      </c>
      <c r="E193" s="27" t="s">
        <v>10431</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10427</v>
      </c>
    </row>
    <row r="196" ht="92.4">
      <c r="A196" s="1" t="s">
        <v>596</v>
      </c>
      <c r="E196" s="27" t="s">
        <v>6458</v>
      </c>
    </row>
    <row r="197" ht="26.4">
      <c r="A197" s="1" t="s">
        <v>587</v>
      </c>
      <c r="B197" s="1">
        <v>47</v>
      </c>
      <c r="C197" s="26" t="s">
        <v>10432</v>
      </c>
      <c r="D197" t="s">
        <v>589</v>
      </c>
      <c r="E197" s="27" t="s">
        <v>10433</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10427</v>
      </c>
    </row>
    <row r="200" ht="92.4">
      <c r="A200" s="1" t="s">
        <v>596</v>
      </c>
      <c r="E200" s="27" t="s">
        <v>6458</v>
      </c>
    </row>
    <row r="201" ht="26.4">
      <c r="A201" s="1" t="s">
        <v>587</v>
      </c>
      <c r="B201" s="1">
        <v>48</v>
      </c>
      <c r="C201" s="26" t="s">
        <v>10437</v>
      </c>
      <c r="D201" t="s">
        <v>589</v>
      </c>
      <c r="E201" s="27" t="s">
        <v>10438</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3412</v>
      </c>
    </row>
    <row r="204" ht="118.8">
      <c r="A204" s="1" t="s">
        <v>596</v>
      </c>
      <c r="E204" s="27" t="s">
        <v>10436</v>
      </c>
    </row>
    <row r="205" ht="26.4">
      <c r="A205" s="1" t="s">
        <v>587</v>
      </c>
      <c r="B205" s="1">
        <v>49</v>
      </c>
      <c r="C205" s="26" t="s">
        <v>3167</v>
      </c>
      <c r="D205" t="s">
        <v>589</v>
      </c>
      <c r="E205" s="27" t="s">
        <v>3168</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10439</v>
      </c>
    </row>
    <row r="208" ht="92.4">
      <c r="A208" s="1" t="s">
        <v>596</v>
      </c>
      <c r="E208" s="27" t="s">
        <v>3170</v>
      </c>
    </row>
    <row r="209" ht="26.4">
      <c r="A209" s="1" t="s">
        <v>587</v>
      </c>
      <c r="B209" s="1">
        <v>50</v>
      </c>
      <c r="C209" s="26" t="s">
        <v>3337</v>
      </c>
      <c r="D209" t="s">
        <v>589</v>
      </c>
      <c r="E209" s="27" t="s">
        <v>3338</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10440</v>
      </c>
    </row>
    <row r="212" ht="92.4">
      <c r="A212" s="1" t="s">
        <v>596</v>
      </c>
      <c r="E212" s="27" t="s">
        <v>3170</v>
      </c>
    </row>
    <row r="213" ht="26.4">
      <c r="A213" s="1" t="s">
        <v>587</v>
      </c>
      <c r="B213" s="1">
        <v>51</v>
      </c>
      <c r="C213" s="26" t="s">
        <v>1545</v>
      </c>
      <c r="D213" t="s">
        <v>589</v>
      </c>
      <c r="E213" s="27" t="s">
        <v>1546</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3200</v>
      </c>
    </row>
    <row r="216" ht="105.6">
      <c r="A216" s="1" t="s">
        <v>596</v>
      </c>
      <c r="E216" s="27" t="s">
        <v>1548</v>
      </c>
    </row>
    <row r="217" ht="39.6">
      <c r="A217" s="1" t="s">
        <v>587</v>
      </c>
      <c r="B217" s="1">
        <v>52</v>
      </c>
      <c r="C217" s="26" t="s">
        <v>1549</v>
      </c>
      <c r="D217" t="s">
        <v>589</v>
      </c>
      <c r="E217" s="27" t="s">
        <v>1550</v>
      </c>
      <c r="F217" s="28" t="s">
        <v>621</v>
      </c>
      <c r="G217" s="29">
        <v>3</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10441</v>
      </c>
    </row>
    <row r="220" ht="105.6">
      <c r="A220" s="1" t="s">
        <v>596</v>
      </c>
      <c r="E220" s="27" t="s">
        <v>1548</v>
      </c>
    </row>
    <row r="221" ht="26.4">
      <c r="A221" s="1" t="s">
        <v>587</v>
      </c>
      <c r="B221" s="1">
        <v>53</v>
      </c>
      <c r="C221" s="26" t="s">
        <v>1552</v>
      </c>
      <c r="D221" t="s">
        <v>589</v>
      </c>
      <c r="E221" s="27" t="s">
        <v>1553</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3200</v>
      </c>
    </row>
    <row r="224" ht="92.4">
      <c r="A224" s="1" t="s">
        <v>596</v>
      </c>
      <c r="E224" s="27" t="s">
        <v>1555</v>
      </c>
    </row>
    <row r="225" ht="26.4">
      <c r="A225" s="1" t="s">
        <v>587</v>
      </c>
      <c r="B225" s="1">
        <v>54</v>
      </c>
      <c r="C225" s="26" t="s">
        <v>10442</v>
      </c>
      <c r="D225" t="s">
        <v>589</v>
      </c>
      <c r="E225" s="27" t="s">
        <v>10443</v>
      </c>
      <c r="F225" s="28" t="s">
        <v>621</v>
      </c>
      <c r="G225" s="29">
        <v>7</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10444</v>
      </c>
    </row>
    <row r="228" ht="79.2">
      <c r="A228" s="1" t="s">
        <v>596</v>
      </c>
      <c r="E228" s="27" t="s">
        <v>3201</v>
      </c>
    </row>
    <row r="229" ht="26.4">
      <c r="A229" s="1" t="s">
        <v>587</v>
      </c>
      <c r="B229" s="1">
        <v>55</v>
      </c>
      <c r="C229" s="26" t="s">
        <v>3189</v>
      </c>
      <c r="D229" t="s">
        <v>589</v>
      </c>
      <c r="E229" s="27" t="s">
        <v>3190</v>
      </c>
      <c r="F229" s="28" t="s">
        <v>621</v>
      </c>
      <c r="G229" s="29">
        <v>10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10445</v>
      </c>
    </row>
    <row r="232" ht="79.2">
      <c r="A232" s="1" t="s">
        <v>596</v>
      </c>
      <c r="E232" s="27" t="s">
        <v>3192</v>
      </c>
    </row>
    <row r="233" ht="26.4">
      <c r="A233" s="1" t="s">
        <v>587</v>
      </c>
      <c r="B233" s="1">
        <v>56</v>
      </c>
      <c r="C233" s="26" t="s">
        <v>3195</v>
      </c>
      <c r="D233" t="s">
        <v>589</v>
      </c>
      <c r="E233" s="27" t="s">
        <v>3196</v>
      </c>
      <c r="F233" s="28" t="s">
        <v>621</v>
      </c>
      <c r="G233" s="29">
        <v>2</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3415</v>
      </c>
    </row>
    <row r="236" ht="79.2">
      <c r="A236" s="1" t="s">
        <v>596</v>
      </c>
      <c r="E236" s="27" t="s">
        <v>3192</v>
      </c>
    </row>
    <row r="237" ht="26.4">
      <c r="A237" s="1" t="s">
        <v>587</v>
      </c>
      <c r="B237" s="1">
        <v>57</v>
      </c>
      <c r="C237" s="26" t="s">
        <v>6468</v>
      </c>
      <c r="D237" t="s">
        <v>589</v>
      </c>
      <c r="E237" s="27" t="s">
        <v>6469</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3330</v>
      </c>
    </row>
    <row r="240" ht="79.2">
      <c r="A240" s="1" t="s">
        <v>596</v>
      </c>
      <c r="E240" s="27" t="s">
        <v>3201</v>
      </c>
    </row>
    <row r="241" ht="26.4">
      <c r="A241" s="1" t="s">
        <v>587</v>
      </c>
      <c r="B241" s="1">
        <v>58</v>
      </c>
      <c r="C241" s="26" t="s">
        <v>2940</v>
      </c>
      <c r="D241" t="s">
        <v>589</v>
      </c>
      <c r="E241" s="27" t="s">
        <v>2941</v>
      </c>
      <c r="F241" s="28" t="s">
        <v>835</v>
      </c>
      <c r="G241" s="29">
        <v>80</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10446</v>
      </c>
    </row>
    <row r="244" ht="92.4">
      <c r="A244" s="1" t="s">
        <v>596</v>
      </c>
      <c r="E244" s="27" t="s">
        <v>2943</v>
      </c>
    </row>
    <row r="245" ht="26.4">
      <c r="A245" s="1" t="s">
        <v>587</v>
      </c>
      <c r="B245" s="1">
        <v>59</v>
      </c>
      <c r="C245" s="26" t="s">
        <v>1556</v>
      </c>
      <c r="D245" t="s">
        <v>589</v>
      </c>
      <c r="E245" s="27" t="s">
        <v>1557</v>
      </c>
      <c r="F245" s="28" t="s">
        <v>835</v>
      </c>
      <c r="G245" s="29">
        <v>24</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3205</v>
      </c>
    </row>
    <row r="248" ht="92.4">
      <c r="A248" s="1" t="s">
        <v>596</v>
      </c>
      <c r="E248" s="27" t="s">
        <v>1559</v>
      </c>
    </row>
    <row r="249" ht="26.4">
      <c r="A249" s="1" t="s">
        <v>587</v>
      </c>
      <c r="B249" s="1">
        <v>60</v>
      </c>
      <c r="C249" s="26" t="s">
        <v>1560</v>
      </c>
      <c r="D249" t="s">
        <v>589</v>
      </c>
      <c r="E249" s="27" t="s">
        <v>1561</v>
      </c>
      <c r="F249" s="28" t="s">
        <v>835</v>
      </c>
      <c r="G249" s="29">
        <v>16</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10311</v>
      </c>
    </row>
    <row r="252" ht="92.4">
      <c r="A252" s="1" t="s">
        <v>596</v>
      </c>
      <c r="E252" s="27" t="s">
        <v>1563</v>
      </c>
    </row>
    <row r="253" ht="26.4">
      <c r="A253" s="1" t="s">
        <v>587</v>
      </c>
      <c r="B253" s="1">
        <v>61</v>
      </c>
      <c r="C253" s="26" t="s">
        <v>1564</v>
      </c>
      <c r="D253" t="s">
        <v>589</v>
      </c>
      <c r="E253" s="27" t="s">
        <v>1565</v>
      </c>
      <c r="F253" s="28" t="s">
        <v>835</v>
      </c>
      <c r="G253" s="29">
        <v>8</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3206</v>
      </c>
    </row>
    <row r="256" ht="92.4">
      <c r="A256" s="1" t="s">
        <v>596</v>
      </c>
      <c r="E256" s="27" t="s">
        <v>1566</v>
      </c>
    </row>
    <row r="257" ht="26.4">
      <c r="A257" s="1" t="s">
        <v>587</v>
      </c>
      <c r="B257" s="1">
        <v>62</v>
      </c>
      <c r="C257" s="26" t="s">
        <v>6472</v>
      </c>
      <c r="D257" t="s">
        <v>589</v>
      </c>
      <c r="E257" s="27" t="s">
        <v>6473</v>
      </c>
      <c r="F257" s="28" t="s">
        <v>835</v>
      </c>
      <c r="G257" s="29">
        <v>2</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3413</v>
      </c>
    </row>
    <row r="260" ht="92.4">
      <c r="A260" s="1" t="s">
        <v>596</v>
      </c>
      <c r="E260" s="27" t="s">
        <v>6474</v>
      </c>
    </row>
    <row r="261" ht="26.4">
      <c r="A261" s="1" t="s">
        <v>587</v>
      </c>
      <c r="B261" s="1">
        <v>63</v>
      </c>
      <c r="C261" s="26" t="s">
        <v>10447</v>
      </c>
      <c r="D261" t="s">
        <v>589</v>
      </c>
      <c r="E261" s="27" t="s">
        <v>10448</v>
      </c>
      <c r="F261" s="28" t="s">
        <v>621</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10449</v>
      </c>
    </row>
    <row r="264" ht="105.6">
      <c r="A264" s="1" t="s">
        <v>596</v>
      </c>
      <c r="E264" s="27" t="s">
        <v>10450</v>
      </c>
    </row>
    <row r="265">
      <c r="A265" s="1" t="s">
        <v>587</v>
      </c>
      <c r="B265" s="1">
        <v>64</v>
      </c>
      <c r="C265" s="26" t="s">
        <v>3508</v>
      </c>
      <c r="D265" t="s">
        <v>589</v>
      </c>
      <c r="E265" s="27" t="s">
        <v>3509</v>
      </c>
      <c r="F265" s="28" t="s">
        <v>621</v>
      </c>
      <c r="G265" s="29">
        <v>1</v>
      </c>
      <c r="H265" s="28">
        <v>0</v>
      </c>
      <c r="I265" s="30">
        <f>ROUND(G265*H265,P4)</f>
        <v>0</v>
      </c>
      <c r="L265" s="30">
        <v>0</v>
      </c>
      <c r="M265" s="24">
        <f>ROUND(G265*L265,P4)</f>
        <v>0</v>
      </c>
      <c r="N265" s="25" t="s">
        <v>3227</v>
      </c>
      <c r="O265" s="31">
        <f>M265*AA265</f>
        <v>0</v>
      </c>
      <c r="P265" s="1">
        <v>3</v>
      </c>
      <c r="AA265" s="1">
        <f>IF(P265=1,$O$3,IF(P265=2,$O$4,$O$5))</f>
        <v>0</v>
      </c>
    </row>
    <row r="266">
      <c r="A266" s="1" t="s">
        <v>593</v>
      </c>
      <c r="E266" s="27" t="s">
        <v>589</v>
      </c>
    </row>
    <row r="267" ht="26.4">
      <c r="A267" s="1" t="s">
        <v>594</v>
      </c>
      <c r="E267" s="32" t="s">
        <v>10451</v>
      </c>
    </row>
    <row r="268" ht="132">
      <c r="A268" s="1" t="s">
        <v>596</v>
      </c>
      <c r="E268" s="27" t="s">
        <v>10452</v>
      </c>
    </row>
    <row r="269">
      <c r="A269" s="1" t="s">
        <v>587</v>
      </c>
      <c r="B269" s="1">
        <v>65</v>
      </c>
      <c r="C269" s="26" t="s">
        <v>3511</v>
      </c>
      <c r="D269" t="s">
        <v>589</v>
      </c>
      <c r="E269" s="27" t="s">
        <v>10453</v>
      </c>
      <c r="F269" s="28" t="s">
        <v>621</v>
      </c>
      <c r="G269" s="29">
        <v>1</v>
      </c>
      <c r="H269" s="28">
        <v>0</v>
      </c>
      <c r="I269" s="30">
        <f>ROUND(G269*H269,P4)</f>
        <v>0</v>
      </c>
      <c r="L269" s="30">
        <v>0</v>
      </c>
      <c r="M269" s="24">
        <f>ROUND(G269*L269,P4)</f>
        <v>0</v>
      </c>
      <c r="N269" s="25" t="s">
        <v>3227</v>
      </c>
      <c r="O269" s="31">
        <f>M269*AA269</f>
        <v>0</v>
      </c>
      <c r="P269" s="1">
        <v>3</v>
      </c>
      <c r="AA269" s="1">
        <f>IF(P269=1,$O$3,IF(P269=2,$O$4,$O$5))</f>
        <v>0</v>
      </c>
    </row>
    <row r="270">
      <c r="A270" s="1" t="s">
        <v>593</v>
      </c>
      <c r="E270" s="27" t="s">
        <v>589</v>
      </c>
    </row>
    <row r="271" ht="26.4">
      <c r="A271" s="1" t="s">
        <v>594</v>
      </c>
      <c r="E271" s="32" t="s">
        <v>10454</v>
      </c>
    </row>
    <row r="272" ht="132">
      <c r="A272" s="1" t="s">
        <v>596</v>
      </c>
      <c r="E272" s="27" t="s">
        <v>10452</v>
      </c>
    </row>
    <row r="273" ht="26.4">
      <c r="A273" s="1" t="s">
        <v>587</v>
      </c>
      <c r="B273" s="1">
        <v>66</v>
      </c>
      <c r="C273" s="26" t="s">
        <v>10455</v>
      </c>
      <c r="D273" t="s">
        <v>589</v>
      </c>
      <c r="E273" s="27" t="s">
        <v>10456</v>
      </c>
      <c r="F273" s="28" t="s">
        <v>621</v>
      </c>
      <c r="G273" s="29">
        <v>1</v>
      </c>
      <c r="H273" s="28">
        <v>0</v>
      </c>
      <c r="I273" s="30">
        <f>ROUND(G273*H273,P4)</f>
        <v>0</v>
      </c>
      <c r="L273" s="30">
        <v>0</v>
      </c>
      <c r="M273" s="24">
        <f>ROUND(G273*L273,P4)</f>
        <v>0</v>
      </c>
      <c r="N273" s="25" t="s">
        <v>3227</v>
      </c>
      <c r="O273" s="31">
        <f>M273*AA273</f>
        <v>0</v>
      </c>
      <c r="P273" s="1">
        <v>3</v>
      </c>
      <c r="AA273" s="1">
        <f>IF(P273=1,$O$3,IF(P273=2,$O$4,$O$5))</f>
        <v>0</v>
      </c>
    </row>
    <row r="274">
      <c r="A274" s="1" t="s">
        <v>593</v>
      </c>
      <c r="E274" s="27" t="s">
        <v>589</v>
      </c>
    </row>
    <row r="275" ht="26.4">
      <c r="A275" s="1" t="s">
        <v>594</v>
      </c>
      <c r="E275" s="32" t="s">
        <v>10457</v>
      </c>
    </row>
    <row r="276" ht="132">
      <c r="A276" s="1" t="s">
        <v>596</v>
      </c>
      <c r="E276" s="27" t="s">
        <v>641</v>
      </c>
    </row>
    <row r="277">
      <c r="A277" s="1" t="s">
        <v>584</v>
      </c>
      <c r="C277" s="22" t="s">
        <v>2018</v>
      </c>
      <c r="E277" s="23" t="s">
        <v>3249</v>
      </c>
      <c r="L277" s="24">
        <f>SUMIFS(L278:L281,A278:A281,"P")</f>
        <v>0</v>
      </c>
      <c r="M277" s="24">
        <f>SUMIFS(M278:M281,A278:A281,"P")</f>
        <v>0</v>
      </c>
      <c r="N277" s="25"/>
    </row>
    <row r="278" ht="26.4">
      <c r="A278" s="1" t="s">
        <v>587</v>
      </c>
      <c r="B278" s="1">
        <v>67</v>
      </c>
      <c r="C278" s="26" t="s">
        <v>3664</v>
      </c>
      <c r="D278" t="s">
        <v>589</v>
      </c>
      <c r="E278" s="27" t="s">
        <v>3665</v>
      </c>
      <c r="F278" s="28" t="s">
        <v>591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4">
      <c r="A280" s="1" t="s">
        <v>594</v>
      </c>
      <c r="E280" s="32" t="s">
        <v>10458</v>
      </c>
    </row>
    <row r="281" ht="145.2">
      <c r="A281" s="1" t="s">
        <v>596</v>
      </c>
      <c r="E281" s="27" t="s">
        <v>3668</v>
      </c>
    </row>
    <row r="282">
      <c r="A282" s="1" t="s">
        <v>584</v>
      </c>
      <c r="C282" s="22" t="s">
        <v>690</v>
      </c>
      <c r="E282" s="23" t="s">
        <v>691</v>
      </c>
      <c r="L282" s="24">
        <f>SUMIFS(L283:L302,A283:A302,"P")</f>
        <v>0</v>
      </c>
      <c r="M282" s="24">
        <f>SUMIFS(M283:M302,A283:A302,"P")</f>
        <v>0</v>
      </c>
      <c r="N282" s="25"/>
    </row>
    <row r="283" ht="39.6">
      <c r="A283" s="1" t="s">
        <v>587</v>
      </c>
      <c r="B283" s="1">
        <v>68</v>
      </c>
      <c r="C283" s="26" t="s">
        <v>692</v>
      </c>
      <c r="D283" t="s">
        <v>693</v>
      </c>
      <c r="E283" s="27" t="s">
        <v>694</v>
      </c>
      <c r="F283" s="28" t="s">
        <v>695</v>
      </c>
      <c r="G283" s="29">
        <v>21</v>
      </c>
      <c r="H283" s="28">
        <v>0</v>
      </c>
      <c r="I283" s="30">
        <f>ROUND(G283*H283,P4)</f>
        <v>0</v>
      </c>
      <c r="L283" s="30">
        <v>0</v>
      </c>
      <c r="M283" s="24">
        <f>ROUND(G283*L283,P4)</f>
        <v>0</v>
      </c>
      <c r="N283" s="25" t="s">
        <v>589</v>
      </c>
      <c r="O283" s="31">
        <f>M283*AA283</f>
        <v>0</v>
      </c>
      <c r="P283" s="1">
        <v>3</v>
      </c>
      <c r="AA283" s="1">
        <f>IF(P283=1,$O$3,IF(P283=2,$O$4,$O$5))</f>
        <v>0</v>
      </c>
    </row>
    <row r="284" ht="39.6">
      <c r="A284" s="1" t="s">
        <v>593</v>
      </c>
      <c r="E284" s="27" t="s">
        <v>696</v>
      </c>
    </row>
    <row r="285" ht="26.4">
      <c r="A285" s="1" t="s">
        <v>594</v>
      </c>
      <c r="E285" s="32" t="s">
        <v>10497</v>
      </c>
    </row>
    <row r="286" ht="158.4">
      <c r="A286" s="1" t="s">
        <v>596</v>
      </c>
      <c r="E286" s="27" t="s">
        <v>698</v>
      </c>
    </row>
    <row r="287" ht="39.6">
      <c r="A287" s="1" t="s">
        <v>587</v>
      </c>
      <c r="B287" s="1">
        <v>69</v>
      </c>
      <c r="C287" s="26" t="s">
        <v>699</v>
      </c>
      <c r="D287" t="s">
        <v>700</v>
      </c>
      <c r="E287" s="27" t="s">
        <v>701</v>
      </c>
      <c r="F287" s="28" t="s">
        <v>695</v>
      </c>
      <c r="G287" s="29">
        <v>2</v>
      </c>
      <c r="H287" s="28">
        <v>0</v>
      </c>
      <c r="I287" s="30">
        <f>ROUND(G287*H287,P4)</f>
        <v>0</v>
      </c>
      <c r="L287" s="30">
        <v>0</v>
      </c>
      <c r="M287" s="24">
        <f>ROUND(G287*L287,P4)</f>
        <v>0</v>
      </c>
      <c r="N287" s="25" t="s">
        <v>589</v>
      </c>
      <c r="O287" s="31">
        <f>M287*AA287</f>
        <v>0</v>
      </c>
      <c r="P287" s="1">
        <v>3</v>
      </c>
      <c r="AA287" s="1">
        <f>IF(P287=1,$O$3,IF(P287=2,$O$4,$O$5))</f>
        <v>0</v>
      </c>
    </row>
    <row r="288" ht="39.6">
      <c r="A288" s="1" t="s">
        <v>593</v>
      </c>
      <c r="E288" s="27" t="s">
        <v>702</v>
      </c>
    </row>
    <row r="289" ht="26.4">
      <c r="A289" s="1" t="s">
        <v>594</v>
      </c>
      <c r="E289" s="32" t="s">
        <v>3141</v>
      </c>
    </row>
    <row r="290" ht="158.4">
      <c r="A290" s="1" t="s">
        <v>596</v>
      </c>
      <c r="E290" s="27" t="s">
        <v>698</v>
      </c>
    </row>
    <row r="291" ht="26.4">
      <c r="A291" s="1" t="s">
        <v>587</v>
      </c>
      <c r="B291" s="1">
        <v>70</v>
      </c>
      <c r="C291" s="26" t="s">
        <v>1458</v>
      </c>
      <c r="D291" t="s">
        <v>1459</v>
      </c>
      <c r="E291" s="27" t="s">
        <v>1460</v>
      </c>
      <c r="F291" s="28" t="s">
        <v>695</v>
      </c>
      <c r="G291" s="29">
        <v>0.10000000000000001</v>
      </c>
      <c r="H291" s="28">
        <v>0</v>
      </c>
      <c r="I291" s="30">
        <f>ROUND(G291*H291,P4)</f>
        <v>0</v>
      </c>
      <c r="L291" s="30">
        <v>0</v>
      </c>
      <c r="M291" s="24">
        <f>ROUND(G291*L291,P4)</f>
        <v>0</v>
      </c>
      <c r="N291" s="25" t="s">
        <v>589</v>
      </c>
      <c r="O291" s="31">
        <f>M291*AA291</f>
        <v>0</v>
      </c>
      <c r="P291" s="1">
        <v>3</v>
      </c>
      <c r="AA291" s="1">
        <f>IF(P291=1,$O$3,IF(P291=2,$O$4,$O$5))</f>
        <v>0</v>
      </c>
    </row>
    <row r="292" ht="26.4">
      <c r="A292" s="1" t="s">
        <v>593</v>
      </c>
      <c r="E292" s="27" t="s">
        <v>3689</v>
      </c>
    </row>
    <row r="293" ht="26.4">
      <c r="A293" s="1" t="s">
        <v>594</v>
      </c>
      <c r="E293" s="32" t="s">
        <v>10460</v>
      </c>
    </row>
    <row r="294" ht="158.4">
      <c r="A294" s="1" t="s">
        <v>596</v>
      </c>
      <c r="E294" s="27" t="s">
        <v>698</v>
      </c>
    </row>
    <row r="295" ht="39.6">
      <c r="A295" s="1" t="s">
        <v>587</v>
      </c>
      <c r="B295" s="1">
        <v>71</v>
      </c>
      <c r="C295" s="26" t="s">
        <v>704</v>
      </c>
      <c r="D295" t="s">
        <v>705</v>
      </c>
      <c r="E295" s="27" t="s">
        <v>706</v>
      </c>
      <c r="F295" s="28" t="s">
        <v>695</v>
      </c>
      <c r="G295" s="29">
        <v>0.050000000000000003</v>
      </c>
      <c r="H295" s="28">
        <v>0</v>
      </c>
      <c r="I295" s="30">
        <f>ROUND(G295*H295,P4)</f>
        <v>0</v>
      </c>
      <c r="L295" s="30">
        <v>0</v>
      </c>
      <c r="M295" s="24">
        <f>ROUND(G295*L295,P4)</f>
        <v>0</v>
      </c>
      <c r="N295" s="25" t="s">
        <v>589</v>
      </c>
      <c r="O295" s="31">
        <f>M295*AA295</f>
        <v>0</v>
      </c>
      <c r="P295" s="1">
        <v>3</v>
      </c>
      <c r="AA295" s="1">
        <f>IF(P295=1,$O$3,IF(P295=2,$O$4,$O$5))</f>
        <v>0</v>
      </c>
    </row>
    <row r="296" ht="39.6">
      <c r="A296" s="1" t="s">
        <v>593</v>
      </c>
      <c r="E296" s="27" t="s">
        <v>707</v>
      </c>
    </row>
    <row r="297" ht="26.4">
      <c r="A297" s="1" t="s">
        <v>594</v>
      </c>
      <c r="E297" s="32" t="s">
        <v>10461</v>
      </c>
    </row>
    <row r="298" ht="158.4">
      <c r="A298" s="1" t="s">
        <v>596</v>
      </c>
      <c r="E298" s="27" t="s">
        <v>698</v>
      </c>
    </row>
    <row r="299" ht="26.4">
      <c r="A299" s="1" t="s">
        <v>587</v>
      </c>
      <c r="B299" s="1">
        <v>72</v>
      </c>
      <c r="C299" s="26" t="s">
        <v>1952</v>
      </c>
      <c r="D299" t="s">
        <v>1953</v>
      </c>
      <c r="E299" s="27" t="s">
        <v>1954</v>
      </c>
      <c r="F299" s="28" t="s">
        <v>695</v>
      </c>
      <c r="G299" s="29">
        <v>0.050000000000000003</v>
      </c>
      <c r="H299" s="28">
        <v>0</v>
      </c>
      <c r="I299" s="30">
        <f>ROUND(G299*H299,P4)</f>
        <v>0</v>
      </c>
      <c r="L299" s="30">
        <v>0</v>
      </c>
      <c r="M299" s="24">
        <f>ROUND(G299*L299,P4)</f>
        <v>0</v>
      </c>
      <c r="N299" s="25" t="s">
        <v>589</v>
      </c>
      <c r="O299" s="31">
        <f>M299*AA299</f>
        <v>0</v>
      </c>
      <c r="P299" s="1">
        <v>3</v>
      </c>
      <c r="AA299" s="1">
        <f>IF(P299=1,$O$3,IF(P299=2,$O$4,$O$5))</f>
        <v>0</v>
      </c>
    </row>
    <row r="300" ht="39.6">
      <c r="A300" s="1" t="s">
        <v>593</v>
      </c>
      <c r="E300" s="27" t="s">
        <v>3706</v>
      </c>
    </row>
    <row r="301" ht="26.4">
      <c r="A301" s="1" t="s">
        <v>594</v>
      </c>
      <c r="E301" s="32" t="s">
        <v>10461</v>
      </c>
    </row>
    <row r="302" ht="158.4">
      <c r="A302" s="1" t="s">
        <v>596</v>
      </c>
      <c r="E30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10498</v>
      </c>
      <c r="E8" s="23" t="s">
        <v>501</v>
      </c>
      <c r="L8" s="24">
        <f>L9+L26+L31+L116</f>
        <v>0</v>
      </c>
      <c r="M8" s="24">
        <f>M9+M26+M31+M116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10499</v>
      </c>
    </row>
    <row r="13" ht="52.8">
      <c r="A13" s="1" t="s">
        <v>596</v>
      </c>
      <c r="E13" s="27" t="s">
        <v>2992</v>
      </c>
    </row>
    <row r="14" ht="26.4">
      <c r="A14" s="1" t="s">
        <v>587</v>
      </c>
      <c r="B14" s="1">
        <v>2</v>
      </c>
      <c r="C14" s="26" t="s">
        <v>2993</v>
      </c>
      <c r="D14" t="s">
        <v>589</v>
      </c>
      <c r="E14" s="27" t="s">
        <v>2994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10500</v>
      </c>
    </row>
    <row r="17" ht="369.6">
      <c r="A17" s="1" t="s">
        <v>596</v>
      </c>
      <c r="E17" s="27" t="s">
        <v>2554</v>
      </c>
    </row>
    <row r="18" ht="26.4">
      <c r="A18" s="1" t="s">
        <v>587</v>
      </c>
      <c r="B18" s="1">
        <v>3</v>
      </c>
      <c r="C18" s="26" t="s">
        <v>609</v>
      </c>
      <c r="D18" t="s">
        <v>589</v>
      </c>
      <c r="E18" s="27" t="s">
        <v>610</v>
      </c>
      <c r="F18" s="28" t="s">
        <v>591</v>
      </c>
      <c r="G18" s="29">
        <v>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10501</v>
      </c>
    </row>
    <row r="21" ht="264">
      <c r="A21" s="1" t="s">
        <v>596</v>
      </c>
      <c r="E21" s="27" t="s">
        <v>611</v>
      </c>
    </row>
    <row r="22" ht="26.4">
      <c r="A22" s="1" t="s">
        <v>587</v>
      </c>
      <c r="B22" s="1">
        <v>4</v>
      </c>
      <c r="C22" s="26" t="s">
        <v>2570</v>
      </c>
      <c r="D22" t="s">
        <v>589</v>
      </c>
      <c r="E22" s="27" t="s">
        <v>2571</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10499</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10466</v>
      </c>
    </row>
    <row r="30" ht="79.2">
      <c r="A30" s="1" t="s">
        <v>596</v>
      </c>
      <c r="E30" s="27" t="s">
        <v>3002</v>
      </c>
    </row>
    <row r="31">
      <c r="A31" s="1" t="s">
        <v>584</v>
      </c>
      <c r="C31" s="22" t="s">
        <v>617</v>
      </c>
      <c r="E31" s="23" t="s">
        <v>3009</v>
      </c>
      <c r="L31" s="24">
        <f>SUMIFS(L32:L115,A32:A115,"P")</f>
        <v>0</v>
      </c>
      <c r="M31" s="24">
        <f>SUMIFS(M32:M115,A32:A115,"P")</f>
        <v>0</v>
      </c>
      <c r="N31" s="25"/>
    </row>
    <row r="32" ht="26.4">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10465</v>
      </c>
    </row>
    <row r="35" ht="79.2">
      <c r="A35" s="1" t="s">
        <v>596</v>
      </c>
      <c r="E35" s="27" t="s">
        <v>623</v>
      </c>
    </row>
    <row r="36" ht="26.4">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10467</v>
      </c>
    </row>
    <row r="39" ht="79.2">
      <c r="A39" s="1" t="s">
        <v>596</v>
      </c>
      <c r="E39" s="27" t="s">
        <v>623</v>
      </c>
    </row>
    <row r="40" ht="26.4">
      <c r="A40" s="1" t="s">
        <v>587</v>
      </c>
      <c r="B40" s="1">
        <v>8</v>
      </c>
      <c r="C40" s="26" t="s">
        <v>661</v>
      </c>
      <c r="D40" t="s">
        <v>589</v>
      </c>
      <c r="E40" s="27" t="s">
        <v>662</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10499</v>
      </c>
    </row>
    <row r="43" ht="79.2">
      <c r="A43" s="1" t="s">
        <v>596</v>
      </c>
      <c r="E43" s="27" t="s">
        <v>664</v>
      </c>
    </row>
    <row r="44" ht="26.4">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10499</v>
      </c>
    </row>
    <row r="47" ht="92.4">
      <c r="A47" s="1" t="s">
        <v>596</v>
      </c>
      <c r="E47" s="27" t="s">
        <v>630</v>
      </c>
    </row>
    <row r="48" ht="26.4">
      <c r="A48" s="1" t="s">
        <v>587</v>
      </c>
      <c r="B48" s="1">
        <v>10</v>
      </c>
      <c r="C48" s="26" t="s">
        <v>6420</v>
      </c>
      <c r="D48" t="s">
        <v>589</v>
      </c>
      <c r="E48" s="27" t="s">
        <v>6421</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10464</v>
      </c>
    </row>
    <row r="51" ht="132">
      <c r="A51" s="1" t="s">
        <v>596</v>
      </c>
      <c r="E51" s="27" t="s">
        <v>1384</v>
      </c>
    </row>
    <row r="52" ht="26.4">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10468</v>
      </c>
    </row>
    <row r="55" ht="105.6">
      <c r="A55" s="1" t="s">
        <v>596</v>
      </c>
      <c r="E55" s="27" t="s">
        <v>1389</v>
      </c>
    </row>
    <row r="56" ht="26.4">
      <c r="A56" s="1" t="s">
        <v>587</v>
      </c>
      <c r="B56" s="1">
        <v>12</v>
      </c>
      <c r="C56" s="26" t="s">
        <v>2298</v>
      </c>
      <c r="D56" t="s">
        <v>589</v>
      </c>
      <c r="E56" s="27" t="s">
        <v>2299</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10502</v>
      </c>
    </row>
    <row r="59" ht="39.6">
      <c r="A59" s="1" t="s">
        <v>596</v>
      </c>
      <c r="E59" s="27" t="s">
        <v>634</v>
      </c>
    </row>
    <row r="60" ht="26.4">
      <c r="A60" s="1" t="s">
        <v>587</v>
      </c>
      <c r="B60" s="1">
        <v>13</v>
      </c>
      <c r="C60" s="26" t="s">
        <v>1390</v>
      </c>
      <c r="D60" t="s">
        <v>589</v>
      </c>
      <c r="E60" s="27" t="s">
        <v>1391</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10502</v>
      </c>
    </row>
    <row r="63" ht="39.6">
      <c r="A63" s="1" t="s">
        <v>596</v>
      </c>
      <c r="E63" s="27" t="s">
        <v>637</v>
      </c>
    </row>
    <row r="64" ht="26.4">
      <c r="A64" s="1" t="s">
        <v>587</v>
      </c>
      <c r="B64" s="1">
        <v>14</v>
      </c>
      <c r="C64" s="26" t="s">
        <v>3082</v>
      </c>
      <c r="D64" t="s">
        <v>589</v>
      </c>
      <c r="E64" s="27" t="s">
        <v>3083</v>
      </c>
      <c r="F64" s="28" t="s">
        <v>607</v>
      </c>
      <c r="G64" s="29">
        <v>70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10503</v>
      </c>
    </row>
    <row r="67" ht="79.2">
      <c r="A67" s="1" t="s">
        <v>596</v>
      </c>
      <c r="E67" s="27" t="s">
        <v>916</v>
      </c>
    </row>
    <row r="68" ht="26.4">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10470</v>
      </c>
    </row>
    <row r="71" ht="92.4">
      <c r="A71" s="1" t="s">
        <v>596</v>
      </c>
      <c r="E71" s="27" t="s">
        <v>920</v>
      </c>
    </row>
    <row r="72" ht="26.4">
      <c r="A72" s="1" t="s">
        <v>587</v>
      </c>
      <c r="B72" s="1">
        <v>16</v>
      </c>
      <c r="C72" s="26" t="s">
        <v>3105</v>
      </c>
      <c r="D72" t="s">
        <v>589</v>
      </c>
      <c r="E72" s="27" t="s">
        <v>3106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10471</v>
      </c>
    </row>
    <row r="75" ht="79.2">
      <c r="A75" s="1" t="s">
        <v>596</v>
      </c>
      <c r="E75" s="27" t="s">
        <v>3108</v>
      </c>
    </row>
    <row r="76" ht="26.4">
      <c r="A76" s="1" t="s">
        <v>587</v>
      </c>
      <c r="B76" s="1">
        <v>17</v>
      </c>
      <c r="C76" s="26" t="s">
        <v>1531</v>
      </c>
      <c r="D76" t="s">
        <v>589</v>
      </c>
      <c r="E76" s="27" t="s">
        <v>1532</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10470</v>
      </c>
    </row>
    <row r="79" ht="92.4">
      <c r="A79" s="1" t="s">
        <v>596</v>
      </c>
      <c r="E79" s="27" t="s">
        <v>1534</v>
      </c>
    </row>
    <row r="80" ht="26.4">
      <c r="A80" s="1" t="s">
        <v>587</v>
      </c>
      <c r="B80" s="1">
        <v>18</v>
      </c>
      <c r="C80" s="26" t="s">
        <v>10472</v>
      </c>
      <c r="D80" t="s">
        <v>589</v>
      </c>
      <c r="E80" s="27" t="s">
        <v>10473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3391</v>
      </c>
    </row>
    <row r="83" ht="92.4">
      <c r="A83" s="1" t="s">
        <v>596</v>
      </c>
      <c r="E83" s="27" t="s">
        <v>10474</v>
      </c>
    </row>
    <row r="84" ht="26.4">
      <c r="A84" s="1" t="s">
        <v>587</v>
      </c>
      <c r="B84" s="1">
        <v>19</v>
      </c>
      <c r="C84" s="26" t="s">
        <v>3167</v>
      </c>
      <c r="D84" t="s">
        <v>589</v>
      </c>
      <c r="E84" s="27" t="s">
        <v>3168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3200</v>
      </c>
    </row>
    <row r="87" ht="92.4">
      <c r="A87" s="1" t="s">
        <v>596</v>
      </c>
      <c r="E87" s="27" t="s">
        <v>3170</v>
      </c>
    </row>
    <row r="88" ht="26.4">
      <c r="A88" s="1" t="s">
        <v>587</v>
      </c>
      <c r="B88" s="1">
        <v>20</v>
      </c>
      <c r="C88" s="26" t="s">
        <v>6499</v>
      </c>
      <c r="D88" t="s">
        <v>589</v>
      </c>
      <c r="E88" s="27" t="s">
        <v>6500</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3200</v>
      </c>
    </row>
    <row r="91" ht="105.6">
      <c r="A91" s="1" t="s">
        <v>596</v>
      </c>
      <c r="E91" s="27" t="s">
        <v>1548</v>
      </c>
    </row>
    <row r="92" ht="26.4">
      <c r="A92" s="1" t="s">
        <v>587</v>
      </c>
      <c r="B92" s="1">
        <v>21</v>
      </c>
      <c r="C92" s="26" t="s">
        <v>1552</v>
      </c>
      <c r="D92" t="s">
        <v>589</v>
      </c>
      <c r="E92" s="27" t="s">
        <v>1553</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3200</v>
      </c>
    </row>
    <row r="95" ht="92.4">
      <c r="A95" s="1" t="s">
        <v>596</v>
      </c>
      <c r="E95" s="27" t="s">
        <v>1555</v>
      </c>
    </row>
    <row r="96" ht="26.4">
      <c r="A96" s="1" t="s">
        <v>587</v>
      </c>
      <c r="B96" s="1">
        <v>22</v>
      </c>
      <c r="C96" s="26" t="s">
        <v>3189</v>
      </c>
      <c r="D96" t="s">
        <v>589</v>
      </c>
      <c r="E96" s="27" t="s">
        <v>3190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10475</v>
      </c>
    </row>
    <row r="99" ht="79.2">
      <c r="A99" s="1" t="s">
        <v>596</v>
      </c>
      <c r="E99" s="27" t="s">
        <v>3192</v>
      </c>
    </row>
    <row r="100" ht="26.4">
      <c r="A100" s="1" t="s">
        <v>587</v>
      </c>
      <c r="B100" s="1">
        <v>23</v>
      </c>
      <c r="C100" s="26" t="s">
        <v>2940</v>
      </c>
      <c r="D100" t="s">
        <v>589</v>
      </c>
      <c r="E100" s="27" t="s">
        <v>2941</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3205</v>
      </c>
    </row>
    <row r="103" ht="92.4">
      <c r="A103" s="1" t="s">
        <v>596</v>
      </c>
      <c r="E103" s="27" t="s">
        <v>2943</v>
      </c>
    </row>
    <row r="104" ht="26.4">
      <c r="A104" s="1" t="s">
        <v>587</v>
      </c>
      <c r="B104" s="1">
        <v>24</v>
      </c>
      <c r="C104" s="26" t="s">
        <v>1556</v>
      </c>
      <c r="D104" t="s">
        <v>589</v>
      </c>
      <c r="E104" s="27" t="s">
        <v>1557</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3205</v>
      </c>
    </row>
    <row r="107" ht="92.4">
      <c r="A107" s="1" t="s">
        <v>596</v>
      </c>
      <c r="E107" s="27" t="s">
        <v>1559</v>
      </c>
    </row>
    <row r="108" ht="26.4">
      <c r="A108" s="1" t="s">
        <v>587</v>
      </c>
      <c r="B108" s="1">
        <v>25</v>
      </c>
      <c r="C108" s="26" t="s">
        <v>1560</v>
      </c>
      <c r="D108" t="s">
        <v>589</v>
      </c>
      <c r="E108" s="27" t="s">
        <v>1561</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10311</v>
      </c>
    </row>
    <row r="111" ht="92.4">
      <c r="A111" s="1" t="s">
        <v>596</v>
      </c>
      <c r="E111" s="27" t="s">
        <v>1563</v>
      </c>
    </row>
    <row r="112" ht="26.4">
      <c r="A112" s="1" t="s">
        <v>587</v>
      </c>
      <c r="B112" s="1">
        <v>26</v>
      </c>
      <c r="C112" s="26" t="s">
        <v>1564</v>
      </c>
      <c r="D112" t="s">
        <v>589</v>
      </c>
      <c r="E112" s="27" t="s">
        <v>1565</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3206</v>
      </c>
    </row>
    <row r="115" ht="92.4">
      <c r="A115" s="1" t="s">
        <v>596</v>
      </c>
      <c r="E115" s="27" t="s">
        <v>1566</v>
      </c>
    </row>
    <row r="116">
      <c r="A116" s="1" t="s">
        <v>584</v>
      </c>
      <c r="C116" s="22" t="s">
        <v>690</v>
      </c>
      <c r="E116" s="23" t="s">
        <v>691</v>
      </c>
      <c r="L116" s="24">
        <f>SUMIFS(L117:L128,A117:A128,"P")</f>
        <v>0</v>
      </c>
      <c r="M116" s="24">
        <f>SUMIFS(M117:M128,A117:A128,"P")</f>
        <v>0</v>
      </c>
      <c r="N116" s="25"/>
    </row>
    <row r="117" ht="39.6">
      <c r="A117" s="1" t="s">
        <v>587</v>
      </c>
      <c r="B117" s="1">
        <v>27</v>
      </c>
      <c r="C117" s="26" t="s">
        <v>692</v>
      </c>
      <c r="D117" t="s">
        <v>693</v>
      </c>
      <c r="E117" s="27" t="s">
        <v>694</v>
      </c>
      <c r="F117" s="28" t="s">
        <v>695</v>
      </c>
      <c r="G117" s="29">
        <v>1</v>
      </c>
      <c r="H117" s="28">
        <v>0</v>
      </c>
      <c r="I117" s="30">
        <f>ROUND(G117*H117,P4)</f>
        <v>0</v>
      </c>
      <c r="L117" s="30">
        <v>0</v>
      </c>
      <c r="M117" s="24">
        <f>ROUND(G117*L117,P4)</f>
        <v>0</v>
      </c>
      <c r="N117" s="25" t="s">
        <v>589</v>
      </c>
      <c r="O117" s="31">
        <f>M117*AA117</f>
        <v>0</v>
      </c>
      <c r="P117" s="1">
        <v>3</v>
      </c>
      <c r="AA117" s="1">
        <f>IF(P117=1,$O$3,IF(P117=2,$O$4,$O$5))</f>
        <v>0</v>
      </c>
    </row>
    <row r="118" ht="39.6">
      <c r="A118" s="1" t="s">
        <v>593</v>
      </c>
      <c r="E118" s="27" t="s">
        <v>696</v>
      </c>
    </row>
    <row r="119" ht="26.4">
      <c r="A119" s="1" t="s">
        <v>594</v>
      </c>
      <c r="E119" s="32" t="s">
        <v>3330</v>
      </c>
    </row>
    <row r="120" ht="158.4">
      <c r="A120" s="1" t="s">
        <v>596</v>
      </c>
      <c r="E120" s="27" t="s">
        <v>698</v>
      </c>
    </row>
    <row r="121" ht="26.4">
      <c r="A121" s="1" t="s">
        <v>587</v>
      </c>
      <c r="B121" s="1">
        <v>28</v>
      </c>
      <c r="C121" s="26" t="s">
        <v>1458</v>
      </c>
      <c r="D121" t="s">
        <v>1459</v>
      </c>
      <c r="E121" s="27" t="s">
        <v>1460</v>
      </c>
      <c r="F121" s="28" t="s">
        <v>695</v>
      </c>
      <c r="G121" s="29">
        <v>0.10000000000000001</v>
      </c>
      <c r="H121" s="28">
        <v>0</v>
      </c>
      <c r="I121" s="30">
        <f>ROUND(G121*H121,P4)</f>
        <v>0</v>
      </c>
      <c r="L121" s="30">
        <v>0</v>
      </c>
      <c r="M121" s="24">
        <f>ROUND(G121*L121,P4)</f>
        <v>0</v>
      </c>
      <c r="N121" s="25" t="s">
        <v>589</v>
      </c>
      <c r="O121" s="31">
        <f>M121*AA121</f>
        <v>0</v>
      </c>
      <c r="P121" s="1">
        <v>3</v>
      </c>
      <c r="AA121" s="1">
        <f>IF(P121=1,$O$3,IF(P121=2,$O$4,$O$5))</f>
        <v>0</v>
      </c>
    </row>
    <row r="122" ht="26.4">
      <c r="A122" s="1" t="s">
        <v>593</v>
      </c>
      <c r="E122" s="27" t="s">
        <v>3689</v>
      </c>
    </row>
    <row r="123" ht="26.4">
      <c r="A123" s="1" t="s">
        <v>594</v>
      </c>
      <c r="E123" s="32" t="s">
        <v>10477</v>
      </c>
    </row>
    <row r="124" ht="158.4">
      <c r="A124" s="1" t="s">
        <v>596</v>
      </c>
      <c r="E124" s="27" t="s">
        <v>698</v>
      </c>
    </row>
    <row r="125" ht="26.4">
      <c r="A125" s="1" t="s">
        <v>587</v>
      </c>
      <c r="B125" s="1">
        <v>29</v>
      </c>
      <c r="C125" s="26" t="s">
        <v>1952</v>
      </c>
      <c r="D125" t="s">
        <v>1953</v>
      </c>
      <c r="E125" s="27" t="s">
        <v>1954</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9.6">
      <c r="A126" s="1" t="s">
        <v>593</v>
      </c>
      <c r="E126" s="27" t="s">
        <v>3706</v>
      </c>
    </row>
    <row r="127" ht="26.4">
      <c r="A127" s="1" t="s">
        <v>594</v>
      </c>
      <c r="E127" s="32" t="s">
        <v>10478</v>
      </c>
    </row>
    <row r="128" ht="158.4">
      <c r="A128" s="1" t="s">
        <v>596</v>
      </c>
      <c r="E12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10504</v>
      </c>
      <c r="E8" s="23" t="s">
        <v>503</v>
      </c>
      <c r="L8" s="24">
        <f>L9+L34+L39+L44+L285+L290</f>
        <v>0</v>
      </c>
      <c r="M8" s="24">
        <f>M9+M34+M39+M44+M285+M290</f>
        <v>0</v>
      </c>
      <c r="N8" s="25"/>
    </row>
    <row r="9">
      <c r="A9" s="1" t="s">
        <v>584</v>
      </c>
      <c r="C9" s="22" t="s">
        <v>585</v>
      </c>
      <c r="E9" s="23" t="s">
        <v>2988</v>
      </c>
      <c r="L9" s="24">
        <f>SUMIFS(L10:L33,A10:A33,"P")</f>
        <v>0</v>
      </c>
      <c r="M9" s="24">
        <f>SUMIFS(M10:M33,A10:A33,"P")</f>
        <v>0</v>
      </c>
      <c r="N9" s="25"/>
    </row>
    <row r="10" ht="26.4">
      <c r="A10" s="1" t="s">
        <v>587</v>
      </c>
      <c r="B10" s="1">
        <v>1</v>
      </c>
      <c r="C10" s="26" t="s">
        <v>2989</v>
      </c>
      <c r="D10" t="s">
        <v>589</v>
      </c>
      <c r="E10" s="27" t="s">
        <v>2990</v>
      </c>
      <c r="F10" s="28" t="s">
        <v>614</v>
      </c>
      <c r="G10" s="29">
        <v>105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10505</v>
      </c>
    </row>
    <row r="13" ht="52.8">
      <c r="A13" s="1" t="s">
        <v>596</v>
      </c>
      <c r="E13" s="27" t="s">
        <v>2992</v>
      </c>
    </row>
    <row r="14" ht="26.4">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10372</v>
      </c>
    </row>
    <row r="17" ht="369.6">
      <c r="A17" s="1" t="s">
        <v>596</v>
      </c>
      <c r="E17" s="27" t="s">
        <v>2554</v>
      </c>
    </row>
    <row r="18" ht="26.4">
      <c r="A18" s="1" t="s">
        <v>587</v>
      </c>
      <c r="B18" s="1">
        <v>3</v>
      </c>
      <c r="C18" s="26" t="s">
        <v>2993</v>
      </c>
      <c r="D18" t="s">
        <v>589</v>
      </c>
      <c r="E18" s="27" t="s">
        <v>2994</v>
      </c>
      <c r="F18" s="28" t="s">
        <v>591</v>
      </c>
      <c r="G18" s="29">
        <v>33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10506</v>
      </c>
    </row>
    <row r="21" ht="369.6">
      <c r="A21" s="1" t="s">
        <v>596</v>
      </c>
      <c r="E21" s="27" t="s">
        <v>2554</v>
      </c>
    </row>
    <row r="22" ht="26.4">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10374</v>
      </c>
    </row>
    <row r="25" ht="264">
      <c r="A25" s="1" t="s">
        <v>596</v>
      </c>
      <c r="E25" s="27" t="s">
        <v>611</v>
      </c>
    </row>
    <row r="26" ht="26.4">
      <c r="A26" s="1" t="s">
        <v>587</v>
      </c>
      <c r="B26" s="1">
        <v>5</v>
      </c>
      <c r="C26" s="26" t="s">
        <v>4651</v>
      </c>
      <c r="D26" t="s">
        <v>589</v>
      </c>
      <c r="E26" s="27" t="s">
        <v>4652</v>
      </c>
      <c r="F26" s="28" t="s">
        <v>591</v>
      </c>
      <c r="G26" s="29">
        <v>28</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10507</v>
      </c>
    </row>
    <row r="29" ht="264">
      <c r="A29" s="1" t="s">
        <v>596</v>
      </c>
      <c r="E29" s="27" t="s">
        <v>4654</v>
      </c>
    </row>
    <row r="30" ht="26.4">
      <c r="A30" s="1" t="s">
        <v>587</v>
      </c>
      <c r="B30" s="1">
        <v>6</v>
      </c>
      <c r="C30" s="26" t="s">
        <v>2570</v>
      </c>
      <c r="D30" t="s">
        <v>589</v>
      </c>
      <c r="E30" s="27" t="s">
        <v>2571</v>
      </c>
      <c r="F30" s="28" t="s">
        <v>614</v>
      </c>
      <c r="G30" s="29">
        <v>105</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10505</v>
      </c>
    </row>
    <row r="33" ht="52.8">
      <c r="A33" s="1" t="s">
        <v>596</v>
      </c>
      <c r="E33" s="27" t="s">
        <v>2569</v>
      </c>
    </row>
    <row r="34">
      <c r="A34" s="1" t="s">
        <v>584</v>
      </c>
      <c r="C34" s="22" t="s">
        <v>2572</v>
      </c>
      <c r="E34" s="23" t="s">
        <v>10376</v>
      </c>
      <c r="L34" s="24">
        <f>SUMIFS(L35:L38,A35:A38,"P")</f>
        <v>0</v>
      </c>
      <c r="M34" s="24">
        <f>SUMIFS(M35:M38,A35:A38,"P")</f>
        <v>0</v>
      </c>
      <c r="N34" s="25"/>
    </row>
    <row r="35" ht="26.4">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10377</v>
      </c>
    </row>
    <row r="38" ht="382.8">
      <c r="A38" s="1" t="s">
        <v>596</v>
      </c>
      <c r="E38" s="27" t="s">
        <v>3769</v>
      </c>
    </row>
    <row r="39">
      <c r="A39" s="1" t="s">
        <v>584</v>
      </c>
      <c r="C39" s="22" t="s">
        <v>2997</v>
      </c>
      <c r="E39" s="23" t="s">
        <v>2998</v>
      </c>
      <c r="L39" s="24">
        <f>SUMIFS(L40:L43,A40:A43,"P")</f>
        <v>0</v>
      </c>
      <c r="M39" s="24">
        <f>SUMIFS(M40:M43,A40:A43,"P")</f>
        <v>0</v>
      </c>
      <c r="N39" s="25"/>
    </row>
    <row r="40" ht="26.4">
      <c r="A40" s="1" t="s">
        <v>587</v>
      </c>
      <c r="B40" s="1">
        <v>8</v>
      </c>
      <c r="C40" s="26" t="s">
        <v>2999</v>
      </c>
      <c r="D40" t="s">
        <v>589</v>
      </c>
      <c r="E40" s="27" t="s">
        <v>3000</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10508</v>
      </c>
    </row>
    <row r="43" ht="79.2">
      <c r="A43" s="1" t="s">
        <v>596</v>
      </c>
      <c r="E43" s="27" t="s">
        <v>3002</v>
      </c>
    </row>
    <row r="44">
      <c r="A44" s="1" t="s">
        <v>584</v>
      </c>
      <c r="C44" s="22" t="s">
        <v>617</v>
      </c>
      <c r="E44" s="23" t="s">
        <v>3009</v>
      </c>
      <c r="L44" s="24">
        <f>SUMIFS(L45:L284,A45:A284,"P")</f>
        <v>0</v>
      </c>
      <c r="M44" s="24">
        <f>SUMIFS(M45:M284,A45:A284,"P")</f>
        <v>0</v>
      </c>
      <c r="N44" s="25"/>
    </row>
    <row r="45" ht="26.4">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10509</v>
      </c>
    </row>
    <row r="48" ht="79.2">
      <c r="A48" s="1" t="s">
        <v>596</v>
      </c>
      <c r="E48" s="27" t="s">
        <v>623</v>
      </c>
    </row>
    <row r="49" ht="26.4">
      <c r="A49" s="1" t="s">
        <v>587</v>
      </c>
      <c r="B49" s="1">
        <v>10</v>
      </c>
      <c r="C49" s="26" t="s">
        <v>3377</v>
      </c>
      <c r="D49" t="s">
        <v>589</v>
      </c>
      <c r="E49" s="27" t="s">
        <v>3378</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10380</v>
      </c>
    </row>
    <row r="52" ht="79.2">
      <c r="A52" s="1" t="s">
        <v>596</v>
      </c>
      <c r="E52" s="27" t="s">
        <v>623</v>
      </c>
    </row>
    <row r="53" ht="26.4">
      <c r="A53" s="1" t="s">
        <v>587</v>
      </c>
      <c r="B53" s="1">
        <v>11</v>
      </c>
      <c r="C53" s="26" t="s">
        <v>661</v>
      </c>
      <c r="D53" t="s">
        <v>589</v>
      </c>
      <c r="E53" s="27" t="s">
        <v>662</v>
      </c>
      <c r="F53" s="28" t="s">
        <v>607</v>
      </c>
      <c r="G53" s="29">
        <v>105</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10505</v>
      </c>
    </row>
    <row r="56" ht="79.2">
      <c r="A56" s="1" t="s">
        <v>596</v>
      </c>
      <c r="E56" s="27" t="s">
        <v>664</v>
      </c>
    </row>
    <row r="57" ht="26.4">
      <c r="A57" s="1" t="s">
        <v>587</v>
      </c>
      <c r="B57" s="1">
        <v>12</v>
      </c>
      <c r="C57" s="26" t="s">
        <v>627</v>
      </c>
      <c r="D57" t="s">
        <v>589</v>
      </c>
      <c r="E57" s="27" t="s">
        <v>628</v>
      </c>
      <c r="F57" s="28" t="s">
        <v>607</v>
      </c>
      <c r="G57" s="29">
        <v>105</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10505</v>
      </c>
    </row>
    <row r="60" ht="92.4">
      <c r="A60" s="1" t="s">
        <v>596</v>
      </c>
      <c r="E60" s="27" t="s">
        <v>630</v>
      </c>
    </row>
    <row r="61" ht="26.4">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10383</v>
      </c>
    </row>
    <row r="64" ht="132">
      <c r="A64" s="1" t="s">
        <v>596</v>
      </c>
      <c r="E64" s="27" t="s">
        <v>1384</v>
      </c>
    </row>
    <row r="65" ht="26.4">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10384</v>
      </c>
    </row>
    <row r="68" ht="39.6">
      <c r="A68" s="1" t="s">
        <v>596</v>
      </c>
      <c r="E68" s="27" t="s">
        <v>634</v>
      </c>
    </row>
    <row r="69" ht="26.4">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10384</v>
      </c>
    </row>
    <row r="72" ht="39.6">
      <c r="A72" s="1" t="s">
        <v>596</v>
      </c>
      <c r="E72" s="27" t="s">
        <v>637</v>
      </c>
    </row>
    <row r="73" ht="26.4">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10385</v>
      </c>
    </row>
    <row r="76" ht="105.6">
      <c r="A76" s="1" t="s">
        <v>596</v>
      </c>
      <c r="E76" s="27" t="s">
        <v>3059</v>
      </c>
    </row>
    <row r="77" ht="26.4">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10386</v>
      </c>
    </row>
    <row r="80" ht="118.8">
      <c r="A80" s="1" t="s">
        <v>596</v>
      </c>
      <c r="E80" s="27" t="s">
        <v>678</v>
      </c>
    </row>
    <row r="81" ht="26.4">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10308</v>
      </c>
    </row>
    <row r="84" ht="105.6">
      <c r="A84" s="1" t="s">
        <v>596</v>
      </c>
      <c r="E84" s="27" t="s">
        <v>10389</v>
      </c>
    </row>
    <row r="85" ht="26.4">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10390</v>
      </c>
    </row>
    <row r="88" ht="79.2">
      <c r="A88" s="1" t="s">
        <v>596</v>
      </c>
      <c r="E88" s="27" t="s">
        <v>623</v>
      </c>
    </row>
    <row r="89" ht="26.4">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10391</v>
      </c>
    </row>
    <row r="92" ht="79.2">
      <c r="A92" s="1" t="s">
        <v>596</v>
      </c>
      <c r="E92" s="27" t="s">
        <v>681</v>
      </c>
    </row>
    <row r="93" ht="26.4">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10390</v>
      </c>
    </row>
    <row r="96" ht="79.2">
      <c r="A96" s="1" t="s">
        <v>596</v>
      </c>
      <c r="E96" s="27" t="s">
        <v>3298</v>
      </c>
    </row>
    <row r="97" ht="26.4">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10392</v>
      </c>
    </row>
    <row r="100" ht="105.6">
      <c r="A100" s="1" t="s">
        <v>596</v>
      </c>
      <c r="E100" s="27" t="s">
        <v>3063</v>
      </c>
    </row>
    <row r="101" ht="26.4">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10393</v>
      </c>
    </row>
    <row r="104" ht="105.6">
      <c r="A104" s="1" t="s">
        <v>596</v>
      </c>
      <c r="E104" s="27" t="s">
        <v>684</v>
      </c>
    </row>
    <row r="105" ht="26.4">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10394</v>
      </c>
    </row>
    <row r="108" ht="79.2">
      <c r="A108" s="1" t="s">
        <v>596</v>
      </c>
      <c r="E108" s="27" t="s">
        <v>916</v>
      </c>
    </row>
    <row r="109" ht="26.4">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10485</v>
      </c>
    </row>
    <row r="112" ht="79.2">
      <c r="A112" s="1" t="s">
        <v>596</v>
      </c>
      <c r="E112" s="27" t="s">
        <v>916</v>
      </c>
    </row>
    <row r="113" ht="26.4">
      <c r="A113" s="1" t="s">
        <v>587</v>
      </c>
      <c r="B113" s="1">
        <v>26</v>
      </c>
      <c r="C113" s="26" t="s">
        <v>3082</v>
      </c>
      <c r="D113" t="s">
        <v>589</v>
      </c>
      <c r="E113" s="27" t="s">
        <v>3083</v>
      </c>
      <c r="F113" s="28" t="s">
        <v>607</v>
      </c>
      <c r="G113" s="29">
        <v>203</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10510</v>
      </c>
    </row>
    <row r="116" ht="79.2">
      <c r="A116" s="1" t="s">
        <v>596</v>
      </c>
      <c r="E116" s="27" t="s">
        <v>916</v>
      </c>
    </row>
    <row r="117" ht="26.4">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10399</v>
      </c>
    </row>
    <row r="120" ht="39.6">
      <c r="A120" s="1" t="s">
        <v>596</v>
      </c>
      <c r="E120" s="27" t="s">
        <v>1523</v>
      </c>
    </row>
    <row r="121" ht="26.4">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10394</v>
      </c>
    </row>
    <row r="124" ht="39.6">
      <c r="A124" s="1" t="s">
        <v>596</v>
      </c>
      <c r="E124" s="27" t="s">
        <v>1523</v>
      </c>
    </row>
    <row r="125" ht="26.4">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10400</v>
      </c>
    </row>
    <row r="128" ht="52.8">
      <c r="A128" s="1" t="s">
        <v>596</v>
      </c>
      <c r="E128" s="27" t="s">
        <v>3316</v>
      </c>
    </row>
    <row r="129" ht="26.4">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10400</v>
      </c>
    </row>
    <row r="132" ht="92.4">
      <c r="A132" s="1" t="s">
        <v>596</v>
      </c>
      <c r="E132" s="27" t="s">
        <v>920</v>
      </c>
    </row>
    <row r="133" ht="26.4">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10487</v>
      </c>
    </row>
    <row r="136" ht="92.4">
      <c r="A136" s="1" t="s">
        <v>596</v>
      </c>
      <c r="E136" s="27" t="s">
        <v>920</v>
      </c>
    </row>
    <row r="137" ht="26.4">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10394</v>
      </c>
    </row>
    <row r="140" ht="92.4">
      <c r="A140" s="1" t="s">
        <v>596</v>
      </c>
      <c r="E140" s="27" t="s">
        <v>920</v>
      </c>
    </row>
    <row r="141" ht="26.4">
      <c r="A141" s="1" t="s">
        <v>587</v>
      </c>
      <c r="B141" s="1">
        <v>33</v>
      </c>
      <c r="C141" s="26" t="s">
        <v>3105</v>
      </c>
      <c r="D141" t="s">
        <v>589</v>
      </c>
      <c r="E141" s="27" t="s">
        <v>3106</v>
      </c>
      <c r="F141" s="28" t="s">
        <v>607</v>
      </c>
      <c r="G141" s="29">
        <v>15</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10511</v>
      </c>
    </row>
    <row r="144" ht="79.2">
      <c r="A144" s="1" t="s">
        <v>596</v>
      </c>
      <c r="E144" s="27" t="s">
        <v>3108</v>
      </c>
    </row>
    <row r="145" ht="26.4">
      <c r="A145" s="1" t="s">
        <v>587</v>
      </c>
      <c r="B145" s="1">
        <v>34</v>
      </c>
      <c r="C145" s="26" t="s">
        <v>1531</v>
      </c>
      <c r="D145" t="s">
        <v>589</v>
      </c>
      <c r="E145" s="27" t="s">
        <v>1532</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10489</v>
      </c>
    </row>
    <row r="148" ht="92.4">
      <c r="A148" s="1" t="s">
        <v>596</v>
      </c>
      <c r="E148" s="27" t="s">
        <v>1534</v>
      </c>
    </row>
    <row r="149" ht="26.4">
      <c r="A149" s="1" t="s">
        <v>587</v>
      </c>
      <c r="B149" s="1">
        <v>35</v>
      </c>
      <c r="C149" s="26" t="s">
        <v>10404</v>
      </c>
      <c r="D149" t="s">
        <v>589</v>
      </c>
      <c r="E149" s="27" t="s">
        <v>10405</v>
      </c>
      <c r="F149" s="28" t="s">
        <v>607</v>
      </c>
      <c r="G149" s="29">
        <v>40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10512</v>
      </c>
    </row>
    <row r="152" ht="118.8">
      <c r="A152" s="1" t="s">
        <v>596</v>
      </c>
      <c r="E152" s="27" t="s">
        <v>6443</v>
      </c>
    </row>
    <row r="153" ht="26.4">
      <c r="A153" s="1" t="s">
        <v>587</v>
      </c>
      <c r="B153" s="1">
        <v>36</v>
      </c>
      <c r="C153" s="26" t="s">
        <v>10407</v>
      </c>
      <c r="D153" t="s">
        <v>589</v>
      </c>
      <c r="E153" s="27" t="s">
        <v>10408</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10409</v>
      </c>
    </row>
    <row r="156" ht="118.8">
      <c r="A156" s="1" t="s">
        <v>596</v>
      </c>
      <c r="E156" s="27" t="s">
        <v>10410</v>
      </c>
    </row>
    <row r="157" ht="26.4">
      <c r="A157" s="1" t="s">
        <v>587</v>
      </c>
      <c r="B157" s="1">
        <v>37</v>
      </c>
      <c r="C157" s="26" t="s">
        <v>6448</v>
      </c>
      <c r="D157" t="s">
        <v>589</v>
      </c>
      <c r="E157" s="27" t="s">
        <v>6449</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10411</v>
      </c>
    </row>
    <row r="160" ht="92.4">
      <c r="A160" s="1" t="s">
        <v>596</v>
      </c>
      <c r="E160" s="27" t="s">
        <v>6451</v>
      </c>
    </row>
    <row r="161" ht="26.4">
      <c r="A161" s="1" t="s">
        <v>587</v>
      </c>
      <c r="B161" s="1">
        <v>38</v>
      </c>
      <c r="C161" s="26" t="s">
        <v>10412</v>
      </c>
      <c r="D161" t="s">
        <v>589</v>
      </c>
      <c r="E161" s="27" t="s">
        <v>10413</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10414</v>
      </c>
    </row>
    <row r="164" ht="92.4">
      <c r="A164" s="1" t="s">
        <v>596</v>
      </c>
      <c r="E164" s="27" t="s">
        <v>6451</v>
      </c>
    </row>
    <row r="165" ht="26.4">
      <c r="A165" s="1" t="s">
        <v>587</v>
      </c>
      <c r="B165" s="1">
        <v>39</v>
      </c>
      <c r="C165" s="26" t="s">
        <v>10415</v>
      </c>
      <c r="D165" t="s">
        <v>589</v>
      </c>
      <c r="E165" s="27" t="s">
        <v>10416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10417</v>
      </c>
    </row>
    <row r="168" ht="92.4">
      <c r="A168" s="1" t="s">
        <v>596</v>
      </c>
      <c r="E168" s="27" t="s">
        <v>10418</v>
      </c>
    </row>
    <row r="169" ht="26.4">
      <c r="A169" s="1" t="s">
        <v>587</v>
      </c>
      <c r="B169" s="1">
        <v>40</v>
      </c>
      <c r="C169" s="26" t="s">
        <v>10493</v>
      </c>
      <c r="D169" t="s">
        <v>589</v>
      </c>
      <c r="E169" s="27" t="s">
        <v>10494</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10495</v>
      </c>
    </row>
    <row r="172" ht="92.4">
      <c r="A172" s="1" t="s">
        <v>596</v>
      </c>
      <c r="E172" s="27" t="s">
        <v>10418</v>
      </c>
    </row>
    <row r="173" ht="26.4">
      <c r="A173" s="1" t="s">
        <v>587</v>
      </c>
      <c r="B173" s="1">
        <v>41</v>
      </c>
      <c r="C173" s="26" t="s">
        <v>10419</v>
      </c>
      <c r="D173" t="s">
        <v>589</v>
      </c>
      <c r="E173" s="27" t="s">
        <v>10420</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10496</v>
      </c>
    </row>
    <row r="176" ht="92.4">
      <c r="A176" s="1" t="s">
        <v>596</v>
      </c>
      <c r="E176" s="27" t="s">
        <v>6455</v>
      </c>
    </row>
    <row r="177" ht="26.4">
      <c r="A177" s="1" t="s">
        <v>587</v>
      </c>
      <c r="B177" s="1">
        <v>42</v>
      </c>
      <c r="C177" s="26" t="s">
        <v>10422</v>
      </c>
      <c r="D177" t="s">
        <v>589</v>
      </c>
      <c r="E177" s="27" t="s">
        <v>10423</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10496</v>
      </c>
    </row>
    <row r="180" ht="79.2">
      <c r="A180" s="1" t="s">
        <v>596</v>
      </c>
      <c r="E180" s="27" t="s">
        <v>10424</v>
      </c>
    </row>
    <row r="181" ht="26.4">
      <c r="A181" s="1" t="s">
        <v>587</v>
      </c>
      <c r="B181" s="1">
        <v>43</v>
      </c>
      <c r="C181" s="26" t="s">
        <v>10425</v>
      </c>
      <c r="D181" t="s">
        <v>589</v>
      </c>
      <c r="E181" s="27" t="s">
        <v>10426</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10427</v>
      </c>
    </row>
    <row r="184" ht="105.6">
      <c r="A184" s="1" t="s">
        <v>596</v>
      </c>
      <c r="E184" s="27" t="s">
        <v>10302</v>
      </c>
    </row>
    <row r="185" ht="26.4">
      <c r="A185" s="1" t="s">
        <v>587</v>
      </c>
      <c r="B185" s="1">
        <v>44</v>
      </c>
      <c r="C185" s="26" t="s">
        <v>10428</v>
      </c>
      <c r="D185" t="s">
        <v>589</v>
      </c>
      <c r="E185" s="27" t="s">
        <v>10429</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10427</v>
      </c>
    </row>
    <row r="188" ht="105.6">
      <c r="A188" s="1" t="s">
        <v>596</v>
      </c>
      <c r="E188" s="27" t="s">
        <v>10305</v>
      </c>
    </row>
    <row r="189" ht="26.4">
      <c r="A189" s="1" t="s">
        <v>587</v>
      </c>
      <c r="B189" s="1">
        <v>45</v>
      </c>
      <c r="C189" s="26" t="s">
        <v>10430</v>
      </c>
      <c r="D189" t="s">
        <v>589</v>
      </c>
      <c r="E189" s="27" t="s">
        <v>10431</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10427</v>
      </c>
    </row>
    <row r="192" ht="92.4">
      <c r="A192" s="1" t="s">
        <v>596</v>
      </c>
      <c r="E192" s="27" t="s">
        <v>6458</v>
      </c>
    </row>
    <row r="193" ht="26.4">
      <c r="A193" s="1" t="s">
        <v>587</v>
      </c>
      <c r="B193" s="1">
        <v>46</v>
      </c>
      <c r="C193" s="26" t="s">
        <v>10432</v>
      </c>
      <c r="D193" t="s">
        <v>589</v>
      </c>
      <c r="E193" s="27" t="s">
        <v>10433</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10427</v>
      </c>
    </row>
    <row r="196" ht="92.4">
      <c r="A196" s="1" t="s">
        <v>596</v>
      </c>
      <c r="E196" s="27" t="s">
        <v>6458</v>
      </c>
    </row>
    <row r="197" ht="26.4">
      <c r="A197" s="1" t="s">
        <v>587</v>
      </c>
      <c r="B197" s="1">
        <v>47</v>
      </c>
      <c r="C197" s="26" t="s">
        <v>10513</v>
      </c>
      <c r="D197" t="s">
        <v>589</v>
      </c>
      <c r="E197" s="27" t="s">
        <v>10514</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3412</v>
      </c>
    </row>
    <row r="200" ht="118.8">
      <c r="A200" s="1" t="s">
        <v>596</v>
      </c>
      <c r="E200" s="27" t="s">
        <v>10436</v>
      </c>
    </row>
    <row r="201" ht="26.4">
      <c r="A201" s="1" t="s">
        <v>587</v>
      </c>
      <c r="B201" s="1">
        <v>48</v>
      </c>
      <c r="C201" s="26" t="s">
        <v>10515</v>
      </c>
      <c r="D201" t="s">
        <v>589</v>
      </c>
      <c r="E201" s="27" t="s">
        <v>10516</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3412</v>
      </c>
    </row>
    <row r="204" ht="118.8">
      <c r="A204" s="1" t="s">
        <v>596</v>
      </c>
      <c r="E204" s="27" t="s">
        <v>10436</v>
      </c>
    </row>
    <row r="205" ht="26.4">
      <c r="A205" s="1" t="s">
        <v>587</v>
      </c>
      <c r="B205" s="1">
        <v>49</v>
      </c>
      <c r="C205" s="26" t="s">
        <v>10437</v>
      </c>
      <c r="D205" t="s">
        <v>589</v>
      </c>
      <c r="E205" s="27" t="s">
        <v>10438</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3412</v>
      </c>
    </row>
    <row r="208" ht="118.8">
      <c r="A208" s="1" t="s">
        <v>596</v>
      </c>
      <c r="E208" s="27" t="s">
        <v>10436</v>
      </c>
    </row>
    <row r="209" ht="26.4">
      <c r="A209" s="1" t="s">
        <v>587</v>
      </c>
      <c r="B209" s="1">
        <v>50</v>
      </c>
      <c r="C209" s="26" t="s">
        <v>10517</v>
      </c>
      <c r="D209" t="s">
        <v>589</v>
      </c>
      <c r="E209" s="27" t="s">
        <v>10518</v>
      </c>
      <c r="F209" s="28" t="s">
        <v>621</v>
      </c>
      <c r="G209" s="29">
        <v>3</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10519</v>
      </c>
    </row>
    <row r="212" ht="118.8">
      <c r="A212" s="1" t="s">
        <v>596</v>
      </c>
      <c r="E212" s="27" t="s">
        <v>10436</v>
      </c>
    </row>
    <row r="213" ht="26.4">
      <c r="A213" s="1" t="s">
        <v>587</v>
      </c>
      <c r="B213" s="1">
        <v>51</v>
      </c>
      <c r="C213" s="26" t="s">
        <v>3167</v>
      </c>
      <c r="D213" t="s">
        <v>589</v>
      </c>
      <c r="E213" s="27" t="s">
        <v>3168</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10439</v>
      </c>
    </row>
    <row r="216" ht="92.4">
      <c r="A216" s="1" t="s">
        <v>596</v>
      </c>
      <c r="E216" s="27" t="s">
        <v>3170</v>
      </c>
    </row>
    <row r="217" ht="26.4">
      <c r="A217" s="1" t="s">
        <v>587</v>
      </c>
      <c r="B217" s="1">
        <v>52</v>
      </c>
      <c r="C217" s="26" t="s">
        <v>3337</v>
      </c>
      <c r="D217" t="s">
        <v>589</v>
      </c>
      <c r="E217" s="27" t="s">
        <v>3338</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10440</v>
      </c>
    </row>
    <row r="220" ht="92.4">
      <c r="A220" s="1" t="s">
        <v>596</v>
      </c>
      <c r="E220" s="27" t="s">
        <v>3170</v>
      </c>
    </row>
    <row r="221" ht="26.4">
      <c r="A221" s="1" t="s">
        <v>587</v>
      </c>
      <c r="B221" s="1">
        <v>53</v>
      </c>
      <c r="C221" s="26" t="s">
        <v>1545</v>
      </c>
      <c r="D221" t="s">
        <v>589</v>
      </c>
      <c r="E221" s="27" t="s">
        <v>1546</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3200</v>
      </c>
    </row>
    <row r="224" ht="105.6">
      <c r="A224" s="1" t="s">
        <v>596</v>
      </c>
      <c r="E224" s="27" t="s">
        <v>1548</v>
      </c>
    </row>
    <row r="225" ht="39.6">
      <c r="A225" s="1" t="s">
        <v>587</v>
      </c>
      <c r="B225" s="1">
        <v>54</v>
      </c>
      <c r="C225" s="26" t="s">
        <v>1549</v>
      </c>
      <c r="D225" t="s">
        <v>589</v>
      </c>
      <c r="E225" s="27" t="s">
        <v>1550</v>
      </c>
      <c r="F225" s="28" t="s">
        <v>621</v>
      </c>
      <c r="G225" s="29">
        <v>3</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10441</v>
      </c>
    </row>
    <row r="228" ht="105.6">
      <c r="A228" s="1" t="s">
        <v>596</v>
      </c>
      <c r="E228" s="27" t="s">
        <v>1548</v>
      </c>
    </row>
    <row r="229" ht="26.4">
      <c r="A229" s="1" t="s">
        <v>587</v>
      </c>
      <c r="B229" s="1">
        <v>55</v>
      </c>
      <c r="C229" s="26" t="s">
        <v>1552</v>
      </c>
      <c r="D229" t="s">
        <v>589</v>
      </c>
      <c r="E229" s="27" t="s">
        <v>1553</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3200</v>
      </c>
    </row>
    <row r="232" ht="92.4">
      <c r="A232" s="1" t="s">
        <v>596</v>
      </c>
      <c r="E232" s="27" t="s">
        <v>1555</v>
      </c>
    </row>
    <row r="233" ht="26.4">
      <c r="A233" s="1" t="s">
        <v>587</v>
      </c>
      <c r="B233" s="1">
        <v>56</v>
      </c>
      <c r="C233" s="26" t="s">
        <v>10442</v>
      </c>
      <c r="D233" t="s">
        <v>589</v>
      </c>
      <c r="E233" s="27" t="s">
        <v>10443</v>
      </c>
      <c r="F233" s="28" t="s">
        <v>621</v>
      </c>
      <c r="G233" s="29">
        <v>7</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10444</v>
      </c>
    </row>
    <row r="236" ht="79.2">
      <c r="A236" s="1" t="s">
        <v>596</v>
      </c>
      <c r="E236" s="27" t="s">
        <v>3201</v>
      </c>
    </row>
    <row r="237" ht="26.4">
      <c r="A237" s="1" t="s">
        <v>587</v>
      </c>
      <c r="B237" s="1">
        <v>57</v>
      </c>
      <c r="C237" s="26" t="s">
        <v>3189</v>
      </c>
      <c r="D237" t="s">
        <v>589</v>
      </c>
      <c r="E237" s="27" t="s">
        <v>3190</v>
      </c>
      <c r="F237" s="28" t="s">
        <v>621</v>
      </c>
      <c r="G237" s="29">
        <v>10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10445</v>
      </c>
    </row>
    <row r="240" ht="79.2">
      <c r="A240" s="1" t="s">
        <v>596</v>
      </c>
      <c r="E240" s="27" t="s">
        <v>3192</v>
      </c>
    </row>
    <row r="241" ht="26.4">
      <c r="A241" s="1" t="s">
        <v>587</v>
      </c>
      <c r="B241" s="1">
        <v>58</v>
      </c>
      <c r="C241" s="26" t="s">
        <v>3195</v>
      </c>
      <c r="D241" t="s">
        <v>589</v>
      </c>
      <c r="E241" s="27" t="s">
        <v>3196</v>
      </c>
      <c r="F241" s="28" t="s">
        <v>621</v>
      </c>
      <c r="G241" s="29">
        <v>2</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3415</v>
      </c>
    </row>
    <row r="244" ht="79.2">
      <c r="A244" s="1" t="s">
        <v>596</v>
      </c>
      <c r="E244" s="27" t="s">
        <v>3192</v>
      </c>
    </row>
    <row r="245" ht="26.4">
      <c r="A245" s="1" t="s">
        <v>587</v>
      </c>
      <c r="B245" s="1">
        <v>59</v>
      </c>
      <c r="C245" s="26" t="s">
        <v>6468</v>
      </c>
      <c r="D245" t="s">
        <v>589</v>
      </c>
      <c r="E245" s="27" t="s">
        <v>6469</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3330</v>
      </c>
    </row>
    <row r="248" ht="79.2">
      <c r="A248" s="1" t="s">
        <v>596</v>
      </c>
      <c r="E248" s="27" t="s">
        <v>3201</v>
      </c>
    </row>
    <row r="249" ht="26.4">
      <c r="A249" s="1" t="s">
        <v>587</v>
      </c>
      <c r="B249" s="1">
        <v>60</v>
      </c>
      <c r="C249" s="26" t="s">
        <v>2940</v>
      </c>
      <c r="D249" t="s">
        <v>589</v>
      </c>
      <c r="E249" s="27" t="s">
        <v>2941</v>
      </c>
      <c r="F249" s="28" t="s">
        <v>835</v>
      </c>
      <c r="G249" s="29">
        <v>80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10446</v>
      </c>
    </row>
    <row r="252" ht="92.4">
      <c r="A252" s="1" t="s">
        <v>596</v>
      </c>
      <c r="E252" s="27" t="s">
        <v>2943</v>
      </c>
    </row>
    <row r="253" ht="26.4">
      <c r="A253" s="1" t="s">
        <v>587</v>
      </c>
      <c r="B253" s="1">
        <v>61</v>
      </c>
      <c r="C253" s="26" t="s">
        <v>1556</v>
      </c>
      <c r="D253" t="s">
        <v>589</v>
      </c>
      <c r="E253" s="27" t="s">
        <v>1557</v>
      </c>
      <c r="F253" s="28" t="s">
        <v>835</v>
      </c>
      <c r="G253" s="29">
        <v>24</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3205</v>
      </c>
    </row>
    <row r="256" ht="92.4">
      <c r="A256" s="1" t="s">
        <v>596</v>
      </c>
      <c r="E256" s="27" t="s">
        <v>1559</v>
      </c>
    </row>
    <row r="257" ht="26.4">
      <c r="A257" s="1" t="s">
        <v>587</v>
      </c>
      <c r="B257" s="1">
        <v>62</v>
      </c>
      <c r="C257" s="26" t="s">
        <v>1560</v>
      </c>
      <c r="D257" t="s">
        <v>589</v>
      </c>
      <c r="E257" s="27" t="s">
        <v>1561</v>
      </c>
      <c r="F257" s="28" t="s">
        <v>835</v>
      </c>
      <c r="G257" s="29">
        <v>16</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10311</v>
      </c>
    </row>
    <row r="260" ht="92.4">
      <c r="A260" s="1" t="s">
        <v>596</v>
      </c>
      <c r="E260" s="27" t="s">
        <v>1563</v>
      </c>
    </row>
    <row r="261" ht="26.4">
      <c r="A261" s="1" t="s">
        <v>587</v>
      </c>
      <c r="B261" s="1">
        <v>63</v>
      </c>
      <c r="C261" s="26" t="s">
        <v>1564</v>
      </c>
      <c r="D261" t="s">
        <v>589</v>
      </c>
      <c r="E261" s="27" t="s">
        <v>1565</v>
      </c>
      <c r="F261" s="28" t="s">
        <v>835</v>
      </c>
      <c r="G261" s="29">
        <v>8</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3206</v>
      </c>
    </row>
    <row r="264" ht="92.4">
      <c r="A264" s="1" t="s">
        <v>596</v>
      </c>
      <c r="E264" s="27" t="s">
        <v>1566</v>
      </c>
    </row>
    <row r="265" ht="26.4">
      <c r="A265" s="1" t="s">
        <v>587</v>
      </c>
      <c r="B265" s="1">
        <v>64</v>
      </c>
      <c r="C265" s="26" t="s">
        <v>6472</v>
      </c>
      <c r="D265" t="s">
        <v>589</v>
      </c>
      <c r="E265" s="27" t="s">
        <v>6473</v>
      </c>
      <c r="F265" s="28" t="s">
        <v>835</v>
      </c>
      <c r="G265" s="29">
        <v>8</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4">
      <c r="A267" s="1" t="s">
        <v>594</v>
      </c>
      <c r="E267" s="32" t="s">
        <v>3206</v>
      </c>
    </row>
    <row r="268" ht="92.4">
      <c r="A268" s="1" t="s">
        <v>596</v>
      </c>
      <c r="E268" s="27" t="s">
        <v>6474</v>
      </c>
    </row>
    <row r="269" ht="26.4">
      <c r="A269" s="1" t="s">
        <v>587</v>
      </c>
      <c r="B269" s="1">
        <v>65</v>
      </c>
      <c r="C269" s="26" t="s">
        <v>10447</v>
      </c>
      <c r="D269" t="s">
        <v>589</v>
      </c>
      <c r="E269" s="27" t="s">
        <v>10448</v>
      </c>
      <c r="F269" s="28" t="s">
        <v>621</v>
      </c>
      <c r="G269" s="29">
        <v>10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4">
      <c r="A271" s="1" t="s">
        <v>594</v>
      </c>
      <c r="E271" s="32" t="s">
        <v>10449</v>
      </c>
    </row>
    <row r="272" ht="105.6">
      <c r="A272" s="1" t="s">
        <v>596</v>
      </c>
      <c r="E272" s="27" t="s">
        <v>10450</v>
      </c>
    </row>
    <row r="273">
      <c r="A273" s="1" t="s">
        <v>587</v>
      </c>
      <c r="B273" s="1">
        <v>66</v>
      </c>
      <c r="C273" s="26" t="s">
        <v>3508</v>
      </c>
      <c r="D273" t="s">
        <v>589</v>
      </c>
      <c r="E273" s="27" t="s">
        <v>3509</v>
      </c>
      <c r="F273" s="28" t="s">
        <v>621</v>
      </c>
      <c r="G273" s="29">
        <v>1</v>
      </c>
      <c r="H273" s="28">
        <v>0</v>
      </c>
      <c r="I273" s="30">
        <f>ROUND(G273*H273,P4)</f>
        <v>0</v>
      </c>
      <c r="L273" s="30">
        <v>0</v>
      </c>
      <c r="M273" s="24">
        <f>ROUND(G273*L273,P4)</f>
        <v>0</v>
      </c>
      <c r="N273" s="25" t="s">
        <v>3227</v>
      </c>
      <c r="O273" s="31">
        <f>M273*AA273</f>
        <v>0</v>
      </c>
      <c r="P273" s="1">
        <v>3</v>
      </c>
      <c r="AA273" s="1">
        <f>IF(P273=1,$O$3,IF(P273=2,$O$4,$O$5))</f>
        <v>0</v>
      </c>
    </row>
    <row r="274">
      <c r="A274" s="1" t="s">
        <v>593</v>
      </c>
      <c r="E274" s="27" t="s">
        <v>589</v>
      </c>
    </row>
    <row r="275" ht="26.4">
      <c r="A275" s="1" t="s">
        <v>594</v>
      </c>
      <c r="E275" s="32" t="s">
        <v>10451</v>
      </c>
    </row>
    <row r="276" ht="132">
      <c r="A276" s="1" t="s">
        <v>596</v>
      </c>
      <c r="E276" s="27" t="s">
        <v>10452</v>
      </c>
    </row>
    <row r="277">
      <c r="A277" s="1" t="s">
        <v>587</v>
      </c>
      <c r="B277" s="1">
        <v>67</v>
      </c>
      <c r="C277" s="26" t="s">
        <v>3511</v>
      </c>
      <c r="D277" t="s">
        <v>589</v>
      </c>
      <c r="E277" s="27" t="s">
        <v>10453</v>
      </c>
      <c r="F277" s="28" t="s">
        <v>621</v>
      </c>
      <c r="G277" s="29">
        <v>1</v>
      </c>
      <c r="H277" s="28">
        <v>0</v>
      </c>
      <c r="I277" s="30">
        <f>ROUND(G277*H277,P4)</f>
        <v>0</v>
      </c>
      <c r="L277" s="30">
        <v>0</v>
      </c>
      <c r="M277" s="24">
        <f>ROUND(G277*L277,P4)</f>
        <v>0</v>
      </c>
      <c r="N277" s="25" t="s">
        <v>3227</v>
      </c>
      <c r="O277" s="31">
        <f>M277*AA277</f>
        <v>0</v>
      </c>
      <c r="P277" s="1">
        <v>3</v>
      </c>
      <c r="AA277" s="1">
        <f>IF(P277=1,$O$3,IF(P277=2,$O$4,$O$5))</f>
        <v>0</v>
      </c>
    </row>
    <row r="278">
      <c r="A278" s="1" t="s">
        <v>593</v>
      </c>
      <c r="E278" s="27" t="s">
        <v>589</v>
      </c>
    </row>
    <row r="279" ht="26.4">
      <c r="A279" s="1" t="s">
        <v>594</v>
      </c>
      <c r="E279" s="32" t="s">
        <v>10454</v>
      </c>
    </row>
    <row r="280" ht="132">
      <c r="A280" s="1" t="s">
        <v>596</v>
      </c>
      <c r="E280" s="27" t="s">
        <v>10452</v>
      </c>
    </row>
    <row r="281" ht="26.4">
      <c r="A281" s="1" t="s">
        <v>587</v>
      </c>
      <c r="B281" s="1">
        <v>68</v>
      </c>
      <c r="C281" s="26" t="s">
        <v>10455</v>
      </c>
      <c r="D281" t="s">
        <v>589</v>
      </c>
      <c r="E281" s="27" t="s">
        <v>10456</v>
      </c>
      <c r="F281" s="28" t="s">
        <v>621</v>
      </c>
      <c r="G281" s="29">
        <v>1</v>
      </c>
      <c r="H281" s="28">
        <v>0</v>
      </c>
      <c r="I281" s="30">
        <f>ROUND(G281*H281,P4)</f>
        <v>0</v>
      </c>
      <c r="L281" s="30">
        <v>0</v>
      </c>
      <c r="M281" s="24">
        <f>ROUND(G281*L281,P4)</f>
        <v>0</v>
      </c>
      <c r="N281" s="25" t="s">
        <v>3227</v>
      </c>
      <c r="O281" s="31">
        <f>M281*AA281</f>
        <v>0</v>
      </c>
      <c r="P281" s="1">
        <v>3</v>
      </c>
      <c r="AA281" s="1">
        <f>IF(P281=1,$O$3,IF(P281=2,$O$4,$O$5))</f>
        <v>0</v>
      </c>
    </row>
    <row r="282">
      <c r="A282" s="1" t="s">
        <v>593</v>
      </c>
      <c r="E282" s="27" t="s">
        <v>589</v>
      </c>
    </row>
    <row r="283" ht="26.4">
      <c r="A283" s="1" t="s">
        <v>594</v>
      </c>
      <c r="E283" s="32" t="s">
        <v>10457</v>
      </c>
    </row>
    <row r="284" ht="132">
      <c r="A284" s="1" t="s">
        <v>596</v>
      </c>
      <c r="E284" s="27" t="s">
        <v>641</v>
      </c>
    </row>
    <row r="285">
      <c r="A285" s="1" t="s">
        <v>584</v>
      </c>
      <c r="C285" s="22" t="s">
        <v>2018</v>
      </c>
      <c r="E285" s="23" t="s">
        <v>3249</v>
      </c>
      <c r="L285" s="24">
        <f>SUMIFS(L286:L289,A286:A289,"P")</f>
        <v>0</v>
      </c>
      <c r="M285" s="24">
        <f>SUMIFS(M286:M289,A286:A289,"P")</f>
        <v>0</v>
      </c>
      <c r="N285" s="25"/>
    </row>
    <row r="286" ht="26.4">
      <c r="A286" s="1" t="s">
        <v>587</v>
      </c>
      <c r="B286" s="1">
        <v>69</v>
      </c>
      <c r="C286" s="26" t="s">
        <v>3664</v>
      </c>
      <c r="D286" t="s">
        <v>589</v>
      </c>
      <c r="E286" s="27" t="s">
        <v>3665</v>
      </c>
      <c r="F286" s="28" t="s">
        <v>591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4">
      <c r="A288" s="1" t="s">
        <v>594</v>
      </c>
      <c r="E288" s="32" t="s">
        <v>10458</v>
      </c>
    </row>
    <row r="289" ht="145.2">
      <c r="A289" s="1" t="s">
        <v>596</v>
      </c>
      <c r="E289" s="27" t="s">
        <v>3668</v>
      </c>
    </row>
    <row r="290">
      <c r="A290" s="1" t="s">
        <v>584</v>
      </c>
      <c r="C290" s="22" t="s">
        <v>690</v>
      </c>
      <c r="E290" s="23" t="s">
        <v>691</v>
      </c>
      <c r="L290" s="24">
        <f>SUMIFS(L291:L310,A291:A310,"P")</f>
        <v>0</v>
      </c>
      <c r="M290" s="24">
        <f>SUMIFS(M291:M310,A291:A310,"P")</f>
        <v>0</v>
      </c>
      <c r="N290" s="25"/>
    </row>
    <row r="291" ht="39.6">
      <c r="A291" s="1" t="s">
        <v>587</v>
      </c>
      <c r="B291" s="1">
        <v>70</v>
      </c>
      <c r="C291" s="26" t="s">
        <v>692</v>
      </c>
      <c r="D291" t="s">
        <v>693</v>
      </c>
      <c r="E291" s="27" t="s">
        <v>694</v>
      </c>
      <c r="F291" s="28" t="s">
        <v>695</v>
      </c>
      <c r="G291" s="29">
        <v>14</v>
      </c>
      <c r="H291" s="28">
        <v>0</v>
      </c>
      <c r="I291" s="30">
        <f>ROUND(G291*H291,P4)</f>
        <v>0</v>
      </c>
      <c r="L291" s="30">
        <v>0</v>
      </c>
      <c r="M291" s="24">
        <f>ROUND(G291*L291,P4)</f>
        <v>0</v>
      </c>
      <c r="N291" s="25" t="s">
        <v>589</v>
      </c>
      <c r="O291" s="31">
        <f>M291*AA291</f>
        <v>0</v>
      </c>
      <c r="P291" s="1">
        <v>3</v>
      </c>
      <c r="AA291" s="1">
        <f>IF(P291=1,$O$3,IF(P291=2,$O$4,$O$5))</f>
        <v>0</v>
      </c>
    </row>
    <row r="292" ht="39.6">
      <c r="A292" s="1" t="s">
        <v>593</v>
      </c>
      <c r="E292" s="27" t="s">
        <v>696</v>
      </c>
    </row>
    <row r="293" ht="26.4">
      <c r="A293" s="1" t="s">
        <v>594</v>
      </c>
      <c r="E293" s="32" t="s">
        <v>10520</v>
      </c>
    </row>
    <row r="294" ht="158.4">
      <c r="A294" s="1" t="s">
        <v>596</v>
      </c>
      <c r="E294" s="27" t="s">
        <v>698</v>
      </c>
    </row>
    <row r="295" ht="39.6">
      <c r="A295" s="1" t="s">
        <v>587</v>
      </c>
      <c r="B295" s="1">
        <v>71</v>
      </c>
      <c r="C295" s="26" t="s">
        <v>699</v>
      </c>
      <c r="D295" t="s">
        <v>700</v>
      </c>
      <c r="E295" s="27" t="s">
        <v>701</v>
      </c>
      <c r="F295" s="28" t="s">
        <v>695</v>
      </c>
      <c r="G295" s="29">
        <v>2</v>
      </c>
      <c r="H295" s="28">
        <v>0</v>
      </c>
      <c r="I295" s="30">
        <f>ROUND(G295*H295,P4)</f>
        <v>0</v>
      </c>
      <c r="L295" s="30">
        <v>0</v>
      </c>
      <c r="M295" s="24">
        <f>ROUND(G295*L295,P4)</f>
        <v>0</v>
      </c>
      <c r="N295" s="25" t="s">
        <v>589</v>
      </c>
      <c r="O295" s="31">
        <f>M295*AA295</f>
        <v>0</v>
      </c>
      <c r="P295" s="1">
        <v>3</v>
      </c>
      <c r="AA295" s="1">
        <f>IF(P295=1,$O$3,IF(P295=2,$O$4,$O$5))</f>
        <v>0</v>
      </c>
    </row>
    <row r="296" ht="39.6">
      <c r="A296" s="1" t="s">
        <v>593</v>
      </c>
      <c r="E296" s="27" t="s">
        <v>702</v>
      </c>
    </row>
    <row r="297" ht="26.4">
      <c r="A297" s="1" t="s">
        <v>594</v>
      </c>
      <c r="E297" s="32" t="s">
        <v>3141</v>
      </c>
    </row>
    <row r="298" ht="158.4">
      <c r="A298" s="1" t="s">
        <v>596</v>
      </c>
      <c r="E298" s="27" t="s">
        <v>698</v>
      </c>
    </row>
    <row r="299" ht="26.4">
      <c r="A299" s="1" t="s">
        <v>587</v>
      </c>
      <c r="B299" s="1">
        <v>72</v>
      </c>
      <c r="C299" s="26" t="s">
        <v>1458</v>
      </c>
      <c r="D299" t="s">
        <v>1459</v>
      </c>
      <c r="E299" s="27" t="s">
        <v>1460</v>
      </c>
      <c r="F299" s="28" t="s">
        <v>695</v>
      </c>
      <c r="G299" s="29">
        <v>0.10000000000000001</v>
      </c>
      <c r="H299" s="28">
        <v>0</v>
      </c>
      <c r="I299" s="30">
        <f>ROUND(G299*H299,P4)</f>
        <v>0</v>
      </c>
      <c r="L299" s="30">
        <v>0</v>
      </c>
      <c r="M299" s="24">
        <f>ROUND(G299*L299,P4)</f>
        <v>0</v>
      </c>
      <c r="N299" s="25" t="s">
        <v>589</v>
      </c>
      <c r="O299" s="31">
        <f>M299*AA299</f>
        <v>0</v>
      </c>
      <c r="P299" s="1">
        <v>3</v>
      </c>
      <c r="AA299" s="1">
        <f>IF(P299=1,$O$3,IF(P299=2,$O$4,$O$5))</f>
        <v>0</v>
      </c>
    </row>
    <row r="300" ht="26.4">
      <c r="A300" s="1" t="s">
        <v>593</v>
      </c>
      <c r="E300" s="27" t="s">
        <v>3689</v>
      </c>
    </row>
    <row r="301" ht="26.4">
      <c r="A301" s="1" t="s">
        <v>594</v>
      </c>
      <c r="E301" s="32" t="s">
        <v>10460</v>
      </c>
    </row>
    <row r="302" ht="158.4">
      <c r="A302" s="1" t="s">
        <v>596</v>
      </c>
      <c r="E302" s="27" t="s">
        <v>698</v>
      </c>
    </row>
    <row r="303" ht="39.6">
      <c r="A303" s="1" t="s">
        <v>587</v>
      </c>
      <c r="B303" s="1">
        <v>73</v>
      </c>
      <c r="C303" s="26" t="s">
        <v>704</v>
      </c>
      <c r="D303" t="s">
        <v>705</v>
      </c>
      <c r="E303" s="27" t="s">
        <v>706</v>
      </c>
      <c r="F303" s="28" t="s">
        <v>695</v>
      </c>
      <c r="G303" s="29">
        <v>0.050000000000000003</v>
      </c>
      <c r="H303" s="28">
        <v>0</v>
      </c>
      <c r="I303" s="30">
        <f>ROUND(G303*H303,P4)</f>
        <v>0</v>
      </c>
      <c r="L303" s="30">
        <v>0</v>
      </c>
      <c r="M303" s="24">
        <f>ROUND(G303*L303,P4)</f>
        <v>0</v>
      </c>
      <c r="N303" s="25" t="s">
        <v>589</v>
      </c>
      <c r="O303" s="31">
        <f>M303*AA303</f>
        <v>0</v>
      </c>
      <c r="P303" s="1">
        <v>3</v>
      </c>
      <c r="AA303" s="1">
        <f>IF(P303=1,$O$3,IF(P303=2,$O$4,$O$5))</f>
        <v>0</v>
      </c>
    </row>
    <row r="304" ht="39.6">
      <c r="A304" s="1" t="s">
        <v>593</v>
      </c>
      <c r="E304" s="27" t="s">
        <v>707</v>
      </c>
    </row>
    <row r="305" ht="26.4">
      <c r="A305" s="1" t="s">
        <v>594</v>
      </c>
      <c r="E305" s="32" t="s">
        <v>10461</v>
      </c>
    </row>
    <row r="306" ht="158.4">
      <c r="A306" s="1" t="s">
        <v>596</v>
      </c>
      <c r="E306" s="27" t="s">
        <v>698</v>
      </c>
    </row>
    <row r="307" ht="26.4">
      <c r="A307" s="1" t="s">
        <v>587</v>
      </c>
      <c r="B307" s="1">
        <v>74</v>
      </c>
      <c r="C307" s="26" t="s">
        <v>1952</v>
      </c>
      <c r="D307" t="s">
        <v>1953</v>
      </c>
      <c r="E307" s="27" t="s">
        <v>1954</v>
      </c>
      <c r="F307" s="28" t="s">
        <v>695</v>
      </c>
      <c r="G307" s="29">
        <v>0.10000000000000001</v>
      </c>
      <c r="H307" s="28">
        <v>0</v>
      </c>
      <c r="I307" s="30">
        <f>ROUND(G307*H307,P4)</f>
        <v>0</v>
      </c>
      <c r="L307" s="30">
        <v>0</v>
      </c>
      <c r="M307" s="24">
        <f>ROUND(G307*L307,P4)</f>
        <v>0</v>
      </c>
      <c r="N307" s="25" t="s">
        <v>589</v>
      </c>
      <c r="O307" s="31">
        <f>M307*AA307</f>
        <v>0</v>
      </c>
      <c r="P307" s="1">
        <v>3</v>
      </c>
      <c r="AA307" s="1">
        <f>IF(P307=1,$O$3,IF(P307=2,$O$4,$O$5))</f>
        <v>0</v>
      </c>
    </row>
    <row r="308" ht="39.6">
      <c r="A308" s="1" t="s">
        <v>593</v>
      </c>
      <c r="E308" s="27" t="s">
        <v>3706</v>
      </c>
    </row>
    <row r="309" ht="26.4">
      <c r="A309" s="1" t="s">
        <v>594</v>
      </c>
      <c r="E309" s="32" t="s">
        <v>10460</v>
      </c>
    </row>
    <row r="310" ht="158.4">
      <c r="A310" s="1" t="s">
        <v>596</v>
      </c>
      <c r="E31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10521</v>
      </c>
      <c r="E8" s="23" t="s">
        <v>505</v>
      </c>
      <c r="L8" s="24">
        <f>L9+L26+L31+L120</f>
        <v>0</v>
      </c>
      <c r="M8" s="24">
        <f>M9+M26+M31+M120</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10522</v>
      </c>
    </row>
    <row r="13" ht="52.8">
      <c r="A13" s="1" t="s">
        <v>596</v>
      </c>
      <c r="E13" s="27" t="s">
        <v>2992</v>
      </c>
    </row>
    <row r="14" ht="26.4">
      <c r="A14" s="1" t="s">
        <v>587</v>
      </c>
      <c r="B14" s="1">
        <v>2</v>
      </c>
      <c r="C14" s="26" t="s">
        <v>2993</v>
      </c>
      <c r="D14" t="s">
        <v>589</v>
      </c>
      <c r="E14" s="27" t="s">
        <v>2994</v>
      </c>
      <c r="F14" s="28" t="s">
        <v>591</v>
      </c>
      <c r="G14" s="29">
        <v>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10523</v>
      </c>
    </row>
    <row r="17" ht="369.6">
      <c r="A17" s="1" t="s">
        <v>596</v>
      </c>
      <c r="E17" s="27" t="s">
        <v>2554</v>
      </c>
    </row>
    <row r="18" ht="26.4">
      <c r="A18" s="1" t="s">
        <v>587</v>
      </c>
      <c r="B18" s="1">
        <v>3</v>
      </c>
      <c r="C18" s="26" t="s">
        <v>609</v>
      </c>
      <c r="D18" t="s">
        <v>589</v>
      </c>
      <c r="E18" s="27" t="s">
        <v>610</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10524</v>
      </c>
    </row>
    <row r="21" ht="264">
      <c r="A21" s="1" t="s">
        <v>596</v>
      </c>
      <c r="E21" s="27" t="s">
        <v>611</v>
      </c>
    </row>
    <row r="22" ht="26.4">
      <c r="A22" s="1" t="s">
        <v>587</v>
      </c>
      <c r="B22" s="1">
        <v>4</v>
      </c>
      <c r="C22" s="26" t="s">
        <v>2570</v>
      </c>
      <c r="D22" t="s">
        <v>589</v>
      </c>
      <c r="E22" s="27" t="s">
        <v>2571</v>
      </c>
      <c r="F22" s="28" t="s">
        <v>614</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10522</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10466</v>
      </c>
    </row>
    <row r="30" ht="79.2">
      <c r="A30" s="1" t="s">
        <v>596</v>
      </c>
      <c r="E30" s="27" t="s">
        <v>3002</v>
      </c>
    </row>
    <row r="31">
      <c r="A31" s="1" t="s">
        <v>584</v>
      </c>
      <c r="C31" s="22" t="s">
        <v>617</v>
      </c>
      <c r="E31" s="23" t="s">
        <v>3009</v>
      </c>
      <c r="L31" s="24">
        <f>SUMIFS(L32:L119,A32:A119,"P")</f>
        <v>0</v>
      </c>
      <c r="M31" s="24">
        <f>SUMIFS(M32:M119,A32:A119,"P")</f>
        <v>0</v>
      </c>
      <c r="N31" s="25"/>
    </row>
    <row r="32" ht="26.4">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10501</v>
      </c>
    </row>
    <row r="35" ht="79.2">
      <c r="A35" s="1" t="s">
        <v>596</v>
      </c>
      <c r="E35" s="27" t="s">
        <v>623</v>
      </c>
    </row>
    <row r="36" ht="26.4">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10467</v>
      </c>
    </row>
    <row r="39" ht="79.2">
      <c r="A39" s="1" t="s">
        <v>596</v>
      </c>
      <c r="E39" s="27" t="s">
        <v>623</v>
      </c>
    </row>
    <row r="40" ht="26.4">
      <c r="A40" s="1" t="s">
        <v>587</v>
      </c>
      <c r="B40" s="1">
        <v>8</v>
      </c>
      <c r="C40" s="26" t="s">
        <v>661</v>
      </c>
      <c r="D40" t="s">
        <v>589</v>
      </c>
      <c r="E40" s="27" t="s">
        <v>662</v>
      </c>
      <c r="F40" s="28" t="s">
        <v>607</v>
      </c>
      <c r="G40" s="29">
        <v>20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10522</v>
      </c>
    </row>
    <row r="43" ht="79.2">
      <c r="A43" s="1" t="s">
        <v>596</v>
      </c>
      <c r="E43" s="27" t="s">
        <v>664</v>
      </c>
    </row>
    <row r="44" ht="26.4">
      <c r="A44" s="1" t="s">
        <v>587</v>
      </c>
      <c r="B44" s="1">
        <v>9</v>
      </c>
      <c r="C44" s="26" t="s">
        <v>627</v>
      </c>
      <c r="D44" t="s">
        <v>589</v>
      </c>
      <c r="E44" s="27" t="s">
        <v>628</v>
      </c>
      <c r="F44" s="28" t="s">
        <v>607</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10522</v>
      </c>
    </row>
    <row r="47" ht="92.4">
      <c r="A47" s="1" t="s">
        <v>596</v>
      </c>
      <c r="E47" s="27" t="s">
        <v>630</v>
      </c>
    </row>
    <row r="48" ht="26.4">
      <c r="A48" s="1" t="s">
        <v>587</v>
      </c>
      <c r="B48" s="1">
        <v>10</v>
      </c>
      <c r="C48" s="26" t="s">
        <v>6420</v>
      </c>
      <c r="D48" t="s">
        <v>589</v>
      </c>
      <c r="E48" s="27" t="s">
        <v>6421</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10464</v>
      </c>
    </row>
    <row r="51" ht="132">
      <c r="A51" s="1" t="s">
        <v>596</v>
      </c>
      <c r="E51" s="27" t="s">
        <v>1384</v>
      </c>
    </row>
    <row r="52" ht="26.4">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10468</v>
      </c>
    </row>
    <row r="55" ht="105.6">
      <c r="A55" s="1" t="s">
        <v>596</v>
      </c>
      <c r="E55" s="27" t="s">
        <v>1389</v>
      </c>
    </row>
    <row r="56" ht="26.4">
      <c r="A56" s="1" t="s">
        <v>587</v>
      </c>
      <c r="B56" s="1">
        <v>12</v>
      </c>
      <c r="C56" s="26" t="s">
        <v>2298</v>
      </c>
      <c r="D56" t="s">
        <v>589</v>
      </c>
      <c r="E56" s="27" t="s">
        <v>2299</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10502</v>
      </c>
    </row>
    <row r="59" ht="39.6">
      <c r="A59" s="1" t="s">
        <v>596</v>
      </c>
      <c r="E59" s="27" t="s">
        <v>634</v>
      </c>
    </row>
    <row r="60" ht="26.4">
      <c r="A60" s="1" t="s">
        <v>587</v>
      </c>
      <c r="B60" s="1">
        <v>13</v>
      </c>
      <c r="C60" s="26" t="s">
        <v>1390</v>
      </c>
      <c r="D60" t="s">
        <v>589</v>
      </c>
      <c r="E60" s="27" t="s">
        <v>1391</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10502</v>
      </c>
    </row>
    <row r="63" ht="39.6">
      <c r="A63" s="1" t="s">
        <v>596</v>
      </c>
      <c r="E63" s="27" t="s">
        <v>637</v>
      </c>
    </row>
    <row r="64" ht="26.4">
      <c r="A64" s="1" t="s">
        <v>587</v>
      </c>
      <c r="B64" s="1">
        <v>14</v>
      </c>
      <c r="C64" s="26" t="s">
        <v>3082</v>
      </c>
      <c r="D64" t="s">
        <v>589</v>
      </c>
      <c r="E64" s="27" t="s">
        <v>3083</v>
      </c>
      <c r="F64" s="28" t="s">
        <v>607</v>
      </c>
      <c r="G64" s="29">
        <v>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10525</v>
      </c>
    </row>
    <row r="67" ht="79.2">
      <c r="A67" s="1" t="s">
        <v>596</v>
      </c>
      <c r="E67" s="27" t="s">
        <v>916</v>
      </c>
    </row>
    <row r="68" ht="26.4">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10470</v>
      </c>
    </row>
    <row r="71" ht="92.4">
      <c r="A71" s="1" t="s">
        <v>596</v>
      </c>
      <c r="E71" s="27" t="s">
        <v>920</v>
      </c>
    </row>
    <row r="72" ht="26.4">
      <c r="A72" s="1" t="s">
        <v>587</v>
      </c>
      <c r="B72" s="1">
        <v>16</v>
      </c>
      <c r="C72" s="26" t="s">
        <v>3105</v>
      </c>
      <c r="D72" t="s">
        <v>589</v>
      </c>
      <c r="E72" s="27" t="s">
        <v>3106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10471</v>
      </c>
    </row>
    <row r="75" ht="79.2">
      <c r="A75" s="1" t="s">
        <v>596</v>
      </c>
      <c r="E75" s="27" t="s">
        <v>3108</v>
      </c>
    </row>
    <row r="76" ht="26.4">
      <c r="A76" s="1" t="s">
        <v>587</v>
      </c>
      <c r="B76" s="1">
        <v>17</v>
      </c>
      <c r="C76" s="26" t="s">
        <v>1531</v>
      </c>
      <c r="D76" t="s">
        <v>589</v>
      </c>
      <c r="E76" s="27" t="s">
        <v>1532</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10470</v>
      </c>
    </row>
    <row r="79" ht="92.4">
      <c r="A79" s="1" t="s">
        <v>596</v>
      </c>
      <c r="E79" s="27" t="s">
        <v>1534</v>
      </c>
    </row>
    <row r="80" ht="26.4">
      <c r="A80" s="1" t="s">
        <v>587</v>
      </c>
      <c r="B80" s="1">
        <v>18</v>
      </c>
      <c r="C80" s="26" t="s">
        <v>10472</v>
      </c>
      <c r="D80" t="s">
        <v>589</v>
      </c>
      <c r="E80" s="27" t="s">
        <v>10473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3391</v>
      </c>
    </row>
    <row r="83" ht="92.4">
      <c r="A83" s="1" t="s">
        <v>596</v>
      </c>
      <c r="E83" s="27" t="s">
        <v>10474</v>
      </c>
    </row>
    <row r="84" ht="26.4">
      <c r="A84" s="1" t="s">
        <v>587</v>
      </c>
      <c r="B84" s="1">
        <v>19</v>
      </c>
      <c r="C84" s="26" t="s">
        <v>3167</v>
      </c>
      <c r="D84" t="s">
        <v>589</v>
      </c>
      <c r="E84" s="27" t="s">
        <v>3168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3200</v>
      </c>
    </row>
    <row r="87" ht="92.4">
      <c r="A87" s="1" t="s">
        <v>596</v>
      </c>
      <c r="E87" s="27" t="s">
        <v>3170</v>
      </c>
    </row>
    <row r="88" ht="26.4">
      <c r="A88" s="1" t="s">
        <v>587</v>
      </c>
      <c r="B88" s="1">
        <v>20</v>
      </c>
      <c r="C88" s="26" t="s">
        <v>6499</v>
      </c>
      <c r="D88" t="s">
        <v>589</v>
      </c>
      <c r="E88" s="27" t="s">
        <v>6500</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3200</v>
      </c>
    </row>
    <row r="91" ht="105.6">
      <c r="A91" s="1" t="s">
        <v>596</v>
      </c>
      <c r="E91" s="27" t="s">
        <v>1548</v>
      </c>
    </row>
    <row r="92" ht="26.4">
      <c r="A92" s="1" t="s">
        <v>587</v>
      </c>
      <c r="B92" s="1">
        <v>21</v>
      </c>
      <c r="C92" s="26" t="s">
        <v>1552</v>
      </c>
      <c r="D92" t="s">
        <v>589</v>
      </c>
      <c r="E92" s="27" t="s">
        <v>1553</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3200</v>
      </c>
    </row>
    <row r="95" ht="92.4">
      <c r="A95" s="1" t="s">
        <v>596</v>
      </c>
      <c r="E95" s="27" t="s">
        <v>1555</v>
      </c>
    </row>
    <row r="96" ht="26.4">
      <c r="A96" s="1" t="s">
        <v>587</v>
      </c>
      <c r="B96" s="1">
        <v>22</v>
      </c>
      <c r="C96" s="26" t="s">
        <v>3189</v>
      </c>
      <c r="D96" t="s">
        <v>589</v>
      </c>
      <c r="E96" s="27" t="s">
        <v>3190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10475</v>
      </c>
    </row>
    <row r="99" ht="79.2">
      <c r="A99" s="1" t="s">
        <v>596</v>
      </c>
      <c r="E99" s="27" t="s">
        <v>3192</v>
      </c>
    </row>
    <row r="100" ht="26.4">
      <c r="A100" s="1" t="s">
        <v>587</v>
      </c>
      <c r="B100" s="1">
        <v>23</v>
      </c>
      <c r="C100" s="26" t="s">
        <v>2940</v>
      </c>
      <c r="D100" t="s">
        <v>589</v>
      </c>
      <c r="E100" s="27" t="s">
        <v>2941</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3205</v>
      </c>
    </row>
    <row r="103" ht="92.4">
      <c r="A103" s="1" t="s">
        <v>596</v>
      </c>
      <c r="E103" s="27" t="s">
        <v>2943</v>
      </c>
    </row>
    <row r="104" ht="26.4">
      <c r="A104" s="1" t="s">
        <v>587</v>
      </c>
      <c r="B104" s="1">
        <v>24</v>
      </c>
      <c r="C104" s="26" t="s">
        <v>1556</v>
      </c>
      <c r="D104" t="s">
        <v>589</v>
      </c>
      <c r="E104" s="27" t="s">
        <v>1557</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3205</v>
      </c>
    </row>
    <row r="107" ht="92.4">
      <c r="A107" s="1" t="s">
        <v>596</v>
      </c>
      <c r="E107" s="27" t="s">
        <v>1559</v>
      </c>
    </row>
    <row r="108" ht="26.4">
      <c r="A108" s="1" t="s">
        <v>587</v>
      </c>
      <c r="B108" s="1">
        <v>25</v>
      </c>
      <c r="C108" s="26" t="s">
        <v>1560</v>
      </c>
      <c r="D108" t="s">
        <v>589</v>
      </c>
      <c r="E108" s="27" t="s">
        <v>1561</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10311</v>
      </c>
    </row>
    <row r="111" ht="92.4">
      <c r="A111" s="1" t="s">
        <v>596</v>
      </c>
      <c r="E111" s="27" t="s">
        <v>1563</v>
      </c>
    </row>
    <row r="112" ht="26.4">
      <c r="A112" s="1" t="s">
        <v>587</v>
      </c>
      <c r="B112" s="1">
        <v>26</v>
      </c>
      <c r="C112" s="26" t="s">
        <v>1564</v>
      </c>
      <c r="D112" t="s">
        <v>589</v>
      </c>
      <c r="E112" s="27" t="s">
        <v>1565</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3206</v>
      </c>
    </row>
    <row r="115" ht="92.4">
      <c r="A115" s="1" t="s">
        <v>596</v>
      </c>
      <c r="E115" s="27" t="s">
        <v>1566</v>
      </c>
    </row>
    <row r="116" ht="26.4">
      <c r="A116" s="1" t="s">
        <v>587</v>
      </c>
      <c r="B116" s="1">
        <v>27</v>
      </c>
      <c r="C116" s="26" t="s">
        <v>6472</v>
      </c>
      <c r="D116" t="s">
        <v>589</v>
      </c>
      <c r="E116" s="27" t="s">
        <v>6473</v>
      </c>
      <c r="F116" s="28" t="s">
        <v>835</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3206</v>
      </c>
    </row>
    <row r="119" ht="92.4">
      <c r="A119" s="1" t="s">
        <v>596</v>
      </c>
      <c r="E119" s="27" t="s">
        <v>6474</v>
      </c>
    </row>
    <row r="120">
      <c r="A120" s="1" t="s">
        <v>584</v>
      </c>
      <c r="C120" s="22" t="s">
        <v>690</v>
      </c>
      <c r="E120" s="23" t="s">
        <v>691</v>
      </c>
      <c r="L120" s="24">
        <f>SUMIFS(L121:L132,A121:A132,"P")</f>
        <v>0</v>
      </c>
      <c r="M120" s="24">
        <f>SUMIFS(M121:M132,A121:A132,"P")</f>
        <v>0</v>
      </c>
      <c r="N120" s="25"/>
    </row>
    <row r="121" ht="39.6">
      <c r="A121" s="1" t="s">
        <v>587</v>
      </c>
      <c r="B121" s="1">
        <v>28</v>
      </c>
      <c r="C121" s="26" t="s">
        <v>692</v>
      </c>
      <c r="D121" t="s">
        <v>693</v>
      </c>
      <c r="E121" s="27" t="s">
        <v>694</v>
      </c>
      <c r="F121" s="28" t="s">
        <v>695</v>
      </c>
      <c r="G121" s="29">
        <v>2</v>
      </c>
      <c r="H121" s="28">
        <v>0</v>
      </c>
      <c r="I121" s="30">
        <f>ROUND(G121*H121,P4)</f>
        <v>0</v>
      </c>
      <c r="L121" s="30">
        <v>0</v>
      </c>
      <c r="M121" s="24">
        <f>ROUND(G121*L121,P4)</f>
        <v>0</v>
      </c>
      <c r="N121" s="25" t="s">
        <v>589</v>
      </c>
      <c r="O121" s="31">
        <f>M121*AA121</f>
        <v>0</v>
      </c>
      <c r="P121" s="1">
        <v>3</v>
      </c>
      <c r="AA121" s="1">
        <f>IF(P121=1,$O$3,IF(P121=2,$O$4,$O$5))</f>
        <v>0</v>
      </c>
    </row>
    <row r="122" ht="39.6">
      <c r="A122" s="1" t="s">
        <v>593</v>
      </c>
      <c r="E122" s="27" t="s">
        <v>696</v>
      </c>
    </row>
    <row r="123" ht="26.4">
      <c r="A123" s="1" t="s">
        <v>594</v>
      </c>
      <c r="E123" s="32" t="s">
        <v>10526</v>
      </c>
    </row>
    <row r="124" ht="158.4">
      <c r="A124" s="1" t="s">
        <v>596</v>
      </c>
      <c r="E124" s="27" t="s">
        <v>698</v>
      </c>
    </row>
    <row r="125" ht="26.4">
      <c r="A125" s="1" t="s">
        <v>587</v>
      </c>
      <c r="B125" s="1">
        <v>29</v>
      </c>
      <c r="C125" s="26" t="s">
        <v>1458</v>
      </c>
      <c r="D125" t="s">
        <v>1459</v>
      </c>
      <c r="E125" s="27" t="s">
        <v>1460</v>
      </c>
      <c r="F125" s="28" t="s">
        <v>695</v>
      </c>
      <c r="G125" s="29">
        <v>0.10000000000000001</v>
      </c>
      <c r="H125" s="28">
        <v>0</v>
      </c>
      <c r="I125" s="30">
        <f>ROUND(G125*H125,P4)</f>
        <v>0</v>
      </c>
      <c r="L125" s="30">
        <v>0</v>
      </c>
      <c r="M125" s="24">
        <f>ROUND(G125*L125,P4)</f>
        <v>0</v>
      </c>
      <c r="N125" s="25" t="s">
        <v>589</v>
      </c>
      <c r="O125" s="31">
        <f>M125*AA125</f>
        <v>0</v>
      </c>
      <c r="P125" s="1">
        <v>3</v>
      </c>
      <c r="AA125" s="1">
        <f>IF(P125=1,$O$3,IF(P125=2,$O$4,$O$5))</f>
        <v>0</v>
      </c>
    </row>
    <row r="126" ht="26.4">
      <c r="A126" s="1" t="s">
        <v>593</v>
      </c>
      <c r="E126" s="27" t="s">
        <v>3689</v>
      </c>
    </row>
    <row r="127" ht="26.4">
      <c r="A127" s="1" t="s">
        <v>594</v>
      </c>
      <c r="E127" s="32" t="s">
        <v>10477</v>
      </c>
    </row>
    <row r="128" ht="158.4">
      <c r="A128" s="1" t="s">
        <v>596</v>
      </c>
      <c r="E128" s="27" t="s">
        <v>698</v>
      </c>
    </row>
    <row r="129" ht="26.4">
      <c r="A129" s="1" t="s">
        <v>587</v>
      </c>
      <c r="B129" s="1">
        <v>30</v>
      </c>
      <c r="C129" s="26" t="s">
        <v>1952</v>
      </c>
      <c r="D129" t="s">
        <v>1953</v>
      </c>
      <c r="E129" s="27" t="s">
        <v>1954</v>
      </c>
      <c r="F129" s="28" t="s">
        <v>695</v>
      </c>
      <c r="G129" s="29">
        <v>0.050000000000000003</v>
      </c>
      <c r="H129" s="28">
        <v>0</v>
      </c>
      <c r="I129" s="30">
        <f>ROUND(G129*H129,P4)</f>
        <v>0</v>
      </c>
      <c r="L129" s="30">
        <v>0</v>
      </c>
      <c r="M129" s="24">
        <f>ROUND(G129*L129,P4)</f>
        <v>0</v>
      </c>
      <c r="N129" s="25" t="s">
        <v>589</v>
      </c>
      <c r="O129" s="31">
        <f>M129*AA129</f>
        <v>0</v>
      </c>
      <c r="P129" s="1">
        <v>3</v>
      </c>
      <c r="AA129" s="1">
        <f>IF(P129=1,$O$3,IF(P129=2,$O$4,$O$5))</f>
        <v>0</v>
      </c>
    </row>
    <row r="130" ht="39.6">
      <c r="A130" s="1" t="s">
        <v>593</v>
      </c>
      <c r="E130" s="27" t="s">
        <v>3706</v>
      </c>
    </row>
    <row r="131" ht="26.4">
      <c r="A131" s="1" t="s">
        <v>594</v>
      </c>
      <c r="E131" s="32" t="s">
        <v>10478</v>
      </c>
    </row>
    <row r="132" ht="158.4">
      <c r="A132" s="1" t="s">
        <v>596</v>
      </c>
      <c r="E13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10527</v>
      </c>
      <c r="E8" s="23" t="s">
        <v>507</v>
      </c>
      <c r="L8" s="24">
        <f>L9+L34+L39+L44+L293</f>
        <v>0</v>
      </c>
      <c r="M8" s="24">
        <f>M9+M34+M39+M44+M293</f>
        <v>0</v>
      </c>
      <c r="N8" s="25"/>
    </row>
    <row r="9">
      <c r="A9" s="1" t="s">
        <v>584</v>
      </c>
      <c r="C9" s="22" t="s">
        <v>585</v>
      </c>
      <c r="E9" s="23" t="s">
        <v>2988</v>
      </c>
      <c r="L9" s="24">
        <f>SUMIFS(L10:L33,A10:A33,"P")</f>
        <v>0</v>
      </c>
      <c r="M9" s="24">
        <f>SUMIFS(M10:M33,A10:A33,"P")</f>
        <v>0</v>
      </c>
      <c r="N9" s="25"/>
    </row>
    <row r="10" ht="26.4">
      <c r="A10" s="1" t="s">
        <v>587</v>
      </c>
      <c r="B10" s="1">
        <v>1</v>
      </c>
      <c r="C10" s="26" t="s">
        <v>2989</v>
      </c>
      <c r="D10" t="s">
        <v>589</v>
      </c>
      <c r="E10" s="27" t="s">
        <v>2990</v>
      </c>
      <c r="F10" s="28" t="s">
        <v>614</v>
      </c>
      <c r="G10" s="29">
        <v>530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10528</v>
      </c>
    </row>
    <row r="13" ht="52.8">
      <c r="A13" s="1" t="s">
        <v>596</v>
      </c>
      <c r="E13" s="27" t="s">
        <v>2992</v>
      </c>
    </row>
    <row r="14" ht="26.4">
      <c r="A14" s="1" t="s">
        <v>587</v>
      </c>
      <c r="B14" s="1">
        <v>2</v>
      </c>
      <c r="C14" s="26" t="s">
        <v>3369</v>
      </c>
      <c r="D14" t="s">
        <v>589</v>
      </c>
      <c r="E14" s="27" t="s">
        <v>3370</v>
      </c>
      <c r="F14" s="28" t="s">
        <v>591</v>
      </c>
      <c r="G14" s="29">
        <v>46.5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10529</v>
      </c>
    </row>
    <row r="17" ht="369.6">
      <c r="A17" s="1" t="s">
        <v>596</v>
      </c>
      <c r="E17" s="27" t="s">
        <v>2554</v>
      </c>
    </row>
    <row r="18" ht="26.4">
      <c r="A18" s="1" t="s">
        <v>587</v>
      </c>
      <c r="B18" s="1">
        <v>3</v>
      </c>
      <c r="C18" s="26" t="s">
        <v>2993</v>
      </c>
      <c r="D18" t="s">
        <v>589</v>
      </c>
      <c r="E18" s="27" t="s">
        <v>2994</v>
      </c>
      <c r="F18" s="28" t="s">
        <v>591</v>
      </c>
      <c r="G18" s="29">
        <v>174</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10530</v>
      </c>
    </row>
    <row r="21" ht="369.6">
      <c r="A21" s="1" t="s">
        <v>596</v>
      </c>
      <c r="E21" s="27" t="s">
        <v>2554</v>
      </c>
    </row>
    <row r="22" ht="26.4">
      <c r="A22" s="1" t="s">
        <v>587</v>
      </c>
      <c r="B22" s="1">
        <v>4</v>
      </c>
      <c r="C22" s="26" t="s">
        <v>609</v>
      </c>
      <c r="D22" t="s">
        <v>589</v>
      </c>
      <c r="E22" s="27" t="s">
        <v>610</v>
      </c>
      <c r="F22" s="28" t="s">
        <v>591</v>
      </c>
      <c r="G22" s="29">
        <v>34.5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10531</v>
      </c>
    </row>
    <row r="25" ht="264">
      <c r="A25" s="1" t="s">
        <v>596</v>
      </c>
      <c r="E25" s="27" t="s">
        <v>611</v>
      </c>
    </row>
    <row r="26" ht="26.4">
      <c r="A26" s="1" t="s">
        <v>587</v>
      </c>
      <c r="B26" s="1">
        <v>5</v>
      </c>
      <c r="C26" s="26" t="s">
        <v>4651</v>
      </c>
      <c r="D26" t="s">
        <v>589</v>
      </c>
      <c r="E26" s="27" t="s">
        <v>4652</v>
      </c>
      <c r="F26" s="28" t="s">
        <v>591</v>
      </c>
      <c r="G26" s="29">
        <v>146</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10532</v>
      </c>
    </row>
    <row r="29" ht="264">
      <c r="A29" s="1" t="s">
        <v>596</v>
      </c>
      <c r="E29" s="27" t="s">
        <v>4654</v>
      </c>
    </row>
    <row r="30" ht="26.4">
      <c r="A30" s="1" t="s">
        <v>587</v>
      </c>
      <c r="B30" s="1">
        <v>6</v>
      </c>
      <c r="C30" s="26" t="s">
        <v>2570</v>
      </c>
      <c r="D30" t="s">
        <v>589</v>
      </c>
      <c r="E30" s="27" t="s">
        <v>2571</v>
      </c>
      <c r="F30" s="28" t="s">
        <v>614</v>
      </c>
      <c r="G30" s="29">
        <v>530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10528</v>
      </c>
    </row>
    <row r="33" ht="52.8">
      <c r="A33" s="1" t="s">
        <v>596</v>
      </c>
      <c r="E33" s="27" t="s">
        <v>2569</v>
      </c>
    </row>
    <row r="34">
      <c r="A34" s="1" t="s">
        <v>584</v>
      </c>
      <c r="C34" s="22" t="s">
        <v>2572</v>
      </c>
      <c r="E34" s="23" t="s">
        <v>10376</v>
      </c>
      <c r="L34" s="24">
        <f>SUMIFS(L35:L38,A35:A38,"P")</f>
        <v>0</v>
      </c>
      <c r="M34" s="24">
        <f>SUMIFS(M35:M38,A35:A38,"P")</f>
        <v>0</v>
      </c>
      <c r="N34" s="25"/>
    </row>
    <row r="35" ht="26.4">
      <c r="A35" s="1" t="s">
        <v>587</v>
      </c>
      <c r="B35" s="1">
        <v>7</v>
      </c>
      <c r="C35" s="26" t="s">
        <v>5444</v>
      </c>
      <c r="D35" t="s">
        <v>589</v>
      </c>
      <c r="E35" s="27" t="s">
        <v>5445</v>
      </c>
      <c r="F35" s="28" t="s">
        <v>591</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10533</v>
      </c>
    </row>
    <row r="38" ht="382.8">
      <c r="A38" s="1" t="s">
        <v>596</v>
      </c>
      <c r="E38" s="27" t="s">
        <v>3769</v>
      </c>
    </row>
    <row r="39">
      <c r="A39" s="1" t="s">
        <v>584</v>
      </c>
      <c r="C39" s="22" t="s">
        <v>2997</v>
      </c>
      <c r="E39" s="23" t="s">
        <v>2998</v>
      </c>
      <c r="L39" s="24">
        <f>SUMIFS(L40:L43,A40:A43,"P")</f>
        <v>0</v>
      </c>
      <c r="M39" s="24">
        <f>SUMIFS(M40:M43,A40:A43,"P")</f>
        <v>0</v>
      </c>
      <c r="N39" s="25"/>
    </row>
    <row r="40" ht="26.4">
      <c r="A40" s="1" t="s">
        <v>587</v>
      </c>
      <c r="B40" s="1">
        <v>8</v>
      </c>
      <c r="C40" s="26" t="s">
        <v>2999</v>
      </c>
      <c r="D40" t="s">
        <v>589</v>
      </c>
      <c r="E40" s="27" t="s">
        <v>3000</v>
      </c>
      <c r="F40" s="28" t="s">
        <v>591</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10534</v>
      </c>
    </row>
    <row r="43" ht="79.2">
      <c r="A43" s="1" t="s">
        <v>596</v>
      </c>
      <c r="E43" s="27" t="s">
        <v>3002</v>
      </c>
    </row>
    <row r="44">
      <c r="A44" s="1" t="s">
        <v>584</v>
      </c>
      <c r="C44" s="22" t="s">
        <v>617</v>
      </c>
      <c r="E44" s="23" t="s">
        <v>3009</v>
      </c>
      <c r="L44" s="24">
        <f>SUMIFS(L45:L292,A45:A292,"P")</f>
        <v>0</v>
      </c>
      <c r="M44" s="24">
        <f>SUMIFS(M45:M292,A45:A292,"P")</f>
        <v>0</v>
      </c>
      <c r="N44" s="25"/>
    </row>
    <row r="45" ht="26.4">
      <c r="A45" s="1" t="s">
        <v>587</v>
      </c>
      <c r="B45" s="1">
        <v>9</v>
      </c>
      <c r="C45" s="26" t="s">
        <v>619</v>
      </c>
      <c r="D45" t="s">
        <v>589</v>
      </c>
      <c r="E45" s="27" t="s">
        <v>620</v>
      </c>
      <c r="F45" s="28" t="s">
        <v>621</v>
      </c>
      <c r="G45" s="29">
        <v>150</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10535</v>
      </c>
    </row>
    <row r="48" ht="79.2">
      <c r="A48" s="1" t="s">
        <v>596</v>
      </c>
      <c r="E48" s="27" t="s">
        <v>623</v>
      </c>
    </row>
    <row r="49" ht="26.4">
      <c r="A49" s="1" t="s">
        <v>587</v>
      </c>
      <c r="B49" s="1">
        <v>10</v>
      </c>
      <c r="C49" s="26" t="s">
        <v>3377</v>
      </c>
      <c r="D49" t="s">
        <v>589</v>
      </c>
      <c r="E49" s="27" t="s">
        <v>3378</v>
      </c>
      <c r="F49" s="28" t="s">
        <v>621</v>
      </c>
      <c r="G49" s="29">
        <v>8</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10536</v>
      </c>
    </row>
    <row r="52" ht="79.2">
      <c r="A52" s="1" t="s">
        <v>596</v>
      </c>
      <c r="E52" s="27" t="s">
        <v>623</v>
      </c>
    </row>
    <row r="53" ht="26.4">
      <c r="A53" s="1" t="s">
        <v>587</v>
      </c>
      <c r="B53" s="1">
        <v>11</v>
      </c>
      <c r="C53" s="26" t="s">
        <v>661</v>
      </c>
      <c r="D53" t="s">
        <v>589</v>
      </c>
      <c r="E53" s="27" t="s">
        <v>662</v>
      </c>
      <c r="F53" s="28" t="s">
        <v>607</v>
      </c>
      <c r="G53" s="29">
        <v>580</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10537</v>
      </c>
    </row>
    <row r="56" ht="79.2">
      <c r="A56" s="1" t="s">
        <v>596</v>
      </c>
      <c r="E56" s="27" t="s">
        <v>664</v>
      </c>
    </row>
    <row r="57" ht="26.4">
      <c r="A57" s="1" t="s">
        <v>587</v>
      </c>
      <c r="B57" s="1">
        <v>12</v>
      </c>
      <c r="C57" s="26" t="s">
        <v>627</v>
      </c>
      <c r="D57" t="s">
        <v>589</v>
      </c>
      <c r="E57" s="27" t="s">
        <v>628</v>
      </c>
      <c r="F57" s="28" t="s">
        <v>607</v>
      </c>
      <c r="G57" s="29">
        <v>530</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10528</v>
      </c>
    </row>
    <row r="60" ht="92.4">
      <c r="A60" s="1" t="s">
        <v>596</v>
      </c>
      <c r="E60" s="27" t="s">
        <v>630</v>
      </c>
    </row>
    <row r="61" ht="26.4">
      <c r="A61" s="1" t="s">
        <v>587</v>
      </c>
      <c r="B61" s="1">
        <v>13</v>
      </c>
      <c r="C61" s="26" t="s">
        <v>3387</v>
      </c>
      <c r="D61" t="s">
        <v>589</v>
      </c>
      <c r="E61" s="27" t="s">
        <v>3388</v>
      </c>
      <c r="F61" s="28" t="s">
        <v>607</v>
      </c>
      <c r="G61" s="29">
        <v>650</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10538</v>
      </c>
    </row>
    <row r="64" ht="79.2">
      <c r="A64" s="1" t="s">
        <v>596</v>
      </c>
      <c r="E64" s="27" t="s">
        <v>3390</v>
      </c>
    </row>
    <row r="65" ht="26.4">
      <c r="A65" s="1" t="s">
        <v>587</v>
      </c>
      <c r="B65" s="1">
        <v>14</v>
      </c>
      <c r="C65" s="26" t="s">
        <v>6420</v>
      </c>
      <c r="D65" t="s">
        <v>589</v>
      </c>
      <c r="E65" s="27" t="s">
        <v>6421</v>
      </c>
      <c r="F65" s="28" t="s">
        <v>607</v>
      </c>
      <c r="G65" s="29">
        <v>40</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10539</v>
      </c>
    </row>
    <row r="68" ht="132">
      <c r="A68" s="1" t="s">
        <v>596</v>
      </c>
      <c r="E68" s="27" t="s">
        <v>1384</v>
      </c>
    </row>
    <row r="69" ht="26.4">
      <c r="A69" s="1" t="s">
        <v>587</v>
      </c>
      <c r="B69" s="1">
        <v>15</v>
      </c>
      <c r="C69" s="26" t="s">
        <v>10381</v>
      </c>
      <c r="D69" t="s">
        <v>589</v>
      </c>
      <c r="E69" s="27" t="s">
        <v>10382</v>
      </c>
      <c r="F69" s="28" t="s">
        <v>607</v>
      </c>
      <c r="G69" s="29">
        <v>50</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10540</v>
      </c>
    </row>
    <row r="72" ht="132">
      <c r="A72" s="1" t="s">
        <v>596</v>
      </c>
      <c r="E72" s="27" t="s">
        <v>1384</v>
      </c>
    </row>
    <row r="73" ht="26.4">
      <c r="A73" s="1" t="s">
        <v>587</v>
      </c>
      <c r="B73" s="1">
        <v>16</v>
      </c>
      <c r="C73" s="26" t="s">
        <v>2298</v>
      </c>
      <c r="D73" t="s">
        <v>589</v>
      </c>
      <c r="E73" s="27" t="s">
        <v>2299</v>
      </c>
      <c r="F73" s="28" t="s">
        <v>621</v>
      </c>
      <c r="G73" s="29">
        <v>4</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10541</v>
      </c>
    </row>
    <row r="76" ht="39.6">
      <c r="A76" s="1" t="s">
        <v>596</v>
      </c>
      <c r="E76" s="27" t="s">
        <v>634</v>
      </c>
    </row>
    <row r="77" ht="26.4">
      <c r="A77" s="1" t="s">
        <v>587</v>
      </c>
      <c r="B77" s="1">
        <v>17</v>
      </c>
      <c r="C77" s="26" t="s">
        <v>1390</v>
      </c>
      <c r="D77" t="s">
        <v>589</v>
      </c>
      <c r="E77" s="27" t="s">
        <v>1391</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10541</v>
      </c>
    </row>
    <row r="80" ht="39.6">
      <c r="A80" s="1" t="s">
        <v>596</v>
      </c>
      <c r="E80" s="27" t="s">
        <v>637</v>
      </c>
    </row>
    <row r="81" ht="26.4">
      <c r="A81" s="1" t="s">
        <v>587</v>
      </c>
      <c r="B81" s="1">
        <v>18</v>
      </c>
      <c r="C81" s="26" t="s">
        <v>3044</v>
      </c>
      <c r="D81" t="s">
        <v>589</v>
      </c>
      <c r="E81" s="27" t="s">
        <v>3045</v>
      </c>
      <c r="F81" s="28" t="s">
        <v>607</v>
      </c>
      <c r="G81" s="29">
        <v>200</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10542</v>
      </c>
    </row>
    <row r="84" ht="92.4">
      <c r="A84" s="1" t="s">
        <v>596</v>
      </c>
      <c r="E84" s="27" t="s">
        <v>3047</v>
      </c>
    </row>
    <row r="85" ht="26.4">
      <c r="A85" s="1" t="s">
        <v>587</v>
      </c>
      <c r="B85" s="1">
        <v>19</v>
      </c>
      <c r="C85" s="26" t="s">
        <v>10543</v>
      </c>
      <c r="D85" t="s">
        <v>589</v>
      </c>
      <c r="E85" s="27" t="s">
        <v>10544</v>
      </c>
      <c r="F85" s="28" t="s">
        <v>621</v>
      </c>
      <c r="G85" s="29">
        <v>5</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10545</v>
      </c>
    </row>
    <row r="88" ht="92.4">
      <c r="A88" s="1" t="s">
        <v>596</v>
      </c>
      <c r="E88" s="27" t="s">
        <v>10546</v>
      </c>
    </row>
    <row r="89" ht="26.4">
      <c r="A89" s="1" t="s">
        <v>587</v>
      </c>
      <c r="B89" s="1">
        <v>20</v>
      </c>
      <c r="C89" s="26" t="s">
        <v>3056</v>
      </c>
      <c r="D89" t="s">
        <v>589</v>
      </c>
      <c r="E89" s="27" t="s">
        <v>3057</v>
      </c>
      <c r="F89" s="28" t="s">
        <v>607</v>
      </c>
      <c r="G89" s="29">
        <v>20</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10547</v>
      </c>
    </row>
    <row r="92" ht="105.6">
      <c r="A92" s="1" t="s">
        <v>596</v>
      </c>
      <c r="E92" s="27" t="s">
        <v>3059</v>
      </c>
    </row>
    <row r="93" ht="26.4">
      <c r="A93" s="1" t="s">
        <v>587</v>
      </c>
      <c r="B93" s="1">
        <v>21</v>
      </c>
      <c r="C93" s="26" t="s">
        <v>675</v>
      </c>
      <c r="D93" t="s">
        <v>589</v>
      </c>
      <c r="E93" s="27" t="s">
        <v>676</v>
      </c>
      <c r="F93" s="28" t="s">
        <v>607</v>
      </c>
      <c r="G93" s="29">
        <v>255</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10548</v>
      </c>
    </row>
    <row r="96" ht="118.8">
      <c r="A96" s="1" t="s">
        <v>596</v>
      </c>
      <c r="E96" s="27" t="s">
        <v>678</v>
      </c>
    </row>
    <row r="97" ht="26.4">
      <c r="A97" s="1" t="s">
        <v>587</v>
      </c>
      <c r="B97" s="1">
        <v>22</v>
      </c>
      <c r="C97" s="26" t="s">
        <v>2400</v>
      </c>
      <c r="D97" t="s">
        <v>589</v>
      </c>
      <c r="E97" s="27" t="s">
        <v>2401</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10549</v>
      </c>
    </row>
    <row r="100" ht="79.2">
      <c r="A100" s="1" t="s">
        <v>596</v>
      </c>
      <c r="E100" s="27" t="s">
        <v>623</v>
      </c>
    </row>
    <row r="101" ht="26.4">
      <c r="A101" s="1" t="s">
        <v>587</v>
      </c>
      <c r="B101" s="1">
        <v>23</v>
      </c>
      <c r="C101" s="26" t="s">
        <v>679</v>
      </c>
      <c r="D101" t="s">
        <v>589</v>
      </c>
      <c r="E101" s="27" t="s">
        <v>680</v>
      </c>
      <c r="F101" s="28" t="s">
        <v>621</v>
      </c>
      <c r="G101" s="29">
        <v>17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10550</v>
      </c>
    </row>
    <row r="104" ht="79.2">
      <c r="A104" s="1" t="s">
        <v>596</v>
      </c>
      <c r="E104" s="27" t="s">
        <v>681</v>
      </c>
    </row>
    <row r="105" ht="26.4">
      <c r="A105" s="1" t="s">
        <v>587</v>
      </c>
      <c r="B105" s="1">
        <v>24</v>
      </c>
      <c r="C105" s="26" t="s">
        <v>3061</v>
      </c>
      <c r="D105" t="s">
        <v>589</v>
      </c>
      <c r="E105" s="27" t="s">
        <v>3062</v>
      </c>
      <c r="F105" s="28" t="s">
        <v>621</v>
      </c>
      <c r="G105" s="29">
        <v>17</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10550</v>
      </c>
    </row>
    <row r="108" ht="105.6">
      <c r="A108" s="1" t="s">
        <v>596</v>
      </c>
      <c r="E108" s="27" t="s">
        <v>3063</v>
      </c>
    </row>
    <row r="109" ht="26.4">
      <c r="A109" s="1" t="s">
        <v>587</v>
      </c>
      <c r="B109" s="1">
        <v>25</v>
      </c>
      <c r="C109" s="26" t="s">
        <v>682</v>
      </c>
      <c r="D109" t="s">
        <v>589</v>
      </c>
      <c r="E109" s="27" t="s">
        <v>683</v>
      </c>
      <c r="F109" s="28" t="s">
        <v>621</v>
      </c>
      <c r="G109" s="29">
        <v>17</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10550</v>
      </c>
    </row>
    <row r="112" ht="105.6">
      <c r="A112" s="1" t="s">
        <v>596</v>
      </c>
      <c r="E112" s="27" t="s">
        <v>684</v>
      </c>
    </row>
    <row r="113" ht="26.4">
      <c r="A113" s="1" t="s">
        <v>587</v>
      </c>
      <c r="B113" s="1">
        <v>26</v>
      </c>
      <c r="C113" s="26" t="s">
        <v>969</v>
      </c>
      <c r="D113" t="s">
        <v>589</v>
      </c>
      <c r="E113" s="27" t="s">
        <v>970</v>
      </c>
      <c r="F113" s="28" t="s">
        <v>607</v>
      </c>
      <c r="G113" s="29">
        <v>235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10551</v>
      </c>
    </row>
    <row r="116" ht="79.2">
      <c r="A116" s="1" t="s">
        <v>596</v>
      </c>
      <c r="E116" s="27" t="s">
        <v>916</v>
      </c>
    </row>
    <row r="117" ht="26.4">
      <c r="A117" s="1" t="s">
        <v>587</v>
      </c>
      <c r="B117" s="1">
        <v>27</v>
      </c>
      <c r="C117" s="26" t="s">
        <v>1116</v>
      </c>
      <c r="D117" t="s">
        <v>589</v>
      </c>
      <c r="E117" s="27" t="s">
        <v>1117</v>
      </c>
      <c r="F117" s="28" t="s">
        <v>607</v>
      </c>
      <c r="G117" s="29">
        <v>85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10552</v>
      </c>
    </row>
    <row r="120" ht="79.2">
      <c r="A120" s="1" t="s">
        <v>596</v>
      </c>
      <c r="E120" s="27" t="s">
        <v>916</v>
      </c>
    </row>
    <row r="121" ht="26.4">
      <c r="A121" s="1" t="s">
        <v>587</v>
      </c>
      <c r="B121" s="1">
        <v>28</v>
      </c>
      <c r="C121" s="26" t="s">
        <v>3082</v>
      </c>
      <c r="D121" t="s">
        <v>589</v>
      </c>
      <c r="E121" s="27" t="s">
        <v>3083</v>
      </c>
      <c r="F121" s="28" t="s">
        <v>607</v>
      </c>
      <c r="G121" s="29">
        <v>1830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10553</v>
      </c>
    </row>
    <row r="124" ht="79.2">
      <c r="A124" s="1" t="s">
        <v>596</v>
      </c>
      <c r="E124" s="27" t="s">
        <v>916</v>
      </c>
    </row>
    <row r="125" ht="26.4">
      <c r="A125" s="1" t="s">
        <v>587</v>
      </c>
      <c r="B125" s="1">
        <v>29</v>
      </c>
      <c r="C125" s="26" t="s">
        <v>10554</v>
      </c>
      <c r="D125" t="s">
        <v>589</v>
      </c>
      <c r="E125" s="27" t="s">
        <v>10555</v>
      </c>
      <c r="F125" s="28" t="s">
        <v>607</v>
      </c>
      <c r="G125" s="29">
        <v>85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10552</v>
      </c>
    </row>
    <row r="128" ht="79.2">
      <c r="A128" s="1" t="s">
        <v>596</v>
      </c>
      <c r="E128" s="27" t="s">
        <v>916</v>
      </c>
    </row>
    <row r="129" ht="26.4">
      <c r="A129" s="1" t="s">
        <v>587</v>
      </c>
      <c r="B129" s="1">
        <v>30</v>
      </c>
      <c r="C129" s="26" t="s">
        <v>10397</v>
      </c>
      <c r="D129" t="s">
        <v>589</v>
      </c>
      <c r="E129" s="27" t="s">
        <v>10398</v>
      </c>
      <c r="F129" s="28" t="s">
        <v>607</v>
      </c>
      <c r="G129" s="29">
        <v>40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10556</v>
      </c>
    </row>
    <row r="132" ht="39.6">
      <c r="A132" s="1" t="s">
        <v>596</v>
      </c>
      <c r="E132" s="27" t="s">
        <v>1523</v>
      </c>
    </row>
    <row r="133" ht="26.4">
      <c r="A133" s="1" t="s">
        <v>587</v>
      </c>
      <c r="B133" s="1">
        <v>31</v>
      </c>
      <c r="C133" s="26" t="s">
        <v>2892</v>
      </c>
      <c r="D133" t="s">
        <v>589</v>
      </c>
      <c r="E133" s="27" t="s">
        <v>2893</v>
      </c>
      <c r="F133" s="28" t="s">
        <v>607</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10557</v>
      </c>
    </row>
    <row r="136" ht="39.6">
      <c r="A136" s="1" t="s">
        <v>596</v>
      </c>
      <c r="E136" s="27" t="s">
        <v>1523</v>
      </c>
    </row>
    <row r="137" ht="26.4">
      <c r="A137" s="1" t="s">
        <v>587</v>
      </c>
      <c r="B137" s="1">
        <v>32</v>
      </c>
      <c r="C137" s="26" t="s">
        <v>10558</v>
      </c>
      <c r="D137" t="s">
        <v>589</v>
      </c>
      <c r="E137" s="27" t="s">
        <v>10559</v>
      </c>
      <c r="F137" s="28" t="s">
        <v>607</v>
      </c>
      <c r="G137" s="29">
        <v>85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10552</v>
      </c>
    </row>
    <row r="140" ht="39.6">
      <c r="A140" s="1" t="s">
        <v>596</v>
      </c>
      <c r="E140" s="27" t="s">
        <v>10560</v>
      </c>
    </row>
    <row r="141" ht="26.4">
      <c r="A141" s="1" t="s">
        <v>587</v>
      </c>
      <c r="B141" s="1">
        <v>33</v>
      </c>
      <c r="C141" s="26" t="s">
        <v>3314</v>
      </c>
      <c r="D141" t="s">
        <v>589</v>
      </c>
      <c r="E141" s="27" t="s">
        <v>3315</v>
      </c>
      <c r="F141" s="28" t="s">
        <v>621</v>
      </c>
      <c r="G141" s="29">
        <v>6</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10561</v>
      </c>
    </row>
    <row r="144" ht="52.8">
      <c r="A144" s="1" t="s">
        <v>596</v>
      </c>
      <c r="E144" s="27" t="s">
        <v>3316</v>
      </c>
    </row>
    <row r="145" ht="26.4">
      <c r="A145" s="1" t="s">
        <v>587</v>
      </c>
      <c r="B145" s="1">
        <v>34</v>
      </c>
      <c r="C145" s="26" t="s">
        <v>917</v>
      </c>
      <c r="D145" t="s">
        <v>589</v>
      </c>
      <c r="E145" s="27" t="s">
        <v>918</v>
      </c>
      <c r="F145" s="28" t="s">
        <v>621</v>
      </c>
      <c r="G145" s="29">
        <v>64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10562</v>
      </c>
    </row>
    <row r="148" ht="92.4">
      <c r="A148" s="1" t="s">
        <v>596</v>
      </c>
      <c r="E148" s="27" t="s">
        <v>920</v>
      </c>
    </row>
    <row r="149" ht="26.4">
      <c r="A149" s="1" t="s">
        <v>587</v>
      </c>
      <c r="B149" s="1">
        <v>35</v>
      </c>
      <c r="C149" s="26" t="s">
        <v>972</v>
      </c>
      <c r="D149" t="s">
        <v>589</v>
      </c>
      <c r="E149" s="27" t="s">
        <v>973</v>
      </c>
      <c r="F149" s="28" t="s">
        <v>621</v>
      </c>
      <c r="G149" s="29">
        <v>62</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10563</v>
      </c>
    </row>
    <row r="152" ht="92.4">
      <c r="A152" s="1" t="s">
        <v>596</v>
      </c>
      <c r="E152" s="27" t="s">
        <v>920</v>
      </c>
    </row>
    <row r="153" ht="26.4">
      <c r="A153" s="1" t="s">
        <v>587</v>
      </c>
      <c r="B153" s="1">
        <v>36</v>
      </c>
      <c r="C153" s="26" t="s">
        <v>3319</v>
      </c>
      <c r="D153" t="s">
        <v>589</v>
      </c>
      <c r="E153" s="27" t="s">
        <v>3320</v>
      </c>
      <c r="F153" s="28" t="s">
        <v>621</v>
      </c>
      <c r="G153" s="29">
        <v>2</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10564</v>
      </c>
    </row>
    <row r="156" ht="92.4">
      <c r="A156" s="1" t="s">
        <v>596</v>
      </c>
      <c r="E156" s="27" t="s">
        <v>920</v>
      </c>
    </row>
    <row r="157" ht="26.4">
      <c r="A157" s="1" t="s">
        <v>587</v>
      </c>
      <c r="B157" s="1">
        <v>37</v>
      </c>
      <c r="C157" s="26" t="s">
        <v>10286</v>
      </c>
      <c r="D157" t="s">
        <v>589</v>
      </c>
      <c r="E157" s="27" t="s">
        <v>10287</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10564</v>
      </c>
    </row>
    <row r="160" ht="92.4">
      <c r="A160" s="1" t="s">
        <v>596</v>
      </c>
      <c r="E160" s="27" t="s">
        <v>920</v>
      </c>
    </row>
    <row r="161" ht="26.4">
      <c r="A161" s="1" t="s">
        <v>587</v>
      </c>
      <c r="B161" s="1">
        <v>38</v>
      </c>
      <c r="C161" s="26" t="s">
        <v>3105</v>
      </c>
      <c r="D161" t="s">
        <v>589</v>
      </c>
      <c r="E161" s="27" t="s">
        <v>3106</v>
      </c>
      <c r="F161" s="28" t="s">
        <v>607</v>
      </c>
      <c r="G161" s="29">
        <v>260</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10565</v>
      </c>
    </row>
    <row r="164" ht="79.2">
      <c r="A164" s="1" t="s">
        <v>596</v>
      </c>
      <c r="E164" s="27" t="s">
        <v>3108</v>
      </c>
    </row>
    <row r="165" ht="26.4">
      <c r="A165" s="1" t="s">
        <v>587</v>
      </c>
      <c r="B165" s="1">
        <v>39</v>
      </c>
      <c r="C165" s="26" t="s">
        <v>1531</v>
      </c>
      <c r="D165" t="s">
        <v>589</v>
      </c>
      <c r="E165" s="27" t="s">
        <v>1532</v>
      </c>
      <c r="F165" s="28" t="s">
        <v>621</v>
      </c>
      <c r="G165" s="29">
        <v>102</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10566</v>
      </c>
    </row>
    <row r="168" ht="92.4">
      <c r="A168" s="1" t="s">
        <v>596</v>
      </c>
      <c r="E168" s="27" t="s">
        <v>1534</v>
      </c>
    </row>
    <row r="169" ht="26.4">
      <c r="A169" s="1" t="s">
        <v>587</v>
      </c>
      <c r="B169" s="1">
        <v>40</v>
      </c>
      <c r="C169" s="26" t="s">
        <v>3114</v>
      </c>
      <c r="D169" t="s">
        <v>589</v>
      </c>
      <c r="E169" s="27" t="s">
        <v>3115</v>
      </c>
      <c r="F169" s="28" t="s">
        <v>614</v>
      </c>
      <c r="G169" s="29">
        <v>200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10542</v>
      </c>
    </row>
    <row r="172" ht="39.6">
      <c r="A172" s="1" t="s">
        <v>596</v>
      </c>
      <c r="E172" s="27" t="s">
        <v>3116</v>
      </c>
    </row>
    <row r="173" ht="39.6">
      <c r="A173" s="1" t="s">
        <v>587</v>
      </c>
      <c r="B173" s="1">
        <v>41</v>
      </c>
      <c r="C173" s="26" t="s">
        <v>6436</v>
      </c>
      <c r="D173" t="s">
        <v>589</v>
      </c>
      <c r="E173" s="27" t="s">
        <v>6437</v>
      </c>
      <c r="F173" s="28" t="s">
        <v>591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10567</v>
      </c>
    </row>
    <row r="176" ht="105.6">
      <c r="A176" s="1" t="s">
        <v>596</v>
      </c>
      <c r="E176" s="27" t="s">
        <v>6439</v>
      </c>
    </row>
    <row r="177" ht="26.4">
      <c r="A177" s="1" t="s">
        <v>587</v>
      </c>
      <c r="B177" s="1">
        <v>42</v>
      </c>
      <c r="C177" s="26" t="s">
        <v>10407</v>
      </c>
      <c r="D177" t="s">
        <v>589</v>
      </c>
      <c r="E177" s="27" t="s">
        <v>10408</v>
      </c>
      <c r="F177" s="28" t="s">
        <v>621</v>
      </c>
      <c r="G177" s="29">
        <v>15</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10568</v>
      </c>
    </row>
    <row r="180" ht="118.8">
      <c r="A180" s="1" t="s">
        <v>596</v>
      </c>
      <c r="E180" s="27" t="s">
        <v>10410</v>
      </c>
    </row>
    <row r="181" ht="26.4">
      <c r="A181" s="1" t="s">
        <v>587</v>
      </c>
      <c r="B181" s="1">
        <v>43</v>
      </c>
      <c r="C181" s="26" t="s">
        <v>10569</v>
      </c>
      <c r="D181" t="s">
        <v>589</v>
      </c>
      <c r="E181" s="27" t="s">
        <v>10570</v>
      </c>
      <c r="F181" s="28" t="s">
        <v>621</v>
      </c>
      <c r="G181" s="29">
        <v>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10571</v>
      </c>
    </row>
    <row r="184" ht="118.8">
      <c r="A184" s="1" t="s">
        <v>596</v>
      </c>
      <c r="E184" s="27" t="s">
        <v>6447</v>
      </c>
    </row>
    <row r="185" ht="26.4">
      <c r="A185" s="1" t="s">
        <v>587</v>
      </c>
      <c r="B185" s="1">
        <v>44</v>
      </c>
      <c r="C185" s="26" t="s">
        <v>6448</v>
      </c>
      <c r="D185" t="s">
        <v>589</v>
      </c>
      <c r="E185" s="27" t="s">
        <v>6449</v>
      </c>
      <c r="F185" s="28" t="s">
        <v>621</v>
      </c>
      <c r="G185" s="29">
        <v>17</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10572</v>
      </c>
    </row>
    <row r="188" ht="92.4">
      <c r="A188" s="1" t="s">
        <v>596</v>
      </c>
      <c r="E188" s="27" t="s">
        <v>6451</v>
      </c>
    </row>
    <row r="189" ht="26.4">
      <c r="A189" s="1" t="s">
        <v>587</v>
      </c>
      <c r="B189" s="1">
        <v>45</v>
      </c>
      <c r="C189" s="26" t="s">
        <v>10412</v>
      </c>
      <c r="D189" t="s">
        <v>589</v>
      </c>
      <c r="E189" s="27" t="s">
        <v>10413</v>
      </c>
      <c r="F189" s="28" t="s">
        <v>621</v>
      </c>
      <c r="G189" s="29">
        <v>12</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10573</v>
      </c>
    </row>
    <row r="192" ht="92.4">
      <c r="A192" s="1" t="s">
        <v>596</v>
      </c>
      <c r="E192" s="27" t="s">
        <v>6451</v>
      </c>
    </row>
    <row r="193" ht="26.4">
      <c r="A193" s="1" t="s">
        <v>587</v>
      </c>
      <c r="B193" s="1">
        <v>46</v>
      </c>
      <c r="C193" s="26" t="s">
        <v>10574</v>
      </c>
      <c r="D193" t="s">
        <v>589</v>
      </c>
      <c r="E193" s="27" t="s">
        <v>10575</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10576</v>
      </c>
    </row>
    <row r="196" ht="92.4">
      <c r="A196" s="1" t="s">
        <v>596</v>
      </c>
      <c r="E196" s="27" t="s">
        <v>10418</v>
      </c>
    </row>
    <row r="197" ht="26.4">
      <c r="A197" s="1" t="s">
        <v>587</v>
      </c>
      <c r="B197" s="1">
        <v>47</v>
      </c>
      <c r="C197" s="26" t="s">
        <v>10577</v>
      </c>
      <c r="D197" t="s">
        <v>589</v>
      </c>
      <c r="E197" s="27" t="s">
        <v>10578</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10579</v>
      </c>
    </row>
    <row r="200" ht="92.4">
      <c r="A200" s="1" t="s">
        <v>596</v>
      </c>
      <c r="E200" s="27" t="s">
        <v>10418</v>
      </c>
    </row>
    <row r="201" ht="26.4">
      <c r="A201" s="1" t="s">
        <v>587</v>
      </c>
      <c r="B201" s="1">
        <v>48</v>
      </c>
      <c r="C201" s="26" t="s">
        <v>10415</v>
      </c>
      <c r="D201" t="s">
        <v>589</v>
      </c>
      <c r="E201" s="27" t="s">
        <v>10416</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10579</v>
      </c>
    </row>
    <row r="204" ht="92.4">
      <c r="A204" s="1" t="s">
        <v>596</v>
      </c>
      <c r="E204" s="27" t="s">
        <v>10418</v>
      </c>
    </row>
    <row r="205" ht="26.4">
      <c r="A205" s="1" t="s">
        <v>587</v>
      </c>
      <c r="B205" s="1">
        <v>49</v>
      </c>
      <c r="C205" s="26" t="s">
        <v>10493</v>
      </c>
      <c r="D205" t="s">
        <v>589</v>
      </c>
      <c r="E205" s="27" t="s">
        <v>10494</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10580</v>
      </c>
    </row>
    <row r="208" ht="92.4">
      <c r="A208" s="1" t="s">
        <v>596</v>
      </c>
      <c r="E208" s="27" t="s">
        <v>10418</v>
      </c>
    </row>
    <row r="209" ht="26.4">
      <c r="A209" s="1" t="s">
        <v>587</v>
      </c>
      <c r="B209" s="1">
        <v>50</v>
      </c>
      <c r="C209" s="26" t="s">
        <v>10419</v>
      </c>
      <c r="D209" t="s">
        <v>589</v>
      </c>
      <c r="E209" s="27" t="s">
        <v>10420</v>
      </c>
      <c r="F209" s="28" t="s">
        <v>621</v>
      </c>
      <c r="G209" s="29">
        <v>18</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10581</v>
      </c>
    </row>
    <row r="212" ht="92.4">
      <c r="A212" s="1" t="s">
        <v>596</v>
      </c>
      <c r="E212" s="27" t="s">
        <v>6455</v>
      </c>
    </row>
    <row r="213" ht="26.4">
      <c r="A213" s="1" t="s">
        <v>587</v>
      </c>
      <c r="B213" s="1">
        <v>51</v>
      </c>
      <c r="C213" s="26" t="s">
        <v>10582</v>
      </c>
      <c r="D213" t="s">
        <v>589</v>
      </c>
      <c r="E213" s="27" t="s">
        <v>10583</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10584</v>
      </c>
    </row>
    <row r="216" ht="92.4">
      <c r="A216" s="1" t="s">
        <v>596</v>
      </c>
      <c r="E216" s="27" t="s">
        <v>6455</v>
      </c>
    </row>
    <row r="217" ht="26.4">
      <c r="A217" s="1" t="s">
        <v>587</v>
      </c>
      <c r="B217" s="1">
        <v>52</v>
      </c>
      <c r="C217" s="26" t="s">
        <v>10422</v>
      </c>
      <c r="D217" t="s">
        <v>589</v>
      </c>
      <c r="E217" s="27" t="s">
        <v>10423</v>
      </c>
      <c r="F217" s="28" t="s">
        <v>621</v>
      </c>
      <c r="G217" s="29">
        <v>20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10585</v>
      </c>
    </row>
    <row r="220" ht="79.2">
      <c r="A220" s="1" t="s">
        <v>596</v>
      </c>
      <c r="E220" s="27" t="s">
        <v>10424</v>
      </c>
    </row>
    <row r="221" ht="26.4">
      <c r="A221" s="1" t="s">
        <v>587</v>
      </c>
      <c r="B221" s="1">
        <v>53</v>
      </c>
      <c r="C221" s="26" t="s">
        <v>10586</v>
      </c>
      <c r="D221" t="s">
        <v>589</v>
      </c>
      <c r="E221" s="27" t="s">
        <v>10587</v>
      </c>
      <c r="F221" s="28" t="s">
        <v>621</v>
      </c>
      <c r="G221" s="29">
        <v>11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10588</v>
      </c>
    </row>
    <row r="224" ht="92.4">
      <c r="A224" s="1" t="s">
        <v>596</v>
      </c>
      <c r="E224" s="27" t="s">
        <v>6455</v>
      </c>
    </row>
    <row r="225" ht="26.4">
      <c r="A225" s="1" t="s">
        <v>587</v>
      </c>
      <c r="B225" s="1">
        <v>54</v>
      </c>
      <c r="C225" s="26" t="s">
        <v>10589</v>
      </c>
      <c r="D225" t="s">
        <v>589</v>
      </c>
      <c r="E225" s="27" t="s">
        <v>10590</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10451</v>
      </c>
    </row>
    <row r="228" ht="105.6">
      <c r="A228" s="1" t="s">
        <v>596</v>
      </c>
      <c r="E228" s="27" t="s">
        <v>10302</v>
      </c>
    </row>
    <row r="229" ht="26.4">
      <c r="A229" s="1" t="s">
        <v>587</v>
      </c>
      <c r="B229" s="1">
        <v>55</v>
      </c>
      <c r="C229" s="26" t="s">
        <v>10428</v>
      </c>
      <c r="D229" t="s">
        <v>589</v>
      </c>
      <c r="E229" s="27" t="s">
        <v>10429</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10451</v>
      </c>
    </row>
    <row r="232" ht="105.6">
      <c r="A232" s="1" t="s">
        <v>596</v>
      </c>
      <c r="E232" s="27" t="s">
        <v>10305</v>
      </c>
    </row>
    <row r="233" ht="26.4">
      <c r="A233" s="1" t="s">
        <v>587</v>
      </c>
      <c r="B233" s="1">
        <v>56</v>
      </c>
      <c r="C233" s="26" t="s">
        <v>10430</v>
      </c>
      <c r="D233" t="s">
        <v>589</v>
      </c>
      <c r="E233" s="27" t="s">
        <v>10431</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10451</v>
      </c>
    </row>
    <row r="236" ht="92.4">
      <c r="A236" s="1" t="s">
        <v>596</v>
      </c>
      <c r="E236" s="27" t="s">
        <v>6458</v>
      </c>
    </row>
    <row r="237" ht="26.4">
      <c r="A237" s="1" t="s">
        <v>587</v>
      </c>
      <c r="B237" s="1">
        <v>57</v>
      </c>
      <c r="C237" s="26" t="s">
        <v>10432</v>
      </c>
      <c r="D237" t="s">
        <v>589</v>
      </c>
      <c r="E237" s="27" t="s">
        <v>10433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10451</v>
      </c>
    </row>
    <row r="240" ht="92.4">
      <c r="A240" s="1" t="s">
        <v>596</v>
      </c>
      <c r="E240" s="27" t="s">
        <v>6458</v>
      </c>
    </row>
    <row r="241" ht="26.4">
      <c r="A241" s="1" t="s">
        <v>587</v>
      </c>
      <c r="B241" s="1">
        <v>58</v>
      </c>
      <c r="C241" s="26" t="s">
        <v>3337</v>
      </c>
      <c r="D241" t="s">
        <v>589</v>
      </c>
      <c r="E241" s="27" t="s">
        <v>3338</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3200</v>
      </c>
    </row>
    <row r="244" ht="92.4">
      <c r="A244" s="1" t="s">
        <v>596</v>
      </c>
      <c r="E244" s="27" t="s">
        <v>3170</v>
      </c>
    </row>
    <row r="245" ht="26.4">
      <c r="A245" s="1" t="s">
        <v>587</v>
      </c>
      <c r="B245" s="1">
        <v>59</v>
      </c>
      <c r="C245" s="26" t="s">
        <v>1545</v>
      </c>
      <c r="D245" t="s">
        <v>589</v>
      </c>
      <c r="E245" s="27" t="s">
        <v>1546</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3200</v>
      </c>
    </row>
    <row r="248" ht="105.6">
      <c r="A248" s="1" t="s">
        <v>596</v>
      </c>
      <c r="E248" s="27" t="s">
        <v>1548</v>
      </c>
    </row>
    <row r="249" ht="39.6">
      <c r="A249" s="1" t="s">
        <v>587</v>
      </c>
      <c r="B249" s="1">
        <v>60</v>
      </c>
      <c r="C249" s="26" t="s">
        <v>1549</v>
      </c>
      <c r="D249" t="s">
        <v>589</v>
      </c>
      <c r="E249" s="27" t="s">
        <v>1550</v>
      </c>
      <c r="F249" s="28" t="s">
        <v>621</v>
      </c>
      <c r="G249" s="29">
        <v>10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4">
      <c r="A251" s="1" t="s">
        <v>594</v>
      </c>
      <c r="E251" s="32" t="s">
        <v>10591</v>
      </c>
    </row>
    <row r="252" ht="105.6">
      <c r="A252" s="1" t="s">
        <v>596</v>
      </c>
      <c r="E252" s="27" t="s">
        <v>1548</v>
      </c>
    </row>
    <row r="253" ht="26.4">
      <c r="A253" s="1" t="s">
        <v>587</v>
      </c>
      <c r="B253" s="1">
        <v>61</v>
      </c>
      <c r="C253" s="26" t="s">
        <v>1552</v>
      </c>
      <c r="D253" t="s">
        <v>589</v>
      </c>
      <c r="E253" s="27" t="s">
        <v>1553</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4">
      <c r="A255" s="1" t="s">
        <v>594</v>
      </c>
      <c r="E255" s="32" t="s">
        <v>3200</v>
      </c>
    </row>
    <row r="256" ht="92.4">
      <c r="A256" s="1" t="s">
        <v>596</v>
      </c>
      <c r="E256" s="27" t="s">
        <v>1555</v>
      </c>
    </row>
    <row r="257" ht="26.4">
      <c r="A257" s="1" t="s">
        <v>587</v>
      </c>
      <c r="B257" s="1">
        <v>62</v>
      </c>
      <c r="C257" s="26" t="s">
        <v>10442</v>
      </c>
      <c r="D257" t="s">
        <v>589</v>
      </c>
      <c r="E257" s="27" t="s">
        <v>10443</v>
      </c>
      <c r="F257" s="28" t="s">
        <v>621</v>
      </c>
      <c r="G257" s="29">
        <v>17</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4">
      <c r="A259" s="1" t="s">
        <v>594</v>
      </c>
      <c r="E259" s="32" t="s">
        <v>10592</v>
      </c>
    </row>
    <row r="260" ht="79.2">
      <c r="A260" s="1" t="s">
        <v>596</v>
      </c>
      <c r="E260" s="27" t="s">
        <v>3201</v>
      </c>
    </row>
    <row r="261" ht="26.4">
      <c r="A261" s="1" t="s">
        <v>587</v>
      </c>
      <c r="B261" s="1">
        <v>63</v>
      </c>
      <c r="C261" s="26" t="s">
        <v>3189</v>
      </c>
      <c r="D261" t="s">
        <v>589</v>
      </c>
      <c r="E261" s="27" t="s">
        <v>3190</v>
      </c>
      <c r="F261" s="28" t="s">
        <v>621</v>
      </c>
      <c r="G261" s="29">
        <v>41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4">
      <c r="A263" s="1" t="s">
        <v>594</v>
      </c>
      <c r="E263" s="32" t="s">
        <v>10593</v>
      </c>
    </row>
    <row r="264" ht="79.2">
      <c r="A264" s="1" t="s">
        <v>596</v>
      </c>
      <c r="E264" s="27" t="s">
        <v>3192</v>
      </c>
    </row>
    <row r="265" ht="26.4">
      <c r="A265" s="1" t="s">
        <v>587</v>
      </c>
      <c r="B265" s="1">
        <v>64</v>
      </c>
      <c r="C265" s="26" t="s">
        <v>3195</v>
      </c>
      <c r="D265" t="s">
        <v>589</v>
      </c>
      <c r="E265" s="27" t="s">
        <v>3196</v>
      </c>
      <c r="F265" s="28" t="s">
        <v>621</v>
      </c>
      <c r="G265" s="29">
        <v>3</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4">
      <c r="A267" s="1" t="s">
        <v>594</v>
      </c>
      <c r="E267" s="32" t="s">
        <v>10594</v>
      </c>
    </row>
    <row r="268" ht="79.2">
      <c r="A268" s="1" t="s">
        <v>596</v>
      </c>
      <c r="E268" s="27" t="s">
        <v>3192</v>
      </c>
    </row>
    <row r="269" ht="26.4">
      <c r="A269" s="1" t="s">
        <v>587</v>
      </c>
      <c r="B269" s="1">
        <v>65</v>
      </c>
      <c r="C269" s="26" t="s">
        <v>6468</v>
      </c>
      <c r="D269" t="s">
        <v>589</v>
      </c>
      <c r="E269" s="27" t="s">
        <v>6469</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4">
      <c r="A271" s="1" t="s">
        <v>594</v>
      </c>
      <c r="E271" s="32" t="s">
        <v>3350</v>
      </c>
    </row>
    <row r="272" ht="79.2">
      <c r="A272" s="1" t="s">
        <v>596</v>
      </c>
      <c r="E272" s="27" t="s">
        <v>3201</v>
      </c>
    </row>
    <row r="273" ht="26.4">
      <c r="A273" s="1" t="s">
        <v>587</v>
      </c>
      <c r="B273" s="1">
        <v>66</v>
      </c>
      <c r="C273" s="26" t="s">
        <v>2940</v>
      </c>
      <c r="D273" t="s">
        <v>589</v>
      </c>
      <c r="E273" s="27" t="s">
        <v>2941</v>
      </c>
      <c r="F273" s="28" t="s">
        <v>835</v>
      </c>
      <c r="G273" s="29">
        <v>100</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4">
      <c r="A275" s="1" t="s">
        <v>594</v>
      </c>
      <c r="E275" s="32" t="s">
        <v>10595</v>
      </c>
    </row>
    <row r="276" ht="92.4">
      <c r="A276" s="1" t="s">
        <v>596</v>
      </c>
      <c r="E276" s="27" t="s">
        <v>2943</v>
      </c>
    </row>
    <row r="277" ht="26.4">
      <c r="A277" s="1" t="s">
        <v>587</v>
      </c>
      <c r="B277" s="1">
        <v>67</v>
      </c>
      <c r="C277" s="26" t="s">
        <v>1556</v>
      </c>
      <c r="D277" t="s">
        <v>589</v>
      </c>
      <c r="E277" s="27" t="s">
        <v>1557</v>
      </c>
      <c r="F277" s="28" t="s">
        <v>835</v>
      </c>
      <c r="G277" s="29">
        <v>40</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4">
      <c r="A279" s="1" t="s">
        <v>594</v>
      </c>
      <c r="E279" s="32" t="s">
        <v>10596</v>
      </c>
    </row>
    <row r="280" ht="92.4">
      <c r="A280" s="1" t="s">
        <v>596</v>
      </c>
      <c r="E280" s="27" t="s">
        <v>1559</v>
      </c>
    </row>
    <row r="281" ht="26.4">
      <c r="A281" s="1" t="s">
        <v>587</v>
      </c>
      <c r="B281" s="1">
        <v>68</v>
      </c>
      <c r="C281" s="26" t="s">
        <v>1560</v>
      </c>
      <c r="D281" t="s">
        <v>589</v>
      </c>
      <c r="E281" s="27" t="s">
        <v>1561</v>
      </c>
      <c r="F281" s="28" t="s">
        <v>835</v>
      </c>
      <c r="G281" s="29">
        <v>24</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4">
      <c r="A283" s="1" t="s">
        <v>594</v>
      </c>
      <c r="E283" s="32" t="s">
        <v>3205</v>
      </c>
    </row>
    <row r="284" ht="92.4">
      <c r="A284" s="1" t="s">
        <v>596</v>
      </c>
      <c r="E284" s="27" t="s">
        <v>1563</v>
      </c>
    </row>
    <row r="285" ht="26.4">
      <c r="A285" s="1" t="s">
        <v>587</v>
      </c>
      <c r="B285" s="1">
        <v>69</v>
      </c>
      <c r="C285" s="26" t="s">
        <v>1564</v>
      </c>
      <c r="D285" t="s">
        <v>589</v>
      </c>
      <c r="E285" s="27" t="s">
        <v>1565</v>
      </c>
      <c r="F285" s="28" t="s">
        <v>835</v>
      </c>
      <c r="G285" s="29">
        <v>16</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4">
      <c r="A287" s="1" t="s">
        <v>594</v>
      </c>
      <c r="E287" s="32" t="s">
        <v>10311</v>
      </c>
    </row>
    <row r="288" ht="92.4">
      <c r="A288" s="1" t="s">
        <v>596</v>
      </c>
      <c r="E288" s="27" t="s">
        <v>1566</v>
      </c>
    </row>
    <row r="289" ht="26.4">
      <c r="A289" s="1" t="s">
        <v>587</v>
      </c>
      <c r="B289" s="1">
        <v>70</v>
      </c>
      <c r="C289" s="26" t="s">
        <v>10447</v>
      </c>
      <c r="D289" t="s">
        <v>589</v>
      </c>
      <c r="E289" s="27" t="s">
        <v>10448</v>
      </c>
      <c r="F289" s="28" t="s">
        <v>621</v>
      </c>
      <c r="G289" s="29">
        <v>50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4">
      <c r="A291" s="1" t="s">
        <v>594</v>
      </c>
      <c r="E291" s="32" t="s">
        <v>10597</v>
      </c>
    </row>
    <row r="292" ht="105.6">
      <c r="A292" s="1" t="s">
        <v>596</v>
      </c>
      <c r="E292" s="27" t="s">
        <v>10450</v>
      </c>
    </row>
    <row r="293">
      <c r="A293" s="1" t="s">
        <v>584</v>
      </c>
      <c r="C293" s="22" t="s">
        <v>690</v>
      </c>
      <c r="E293" s="23" t="s">
        <v>691</v>
      </c>
      <c r="L293" s="24">
        <f>SUMIFS(L294:L305,A294:A305,"P")</f>
        <v>0</v>
      </c>
      <c r="M293" s="24">
        <f>SUMIFS(M294:M305,A294:A305,"P")</f>
        <v>0</v>
      </c>
      <c r="N293" s="25"/>
    </row>
    <row r="294" ht="39.6">
      <c r="A294" s="1" t="s">
        <v>587</v>
      </c>
      <c r="B294" s="1">
        <v>71</v>
      </c>
      <c r="C294" s="26" t="s">
        <v>692</v>
      </c>
      <c r="D294" t="s">
        <v>693</v>
      </c>
      <c r="E294" s="27" t="s">
        <v>694</v>
      </c>
      <c r="F294" s="28" t="s">
        <v>695</v>
      </c>
      <c r="G294" s="29">
        <v>60</v>
      </c>
      <c r="H294" s="28">
        <v>0</v>
      </c>
      <c r="I294" s="30">
        <f>ROUND(G294*H294,P4)</f>
        <v>0</v>
      </c>
      <c r="L294" s="30">
        <v>0</v>
      </c>
      <c r="M294" s="24">
        <f>ROUND(G294*L294,P4)</f>
        <v>0</v>
      </c>
      <c r="N294" s="25" t="s">
        <v>589</v>
      </c>
      <c r="O294" s="31">
        <f>M294*AA294</f>
        <v>0</v>
      </c>
      <c r="P294" s="1">
        <v>3</v>
      </c>
      <c r="AA294" s="1">
        <f>IF(P294=1,$O$3,IF(P294=2,$O$4,$O$5))</f>
        <v>0</v>
      </c>
    </row>
    <row r="295" ht="39.6">
      <c r="A295" s="1" t="s">
        <v>593</v>
      </c>
      <c r="E295" s="27" t="s">
        <v>696</v>
      </c>
    </row>
    <row r="296" ht="26.4">
      <c r="A296" s="1" t="s">
        <v>594</v>
      </c>
      <c r="E296" s="32" t="s">
        <v>10598</v>
      </c>
    </row>
    <row r="297" ht="158.4">
      <c r="A297" s="1" t="s">
        <v>596</v>
      </c>
      <c r="E297" s="27" t="s">
        <v>698</v>
      </c>
    </row>
    <row r="298" ht="26.4">
      <c r="A298" s="1" t="s">
        <v>587</v>
      </c>
      <c r="B298" s="1">
        <v>72</v>
      </c>
      <c r="C298" s="26" t="s">
        <v>1458</v>
      </c>
      <c r="D298" t="s">
        <v>1459</v>
      </c>
      <c r="E298" s="27" t="s">
        <v>1460</v>
      </c>
      <c r="F298" s="28" t="s">
        <v>695</v>
      </c>
      <c r="G298" s="29">
        <v>0.20000000000000001</v>
      </c>
      <c r="H298" s="28">
        <v>0</v>
      </c>
      <c r="I298" s="30">
        <f>ROUND(G298*H298,P4)</f>
        <v>0</v>
      </c>
      <c r="L298" s="30">
        <v>0</v>
      </c>
      <c r="M298" s="24">
        <f>ROUND(G298*L298,P4)</f>
        <v>0</v>
      </c>
      <c r="N298" s="25" t="s">
        <v>589</v>
      </c>
      <c r="O298" s="31">
        <f>M298*AA298</f>
        <v>0</v>
      </c>
      <c r="P298" s="1">
        <v>3</v>
      </c>
      <c r="AA298" s="1">
        <f>IF(P298=1,$O$3,IF(P298=2,$O$4,$O$5))</f>
        <v>0</v>
      </c>
    </row>
    <row r="299" ht="26.4">
      <c r="A299" s="1" t="s">
        <v>593</v>
      </c>
      <c r="E299" s="27" t="s">
        <v>3689</v>
      </c>
    </row>
    <row r="300" ht="26.4">
      <c r="A300" s="1" t="s">
        <v>594</v>
      </c>
      <c r="E300" s="32" t="s">
        <v>10599</v>
      </c>
    </row>
    <row r="301" ht="158.4">
      <c r="A301" s="1" t="s">
        <v>596</v>
      </c>
      <c r="E301" s="27" t="s">
        <v>698</v>
      </c>
    </row>
    <row r="302" ht="26.4">
      <c r="A302" s="1" t="s">
        <v>587</v>
      </c>
      <c r="B302" s="1">
        <v>73</v>
      </c>
      <c r="C302" s="26" t="s">
        <v>1952</v>
      </c>
      <c r="D302" t="s">
        <v>1953</v>
      </c>
      <c r="E302" s="27" t="s">
        <v>1954</v>
      </c>
      <c r="F302" s="28" t="s">
        <v>695</v>
      </c>
      <c r="G302" s="29">
        <v>0.10000000000000001</v>
      </c>
      <c r="H302" s="28">
        <v>0</v>
      </c>
      <c r="I302" s="30">
        <f>ROUND(G302*H302,P4)</f>
        <v>0</v>
      </c>
      <c r="L302" s="30">
        <v>0</v>
      </c>
      <c r="M302" s="24">
        <f>ROUND(G302*L302,P4)</f>
        <v>0</v>
      </c>
      <c r="N302" s="25" t="s">
        <v>589</v>
      </c>
      <c r="O302" s="31">
        <f>M302*AA302</f>
        <v>0</v>
      </c>
      <c r="P302" s="1">
        <v>3</v>
      </c>
      <c r="AA302" s="1">
        <f>IF(P302=1,$O$3,IF(P302=2,$O$4,$O$5))</f>
        <v>0</v>
      </c>
    </row>
    <row r="303" ht="39.6">
      <c r="A303" s="1" t="s">
        <v>593</v>
      </c>
      <c r="E303" s="27" t="s">
        <v>3706</v>
      </c>
    </row>
    <row r="304" ht="26.4">
      <c r="A304" s="1" t="s">
        <v>594</v>
      </c>
      <c r="E304" s="32" t="s">
        <v>10600</v>
      </c>
    </row>
    <row r="305" ht="158.4">
      <c r="A305" s="1" t="s">
        <v>596</v>
      </c>
      <c r="E30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10601</v>
      </c>
      <c r="E8" s="23" t="s">
        <v>509</v>
      </c>
      <c r="L8" s="24">
        <f>L9+L26+L31+L136</f>
        <v>0</v>
      </c>
      <c r="M8" s="24">
        <f>M9+M26+M31+M136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10602</v>
      </c>
    </row>
    <row r="13" ht="52.8">
      <c r="A13" s="1" t="s">
        <v>596</v>
      </c>
      <c r="E13" s="27" t="s">
        <v>2992</v>
      </c>
    </row>
    <row r="14" ht="26.4">
      <c r="A14" s="1" t="s">
        <v>587</v>
      </c>
      <c r="B14" s="1">
        <v>2</v>
      </c>
      <c r="C14" s="26" t="s">
        <v>2993</v>
      </c>
      <c r="D14" t="s">
        <v>589</v>
      </c>
      <c r="E14" s="27" t="s">
        <v>2994</v>
      </c>
      <c r="F14" s="28" t="s">
        <v>591</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10603</v>
      </c>
    </row>
    <row r="17" ht="369.6">
      <c r="A17" s="1" t="s">
        <v>596</v>
      </c>
      <c r="E17" s="27" t="s">
        <v>2554</v>
      </c>
    </row>
    <row r="18" ht="26.4">
      <c r="A18" s="1" t="s">
        <v>587</v>
      </c>
      <c r="B18" s="1">
        <v>3</v>
      </c>
      <c r="C18" s="26" t="s">
        <v>609</v>
      </c>
      <c r="D18" t="s">
        <v>589</v>
      </c>
      <c r="E18" s="27" t="s">
        <v>610</v>
      </c>
      <c r="F18" s="28" t="s">
        <v>591</v>
      </c>
      <c r="G18" s="29">
        <v>1.3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10604</v>
      </c>
    </row>
    <row r="21" ht="264">
      <c r="A21" s="1" t="s">
        <v>596</v>
      </c>
      <c r="E21" s="27" t="s">
        <v>611</v>
      </c>
    </row>
    <row r="22" ht="26.4">
      <c r="A22" s="1" t="s">
        <v>587</v>
      </c>
      <c r="B22" s="1">
        <v>4</v>
      </c>
      <c r="C22" s="26" t="s">
        <v>2570</v>
      </c>
      <c r="D22" t="s">
        <v>589</v>
      </c>
      <c r="E22" s="27" t="s">
        <v>2571</v>
      </c>
      <c r="F22" s="28" t="s">
        <v>614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10602</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10605</v>
      </c>
    </row>
    <row r="30" ht="79.2">
      <c r="A30" s="1" t="s">
        <v>596</v>
      </c>
      <c r="E30" s="27" t="s">
        <v>3002</v>
      </c>
    </row>
    <row r="31">
      <c r="A31" s="1" t="s">
        <v>584</v>
      </c>
      <c r="C31" s="22" t="s">
        <v>617</v>
      </c>
      <c r="E31" s="23" t="s">
        <v>3009</v>
      </c>
      <c r="L31" s="24">
        <f>SUMIFS(L32:L135,A32:A135,"P")</f>
        <v>0</v>
      </c>
      <c r="M31" s="24">
        <f>SUMIFS(M32:M135,A32:A135,"P")</f>
        <v>0</v>
      </c>
      <c r="N31" s="25"/>
    </row>
    <row r="32" ht="26.4">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10606</v>
      </c>
    </row>
    <row r="35" ht="79.2">
      <c r="A35" s="1" t="s">
        <v>596</v>
      </c>
      <c r="E35" s="27" t="s">
        <v>623</v>
      </c>
    </row>
    <row r="36" ht="26.4">
      <c r="A36" s="1" t="s">
        <v>587</v>
      </c>
      <c r="B36" s="1">
        <v>7</v>
      </c>
      <c r="C36" s="26" t="s">
        <v>3377</v>
      </c>
      <c r="D36" t="s">
        <v>589</v>
      </c>
      <c r="E36" s="27" t="s">
        <v>3378</v>
      </c>
      <c r="F36" s="28" t="s">
        <v>621</v>
      </c>
      <c r="G36" s="29">
        <v>1</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10607</v>
      </c>
    </row>
    <row r="39" ht="79.2">
      <c r="A39" s="1" t="s">
        <v>596</v>
      </c>
      <c r="E39" s="27" t="s">
        <v>623</v>
      </c>
    </row>
    <row r="40" ht="26.4">
      <c r="A40" s="1" t="s">
        <v>587</v>
      </c>
      <c r="B40" s="1">
        <v>8</v>
      </c>
      <c r="C40" s="26" t="s">
        <v>661</v>
      </c>
      <c r="D40" t="s">
        <v>589</v>
      </c>
      <c r="E40" s="27" t="s">
        <v>662</v>
      </c>
      <c r="F40" s="28" t="s">
        <v>607</v>
      </c>
      <c r="G40" s="29">
        <v>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10602</v>
      </c>
    </row>
    <row r="43" ht="79.2">
      <c r="A43" s="1" t="s">
        <v>596</v>
      </c>
      <c r="E43" s="27" t="s">
        <v>664</v>
      </c>
    </row>
    <row r="44" ht="26.4">
      <c r="A44" s="1" t="s">
        <v>587</v>
      </c>
      <c r="B44" s="1">
        <v>9</v>
      </c>
      <c r="C44" s="26" t="s">
        <v>627</v>
      </c>
      <c r="D44" t="s">
        <v>589</v>
      </c>
      <c r="E44" s="27" t="s">
        <v>628</v>
      </c>
      <c r="F44" s="28" t="s">
        <v>607</v>
      </c>
      <c r="G44" s="29">
        <v>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10602</v>
      </c>
    </row>
    <row r="47" ht="92.4">
      <c r="A47" s="1" t="s">
        <v>596</v>
      </c>
      <c r="E47" s="27" t="s">
        <v>630</v>
      </c>
    </row>
    <row r="48" ht="26.4">
      <c r="A48" s="1" t="s">
        <v>587</v>
      </c>
      <c r="B48" s="1">
        <v>10</v>
      </c>
      <c r="C48" s="26" t="s">
        <v>2298</v>
      </c>
      <c r="D48" t="s">
        <v>589</v>
      </c>
      <c r="E48" s="27" t="s">
        <v>2299</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10608</v>
      </c>
    </row>
    <row r="51" ht="39.6">
      <c r="A51" s="1" t="s">
        <v>596</v>
      </c>
      <c r="E51" s="27" t="s">
        <v>634</v>
      </c>
    </row>
    <row r="52" ht="26.4">
      <c r="A52" s="1" t="s">
        <v>587</v>
      </c>
      <c r="B52" s="1">
        <v>11</v>
      </c>
      <c r="C52" s="26" t="s">
        <v>1390</v>
      </c>
      <c r="D52" t="s">
        <v>589</v>
      </c>
      <c r="E52" s="27" t="s">
        <v>1391</v>
      </c>
      <c r="F52" s="28" t="s">
        <v>621</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10608</v>
      </c>
    </row>
    <row r="55" ht="39.6">
      <c r="A55" s="1" t="s">
        <v>596</v>
      </c>
      <c r="E55" s="27" t="s">
        <v>637</v>
      </c>
    </row>
    <row r="56" ht="26.4">
      <c r="A56" s="1" t="s">
        <v>587</v>
      </c>
      <c r="B56" s="1">
        <v>12</v>
      </c>
      <c r="C56" s="26" t="s">
        <v>969</v>
      </c>
      <c r="D56" t="s">
        <v>589</v>
      </c>
      <c r="E56" s="27" t="s">
        <v>970</v>
      </c>
      <c r="F56" s="28" t="s">
        <v>607</v>
      </c>
      <c r="G56" s="29">
        <v>5</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10609</v>
      </c>
    </row>
    <row r="59" ht="79.2">
      <c r="A59" s="1" t="s">
        <v>596</v>
      </c>
      <c r="E59" s="27" t="s">
        <v>916</v>
      </c>
    </row>
    <row r="60" ht="26.4">
      <c r="A60" s="1" t="s">
        <v>587</v>
      </c>
      <c r="B60" s="1">
        <v>13</v>
      </c>
      <c r="C60" s="26" t="s">
        <v>10351</v>
      </c>
      <c r="D60" t="s">
        <v>589</v>
      </c>
      <c r="E60" s="27" t="s">
        <v>10352</v>
      </c>
      <c r="F60" s="28" t="s">
        <v>607</v>
      </c>
      <c r="G60" s="29">
        <v>110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10610</v>
      </c>
    </row>
    <row r="63" ht="79.2">
      <c r="A63" s="1" t="s">
        <v>596</v>
      </c>
      <c r="E63" s="27" t="s">
        <v>916</v>
      </c>
    </row>
    <row r="64" ht="26.4">
      <c r="A64" s="1" t="s">
        <v>587</v>
      </c>
      <c r="B64" s="1">
        <v>14</v>
      </c>
      <c r="C64" s="26" t="s">
        <v>917</v>
      </c>
      <c r="D64" t="s">
        <v>589</v>
      </c>
      <c r="E64" s="27" t="s">
        <v>918</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10611</v>
      </c>
    </row>
    <row r="67" ht="92.4">
      <c r="A67" s="1" t="s">
        <v>596</v>
      </c>
      <c r="E67" s="27" t="s">
        <v>920</v>
      </c>
    </row>
    <row r="68" ht="26.4">
      <c r="A68" s="1" t="s">
        <v>587</v>
      </c>
      <c r="B68" s="1">
        <v>15</v>
      </c>
      <c r="C68" s="26" t="s">
        <v>10354</v>
      </c>
      <c r="D68" t="s">
        <v>589</v>
      </c>
      <c r="E68" s="27" t="s">
        <v>10355</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10612</v>
      </c>
    </row>
    <row r="71" ht="92.4">
      <c r="A71" s="1" t="s">
        <v>596</v>
      </c>
      <c r="E71" s="27" t="s">
        <v>920</v>
      </c>
    </row>
    <row r="72" ht="26.4">
      <c r="A72" s="1" t="s">
        <v>587</v>
      </c>
      <c r="B72" s="1">
        <v>16</v>
      </c>
      <c r="C72" s="26" t="s">
        <v>3105</v>
      </c>
      <c r="D72" t="s">
        <v>589</v>
      </c>
      <c r="E72" s="27" t="s">
        <v>3106</v>
      </c>
      <c r="F72" s="28" t="s">
        <v>607</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10613</v>
      </c>
    </row>
    <row r="75" ht="79.2">
      <c r="A75" s="1" t="s">
        <v>596</v>
      </c>
      <c r="E75" s="27" t="s">
        <v>3108</v>
      </c>
    </row>
    <row r="76" ht="26.4">
      <c r="A76" s="1" t="s">
        <v>587</v>
      </c>
      <c r="B76" s="1">
        <v>17</v>
      </c>
      <c r="C76" s="26" t="s">
        <v>1531</v>
      </c>
      <c r="D76" t="s">
        <v>589</v>
      </c>
      <c r="E76" s="27" t="s">
        <v>1532</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10614</v>
      </c>
    </row>
    <row r="79" ht="92.4">
      <c r="A79" s="1" t="s">
        <v>596</v>
      </c>
      <c r="E79" s="27" t="s">
        <v>1534</v>
      </c>
    </row>
    <row r="80" ht="26.4">
      <c r="A80" s="1" t="s">
        <v>587</v>
      </c>
      <c r="B80" s="1">
        <v>18</v>
      </c>
      <c r="C80" s="26" t="s">
        <v>3114</v>
      </c>
      <c r="D80" t="s">
        <v>589</v>
      </c>
      <c r="E80" s="27" t="s">
        <v>3115</v>
      </c>
      <c r="F80" s="28" t="s">
        <v>614</v>
      </c>
      <c r="G80" s="29">
        <v>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10615</v>
      </c>
    </row>
    <row r="83" ht="39.6">
      <c r="A83" s="1" t="s">
        <v>596</v>
      </c>
      <c r="E83" s="27" t="s">
        <v>3116</v>
      </c>
    </row>
    <row r="84" ht="26.4">
      <c r="A84" s="1" t="s">
        <v>587</v>
      </c>
      <c r="B84" s="1">
        <v>19</v>
      </c>
      <c r="C84" s="26" t="s">
        <v>10357</v>
      </c>
      <c r="D84" t="s">
        <v>589</v>
      </c>
      <c r="E84" s="27" t="s">
        <v>10358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10616</v>
      </c>
    </row>
    <row r="87" ht="92.4">
      <c r="A87" s="1" t="s">
        <v>596</v>
      </c>
      <c r="E87" s="27" t="s">
        <v>10360</v>
      </c>
    </row>
    <row r="88" ht="26.4">
      <c r="A88" s="1" t="s">
        <v>587</v>
      </c>
      <c r="B88" s="1">
        <v>20</v>
      </c>
      <c r="C88" s="26" t="s">
        <v>10361</v>
      </c>
      <c r="D88" t="s">
        <v>589</v>
      </c>
      <c r="E88" s="27" t="s">
        <v>10362</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10616</v>
      </c>
    </row>
    <row r="91" ht="105.6">
      <c r="A91" s="1" t="s">
        <v>596</v>
      </c>
      <c r="E91" s="27" t="s">
        <v>10363</v>
      </c>
    </row>
    <row r="92" ht="26.4">
      <c r="A92" s="1" t="s">
        <v>587</v>
      </c>
      <c r="B92" s="1">
        <v>21</v>
      </c>
      <c r="C92" s="26" t="s">
        <v>10364</v>
      </c>
      <c r="D92" t="s">
        <v>589</v>
      </c>
      <c r="E92" s="27" t="s">
        <v>10365</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10616</v>
      </c>
    </row>
    <row r="95" ht="105.6">
      <c r="A95" s="1" t="s">
        <v>596</v>
      </c>
      <c r="E95" s="27" t="s">
        <v>10363</v>
      </c>
    </row>
    <row r="96" ht="39.6">
      <c r="A96" s="1" t="s">
        <v>587</v>
      </c>
      <c r="B96" s="1">
        <v>22</v>
      </c>
      <c r="C96" s="26" t="s">
        <v>10366</v>
      </c>
      <c r="D96" t="s">
        <v>589</v>
      </c>
      <c r="E96" s="27" t="s">
        <v>10367</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10616</v>
      </c>
    </row>
    <row r="99" ht="92.4">
      <c r="A99" s="1" t="s">
        <v>596</v>
      </c>
      <c r="E99" s="27" t="s">
        <v>10368</v>
      </c>
    </row>
    <row r="100" ht="26.4">
      <c r="A100" s="1" t="s">
        <v>587</v>
      </c>
      <c r="B100" s="1">
        <v>23</v>
      </c>
      <c r="C100" s="26" t="s">
        <v>3337</v>
      </c>
      <c r="D100" t="s">
        <v>589</v>
      </c>
      <c r="E100" s="27" t="s">
        <v>3338</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3200</v>
      </c>
    </row>
    <row r="103" ht="92.4">
      <c r="A103" s="1" t="s">
        <v>596</v>
      </c>
      <c r="E103" s="27" t="s">
        <v>3170</v>
      </c>
    </row>
    <row r="104" ht="26.4">
      <c r="A104" s="1" t="s">
        <v>587</v>
      </c>
      <c r="B104" s="1">
        <v>24</v>
      </c>
      <c r="C104" s="26" t="s">
        <v>6499</v>
      </c>
      <c r="D104" t="s">
        <v>589</v>
      </c>
      <c r="E104" s="27" t="s">
        <v>6500</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3200</v>
      </c>
    </row>
    <row r="107" ht="105.6">
      <c r="A107" s="1" t="s">
        <v>596</v>
      </c>
      <c r="E107" s="27" t="s">
        <v>1548</v>
      </c>
    </row>
    <row r="108" ht="26.4">
      <c r="A108" s="1" t="s">
        <v>587</v>
      </c>
      <c r="B108" s="1">
        <v>25</v>
      </c>
      <c r="C108" s="26" t="s">
        <v>1552</v>
      </c>
      <c r="D108" t="s">
        <v>589</v>
      </c>
      <c r="E108" s="27" t="s">
        <v>1553</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3200</v>
      </c>
    </row>
    <row r="111" ht="92.4">
      <c r="A111" s="1" t="s">
        <v>596</v>
      </c>
      <c r="E111" s="27" t="s">
        <v>1555</v>
      </c>
    </row>
    <row r="112" ht="26.4">
      <c r="A112" s="1" t="s">
        <v>587</v>
      </c>
      <c r="B112" s="1">
        <v>26</v>
      </c>
      <c r="C112" s="26" t="s">
        <v>3189</v>
      </c>
      <c r="D112" t="s">
        <v>589</v>
      </c>
      <c r="E112" s="27" t="s">
        <v>3190</v>
      </c>
      <c r="F112" s="28" t="s">
        <v>621</v>
      </c>
      <c r="G112" s="29">
        <v>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3415</v>
      </c>
    </row>
    <row r="115" ht="79.2">
      <c r="A115" s="1" t="s">
        <v>596</v>
      </c>
      <c r="E115" s="27" t="s">
        <v>3192</v>
      </c>
    </row>
    <row r="116" ht="26.4">
      <c r="A116" s="1" t="s">
        <v>587</v>
      </c>
      <c r="B116" s="1">
        <v>27</v>
      </c>
      <c r="C116" s="26" t="s">
        <v>3195</v>
      </c>
      <c r="D116" t="s">
        <v>589</v>
      </c>
      <c r="E116" s="27" t="s">
        <v>3196</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10475</v>
      </c>
    </row>
    <row r="119" ht="79.2">
      <c r="A119" s="1" t="s">
        <v>596</v>
      </c>
      <c r="E119" s="27" t="s">
        <v>3192</v>
      </c>
    </row>
    <row r="120" ht="26.4">
      <c r="A120" s="1" t="s">
        <v>587</v>
      </c>
      <c r="B120" s="1">
        <v>28</v>
      </c>
      <c r="C120" s="26" t="s">
        <v>2940</v>
      </c>
      <c r="D120" t="s">
        <v>589</v>
      </c>
      <c r="E120" s="27" t="s">
        <v>2941</v>
      </c>
      <c r="F120" s="28" t="s">
        <v>835</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3205</v>
      </c>
    </row>
    <row r="123" ht="92.4">
      <c r="A123" s="1" t="s">
        <v>596</v>
      </c>
      <c r="E123" s="27" t="s">
        <v>2943</v>
      </c>
    </row>
    <row r="124" ht="26.4">
      <c r="A124" s="1" t="s">
        <v>587</v>
      </c>
      <c r="B124" s="1">
        <v>29</v>
      </c>
      <c r="C124" s="26" t="s">
        <v>1556</v>
      </c>
      <c r="D124" t="s">
        <v>589</v>
      </c>
      <c r="E124" s="27" t="s">
        <v>1557</v>
      </c>
      <c r="F124" s="28" t="s">
        <v>835</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3205</v>
      </c>
    </row>
    <row r="127" ht="92.4">
      <c r="A127" s="1" t="s">
        <v>596</v>
      </c>
      <c r="E127" s="27" t="s">
        <v>1559</v>
      </c>
    </row>
    <row r="128" ht="26.4">
      <c r="A128" s="1" t="s">
        <v>587</v>
      </c>
      <c r="B128" s="1">
        <v>30</v>
      </c>
      <c r="C128" s="26" t="s">
        <v>1560</v>
      </c>
      <c r="D128" t="s">
        <v>589</v>
      </c>
      <c r="E128" s="27" t="s">
        <v>1561</v>
      </c>
      <c r="F128" s="28" t="s">
        <v>835</v>
      </c>
      <c r="G128" s="29">
        <v>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3465</v>
      </c>
    </row>
    <row r="131" ht="92.4">
      <c r="A131" s="1" t="s">
        <v>596</v>
      </c>
      <c r="E131" s="27" t="s">
        <v>1563</v>
      </c>
    </row>
    <row r="132">
      <c r="A132" s="1" t="s">
        <v>587</v>
      </c>
      <c r="B132" s="1">
        <v>31</v>
      </c>
      <c r="C132" s="26" t="s">
        <v>10617</v>
      </c>
      <c r="D132" t="s">
        <v>589</v>
      </c>
      <c r="E132" s="27" t="s">
        <v>10618</v>
      </c>
      <c r="F132" s="28" t="s">
        <v>607</v>
      </c>
      <c r="G132" s="29">
        <v>5</v>
      </c>
      <c r="H132" s="28">
        <v>0</v>
      </c>
      <c r="I132" s="30">
        <f>ROUND(G132*H132,P4)</f>
        <v>0</v>
      </c>
      <c r="L132" s="30">
        <v>0</v>
      </c>
      <c r="M132" s="24">
        <f>ROUND(G132*L132,P4)</f>
        <v>0</v>
      </c>
      <c r="N132" s="25" t="s">
        <v>3227</v>
      </c>
      <c r="O132" s="31">
        <f>M132*AA132</f>
        <v>0</v>
      </c>
      <c r="P132" s="1">
        <v>3</v>
      </c>
      <c r="AA132" s="1">
        <f>IF(P132=1,$O$3,IF(P132=2,$O$4,$O$5))</f>
        <v>0</v>
      </c>
    </row>
    <row r="133">
      <c r="A133" s="1" t="s">
        <v>593</v>
      </c>
      <c r="E133" s="27" t="s">
        <v>589</v>
      </c>
    </row>
    <row r="134" ht="26.4">
      <c r="A134" s="1" t="s">
        <v>594</v>
      </c>
      <c r="E134" s="32" t="s">
        <v>10609</v>
      </c>
    </row>
    <row r="135" ht="39.6">
      <c r="A135" s="1" t="s">
        <v>596</v>
      </c>
      <c r="E135" s="27" t="s">
        <v>1523</v>
      </c>
    </row>
    <row r="136">
      <c r="A136" s="1" t="s">
        <v>584</v>
      </c>
      <c r="C136" s="22" t="s">
        <v>690</v>
      </c>
      <c r="E136" s="23" t="s">
        <v>691</v>
      </c>
      <c r="L136" s="24">
        <f>SUMIFS(L137:L148,A137:A148,"P")</f>
        <v>0</v>
      </c>
      <c r="M136" s="24">
        <f>SUMIFS(M137:M148,A137:A148,"P")</f>
        <v>0</v>
      </c>
      <c r="N136" s="25"/>
    </row>
    <row r="137" ht="39.6">
      <c r="A137" s="1" t="s">
        <v>587</v>
      </c>
      <c r="B137" s="1">
        <v>32</v>
      </c>
      <c r="C137" s="26" t="s">
        <v>692</v>
      </c>
      <c r="D137" t="s">
        <v>693</v>
      </c>
      <c r="E137" s="27" t="s">
        <v>694</v>
      </c>
      <c r="F137" s="28" t="s">
        <v>695</v>
      </c>
      <c r="G137" s="29">
        <v>0.5</v>
      </c>
      <c r="H137" s="28">
        <v>0</v>
      </c>
      <c r="I137" s="30">
        <f>ROUND(G137*H137,P4)</f>
        <v>0</v>
      </c>
      <c r="L137" s="30">
        <v>0</v>
      </c>
      <c r="M137" s="24">
        <f>ROUND(G137*L137,P4)</f>
        <v>0</v>
      </c>
      <c r="N137" s="25" t="s">
        <v>589</v>
      </c>
      <c r="O137" s="31">
        <f>M137*AA137</f>
        <v>0</v>
      </c>
      <c r="P137" s="1">
        <v>3</v>
      </c>
      <c r="AA137" s="1">
        <f>IF(P137=1,$O$3,IF(P137=2,$O$4,$O$5))</f>
        <v>0</v>
      </c>
    </row>
    <row r="138" ht="39.6">
      <c r="A138" s="1" t="s">
        <v>593</v>
      </c>
      <c r="E138" s="27" t="s">
        <v>696</v>
      </c>
    </row>
    <row r="139" ht="26.4">
      <c r="A139" s="1" t="s">
        <v>594</v>
      </c>
      <c r="E139" s="32" t="s">
        <v>10619</v>
      </c>
    </row>
    <row r="140" ht="158.4">
      <c r="A140" s="1" t="s">
        <v>596</v>
      </c>
      <c r="E140" s="27" t="s">
        <v>698</v>
      </c>
    </row>
    <row r="141" ht="26.4">
      <c r="A141" s="1" t="s">
        <v>587</v>
      </c>
      <c r="B141" s="1">
        <v>33</v>
      </c>
      <c r="C141" s="26" t="s">
        <v>1458</v>
      </c>
      <c r="D141" t="s">
        <v>1459</v>
      </c>
      <c r="E141" s="27" t="s">
        <v>1460</v>
      </c>
      <c r="F141" s="28" t="s">
        <v>695</v>
      </c>
      <c r="G141" s="29">
        <v>0.10000000000000001</v>
      </c>
      <c r="H141" s="28">
        <v>0</v>
      </c>
      <c r="I141" s="30">
        <f>ROUND(G141*H141,P4)</f>
        <v>0</v>
      </c>
      <c r="L141" s="30">
        <v>0</v>
      </c>
      <c r="M141" s="24">
        <f>ROUND(G141*L141,P4)</f>
        <v>0</v>
      </c>
      <c r="N141" s="25" t="s">
        <v>589</v>
      </c>
      <c r="O141" s="31">
        <f>M141*AA141</f>
        <v>0</v>
      </c>
      <c r="P141" s="1">
        <v>3</v>
      </c>
      <c r="AA141" s="1">
        <f>IF(P141=1,$O$3,IF(P141=2,$O$4,$O$5))</f>
        <v>0</v>
      </c>
    </row>
    <row r="142" ht="26.4">
      <c r="A142" s="1" t="s">
        <v>593</v>
      </c>
      <c r="E142" s="27" t="s">
        <v>3689</v>
      </c>
    </row>
    <row r="143" ht="26.4">
      <c r="A143" s="1" t="s">
        <v>594</v>
      </c>
      <c r="E143" s="32" t="s">
        <v>10605</v>
      </c>
    </row>
    <row r="144" ht="158.4">
      <c r="A144" s="1" t="s">
        <v>596</v>
      </c>
      <c r="E144" s="27" t="s">
        <v>698</v>
      </c>
    </row>
    <row r="145" ht="26.4">
      <c r="A145" s="1" t="s">
        <v>587</v>
      </c>
      <c r="B145" s="1">
        <v>34</v>
      </c>
      <c r="C145" s="26" t="s">
        <v>1952</v>
      </c>
      <c r="D145" t="s">
        <v>1953</v>
      </c>
      <c r="E145" s="27" t="s">
        <v>1954</v>
      </c>
      <c r="F145" s="28" t="s">
        <v>695</v>
      </c>
      <c r="G145" s="29">
        <v>0.050000000000000003</v>
      </c>
      <c r="H145" s="28">
        <v>0</v>
      </c>
      <c r="I145" s="30">
        <f>ROUND(G145*H145,P4)</f>
        <v>0</v>
      </c>
      <c r="L145" s="30">
        <v>0</v>
      </c>
      <c r="M145" s="24">
        <f>ROUND(G145*L145,P4)</f>
        <v>0</v>
      </c>
      <c r="N145" s="25" t="s">
        <v>589</v>
      </c>
      <c r="O145" s="31">
        <f>M145*AA145</f>
        <v>0</v>
      </c>
      <c r="P145" s="1">
        <v>3</v>
      </c>
      <c r="AA145" s="1">
        <f>IF(P145=1,$O$3,IF(P145=2,$O$4,$O$5))</f>
        <v>0</v>
      </c>
    </row>
    <row r="146" ht="39.6">
      <c r="A146" s="1" t="s">
        <v>593</v>
      </c>
      <c r="E146" s="27" t="s">
        <v>3706</v>
      </c>
    </row>
    <row r="147" ht="26.4">
      <c r="A147" s="1" t="s">
        <v>594</v>
      </c>
      <c r="E147" s="32" t="s">
        <v>10620</v>
      </c>
    </row>
    <row r="148" ht="158.4">
      <c r="A148" s="1" t="s">
        <v>596</v>
      </c>
      <c r="E14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10621</v>
      </c>
      <c r="E8" s="23" t="s">
        <v>511</v>
      </c>
      <c r="L8" s="24">
        <f>L9+L26+L31+L140</f>
        <v>0</v>
      </c>
      <c r="M8" s="24">
        <f>M9+M26+M31+M140</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10622</v>
      </c>
    </row>
    <row r="13" ht="52.8">
      <c r="A13" s="1" t="s">
        <v>596</v>
      </c>
      <c r="E13" s="27" t="s">
        <v>2992</v>
      </c>
    </row>
    <row r="14" ht="26.4">
      <c r="A14" s="1" t="s">
        <v>587</v>
      </c>
      <c r="B14" s="1">
        <v>2</v>
      </c>
      <c r="C14" s="26" t="s">
        <v>2993</v>
      </c>
      <c r="D14" t="s">
        <v>589</v>
      </c>
      <c r="E14" s="27" t="s">
        <v>2994</v>
      </c>
      <c r="F14" s="28" t="s">
        <v>591</v>
      </c>
      <c r="G14" s="29">
        <v>173</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10623</v>
      </c>
    </row>
    <row r="17" ht="369.6">
      <c r="A17" s="1" t="s">
        <v>596</v>
      </c>
      <c r="E17" s="27" t="s">
        <v>2554</v>
      </c>
    </row>
    <row r="18" ht="26.4">
      <c r="A18" s="1" t="s">
        <v>587</v>
      </c>
      <c r="B18" s="1">
        <v>3</v>
      </c>
      <c r="C18" s="26" t="s">
        <v>609</v>
      </c>
      <c r="D18" t="s">
        <v>589</v>
      </c>
      <c r="E18" s="27" t="s">
        <v>610</v>
      </c>
      <c r="F18" s="28" t="s">
        <v>591</v>
      </c>
      <c r="G18" s="29">
        <v>153</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10624</v>
      </c>
    </row>
    <row r="21" ht="264">
      <c r="A21" s="1" t="s">
        <v>596</v>
      </c>
      <c r="E21" s="27" t="s">
        <v>611</v>
      </c>
    </row>
    <row r="22" ht="26.4">
      <c r="A22" s="1" t="s">
        <v>587</v>
      </c>
      <c r="B22" s="1">
        <v>4</v>
      </c>
      <c r="C22" s="26" t="s">
        <v>2570</v>
      </c>
      <c r="D22" t="s">
        <v>589</v>
      </c>
      <c r="E22" s="27" t="s">
        <v>2571</v>
      </c>
      <c r="F22" s="28" t="s">
        <v>614</v>
      </c>
      <c r="G22" s="29">
        <v>190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10622</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7</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10625</v>
      </c>
    </row>
    <row r="30" ht="79.2">
      <c r="A30" s="1" t="s">
        <v>596</v>
      </c>
      <c r="E30" s="27" t="s">
        <v>3002</v>
      </c>
    </row>
    <row r="31">
      <c r="A31" s="1" t="s">
        <v>584</v>
      </c>
      <c r="C31" s="22" t="s">
        <v>617</v>
      </c>
      <c r="E31" s="23" t="s">
        <v>3009</v>
      </c>
      <c r="L31" s="24">
        <f>SUMIFS(L32:L139,A32:A139,"P")</f>
        <v>0</v>
      </c>
      <c r="M31" s="24">
        <f>SUMIFS(M32:M139,A32:A139,"P")</f>
        <v>0</v>
      </c>
      <c r="N31" s="25"/>
    </row>
    <row r="32" ht="26.4">
      <c r="A32" s="1" t="s">
        <v>587</v>
      </c>
      <c r="B32" s="1">
        <v>6</v>
      </c>
      <c r="C32" s="26" t="s">
        <v>619</v>
      </c>
      <c r="D32" t="s">
        <v>589</v>
      </c>
      <c r="E32" s="27" t="s">
        <v>620</v>
      </c>
      <c r="F32" s="28" t="s">
        <v>621</v>
      </c>
      <c r="G32" s="29">
        <v>80</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10626</v>
      </c>
    </row>
    <row r="35" ht="79.2">
      <c r="A35" s="1" t="s">
        <v>596</v>
      </c>
      <c r="E35" s="27" t="s">
        <v>623</v>
      </c>
    </row>
    <row r="36" ht="26.4">
      <c r="A36" s="1" t="s">
        <v>587</v>
      </c>
      <c r="B36" s="1">
        <v>7</v>
      </c>
      <c r="C36" s="26" t="s">
        <v>3377</v>
      </c>
      <c r="D36" t="s">
        <v>589</v>
      </c>
      <c r="E36" s="27" t="s">
        <v>3378</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10501</v>
      </c>
    </row>
    <row r="39" ht="79.2">
      <c r="A39" s="1" t="s">
        <v>596</v>
      </c>
      <c r="E39" s="27" t="s">
        <v>623</v>
      </c>
    </row>
    <row r="40" ht="26.4">
      <c r="A40" s="1" t="s">
        <v>587</v>
      </c>
      <c r="B40" s="1">
        <v>8</v>
      </c>
      <c r="C40" s="26" t="s">
        <v>665</v>
      </c>
      <c r="D40" t="s">
        <v>589</v>
      </c>
      <c r="E40" s="27" t="s">
        <v>666</v>
      </c>
      <c r="F40" s="28" t="s">
        <v>607</v>
      </c>
      <c r="G40" s="29">
        <v>190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10622</v>
      </c>
    </row>
    <row r="43" ht="79.2">
      <c r="A43" s="1" t="s">
        <v>596</v>
      </c>
      <c r="E43" s="27" t="s">
        <v>664</v>
      </c>
    </row>
    <row r="44" ht="26.4">
      <c r="A44" s="1" t="s">
        <v>587</v>
      </c>
      <c r="B44" s="1">
        <v>9</v>
      </c>
      <c r="C44" s="26" t="s">
        <v>627</v>
      </c>
      <c r="D44" t="s">
        <v>589</v>
      </c>
      <c r="E44" s="27" t="s">
        <v>628</v>
      </c>
      <c r="F44" s="28" t="s">
        <v>607</v>
      </c>
      <c r="G44" s="29">
        <v>190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10622</v>
      </c>
    </row>
    <row r="47" ht="92.4">
      <c r="A47" s="1" t="s">
        <v>596</v>
      </c>
      <c r="E47" s="27" t="s">
        <v>630</v>
      </c>
    </row>
    <row r="48" ht="26.4">
      <c r="A48" s="1" t="s">
        <v>587</v>
      </c>
      <c r="B48" s="1">
        <v>10</v>
      </c>
      <c r="C48" s="26" t="s">
        <v>631</v>
      </c>
      <c r="D48" t="s">
        <v>589</v>
      </c>
      <c r="E48" s="27" t="s">
        <v>632</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3173</v>
      </c>
    </row>
    <row r="51" ht="39.6">
      <c r="A51" s="1" t="s">
        <v>596</v>
      </c>
      <c r="E51" s="27" t="s">
        <v>634</v>
      </c>
    </row>
    <row r="52" ht="26.4">
      <c r="A52" s="1" t="s">
        <v>587</v>
      </c>
      <c r="B52" s="1">
        <v>11</v>
      </c>
      <c r="C52" s="26" t="s">
        <v>635</v>
      </c>
      <c r="D52" t="s">
        <v>589</v>
      </c>
      <c r="E52" s="27" t="s">
        <v>636</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3173</v>
      </c>
    </row>
    <row r="55" ht="39.6">
      <c r="A55" s="1" t="s">
        <v>596</v>
      </c>
      <c r="E55" s="27" t="s">
        <v>637</v>
      </c>
    </row>
    <row r="56" ht="26.4">
      <c r="A56" s="1" t="s">
        <v>587</v>
      </c>
      <c r="B56" s="1">
        <v>12</v>
      </c>
      <c r="C56" s="26" t="s">
        <v>3044</v>
      </c>
      <c r="D56" t="s">
        <v>589</v>
      </c>
      <c r="E56" s="27" t="s">
        <v>3045</v>
      </c>
      <c r="F56" s="28" t="s">
        <v>607</v>
      </c>
      <c r="G56" s="29">
        <v>15</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10463</v>
      </c>
    </row>
    <row r="59" ht="92.4">
      <c r="A59" s="1" t="s">
        <v>596</v>
      </c>
      <c r="E59" s="27" t="s">
        <v>3047</v>
      </c>
    </row>
    <row r="60" ht="26.4">
      <c r="A60" s="1" t="s">
        <v>587</v>
      </c>
      <c r="B60" s="1">
        <v>13</v>
      </c>
      <c r="C60" s="26" t="s">
        <v>10627</v>
      </c>
      <c r="D60" t="s">
        <v>589</v>
      </c>
      <c r="E60" s="27" t="s">
        <v>10628</v>
      </c>
      <c r="F60" s="28" t="s">
        <v>607</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10629</v>
      </c>
    </row>
    <row r="63" ht="105.6">
      <c r="A63" s="1" t="s">
        <v>596</v>
      </c>
      <c r="E63" s="27" t="s">
        <v>10630</v>
      </c>
    </row>
    <row r="64" ht="26.4">
      <c r="A64" s="1" t="s">
        <v>587</v>
      </c>
      <c r="B64" s="1">
        <v>14</v>
      </c>
      <c r="C64" s="26" t="s">
        <v>10631</v>
      </c>
      <c r="D64" t="s">
        <v>589</v>
      </c>
      <c r="E64" s="27" t="s">
        <v>10632</v>
      </c>
      <c r="F64" s="28" t="s">
        <v>621</v>
      </c>
      <c r="G64" s="29">
        <v>1</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10633</v>
      </c>
    </row>
    <row r="67" ht="118.8">
      <c r="A67" s="1" t="s">
        <v>596</v>
      </c>
      <c r="E67" s="27" t="s">
        <v>10634</v>
      </c>
    </row>
    <row r="68" ht="26.4">
      <c r="A68" s="1" t="s">
        <v>587</v>
      </c>
      <c r="B68" s="1">
        <v>15</v>
      </c>
      <c r="C68" s="26" t="s">
        <v>10635</v>
      </c>
      <c r="D68" t="s">
        <v>589</v>
      </c>
      <c r="E68" s="27" t="s">
        <v>10636</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10637</v>
      </c>
    </row>
    <row r="71" ht="92.4">
      <c r="A71" s="1" t="s">
        <v>596</v>
      </c>
      <c r="E71" s="27" t="s">
        <v>10638</v>
      </c>
    </row>
    <row r="72" ht="26.4">
      <c r="A72" s="1" t="s">
        <v>587</v>
      </c>
      <c r="B72" s="1">
        <v>16</v>
      </c>
      <c r="C72" s="26" t="s">
        <v>10639</v>
      </c>
      <c r="D72" t="s">
        <v>589</v>
      </c>
      <c r="E72" s="27" t="s">
        <v>10640</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10633</v>
      </c>
    </row>
    <row r="75" ht="92.4">
      <c r="A75" s="1" t="s">
        <v>596</v>
      </c>
      <c r="E75" s="27" t="s">
        <v>10638</v>
      </c>
    </row>
    <row r="76" ht="26.4">
      <c r="A76" s="1" t="s">
        <v>587</v>
      </c>
      <c r="B76" s="1">
        <v>17</v>
      </c>
      <c r="C76" s="26" t="s">
        <v>10641</v>
      </c>
      <c r="D76" t="s">
        <v>589</v>
      </c>
      <c r="E76" s="27" t="s">
        <v>10642</v>
      </c>
      <c r="F76" s="28" t="s">
        <v>607</v>
      </c>
      <c r="G76" s="29">
        <v>690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10643</v>
      </c>
    </row>
    <row r="79" ht="79.2">
      <c r="A79" s="1" t="s">
        <v>596</v>
      </c>
      <c r="E79" s="27" t="s">
        <v>916</v>
      </c>
    </row>
    <row r="80" ht="26.4">
      <c r="A80" s="1" t="s">
        <v>587</v>
      </c>
      <c r="B80" s="1">
        <v>18</v>
      </c>
      <c r="C80" s="26" t="s">
        <v>10644</v>
      </c>
      <c r="D80" t="s">
        <v>589</v>
      </c>
      <c r="E80" s="27" t="s">
        <v>10645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10475</v>
      </c>
    </row>
    <row r="83" ht="92.4">
      <c r="A83" s="1" t="s">
        <v>596</v>
      </c>
      <c r="E83" s="27" t="s">
        <v>920</v>
      </c>
    </row>
    <row r="84" ht="26.4">
      <c r="A84" s="1" t="s">
        <v>587</v>
      </c>
      <c r="B84" s="1">
        <v>19</v>
      </c>
      <c r="C84" s="26" t="s">
        <v>10646</v>
      </c>
      <c r="D84" t="s">
        <v>589</v>
      </c>
      <c r="E84" s="27" t="s">
        <v>10647</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10475</v>
      </c>
    </row>
    <row r="87" ht="92.4">
      <c r="A87" s="1" t="s">
        <v>596</v>
      </c>
      <c r="E87" s="27" t="s">
        <v>920</v>
      </c>
    </row>
    <row r="88" ht="26.4">
      <c r="A88" s="1" t="s">
        <v>587</v>
      </c>
      <c r="B88" s="1">
        <v>20</v>
      </c>
      <c r="C88" s="26" t="s">
        <v>10184</v>
      </c>
      <c r="D88" t="s">
        <v>589</v>
      </c>
      <c r="E88" s="27" t="s">
        <v>10185</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10648</v>
      </c>
    </row>
    <row r="91" ht="79.2">
      <c r="A91" s="1" t="s">
        <v>596</v>
      </c>
      <c r="E91" s="27" t="s">
        <v>10186</v>
      </c>
    </row>
    <row r="92" ht="26.4">
      <c r="A92" s="1" t="s">
        <v>587</v>
      </c>
      <c r="B92" s="1">
        <v>21</v>
      </c>
      <c r="C92" s="26" t="s">
        <v>1531</v>
      </c>
      <c r="D92" t="s">
        <v>589</v>
      </c>
      <c r="E92" s="27" t="s">
        <v>1532</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10649</v>
      </c>
    </row>
    <row r="95" ht="92.4">
      <c r="A95" s="1" t="s">
        <v>596</v>
      </c>
      <c r="E95" s="27" t="s">
        <v>1534</v>
      </c>
    </row>
    <row r="96" ht="26.4">
      <c r="A96" s="1" t="s">
        <v>587</v>
      </c>
      <c r="B96" s="1">
        <v>22</v>
      </c>
      <c r="C96" s="26" t="s">
        <v>3322</v>
      </c>
      <c r="D96" t="s">
        <v>589</v>
      </c>
      <c r="E96" s="27" t="s">
        <v>3323</v>
      </c>
      <c r="F96" s="28" t="s">
        <v>621</v>
      </c>
      <c r="G96" s="29">
        <v>154</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10650</v>
      </c>
    </row>
    <row r="99" ht="92.4">
      <c r="A99" s="1" t="s">
        <v>596</v>
      </c>
      <c r="E99" s="27" t="s">
        <v>1534</v>
      </c>
    </row>
    <row r="100" ht="26.4">
      <c r="A100" s="1" t="s">
        <v>587</v>
      </c>
      <c r="B100" s="1">
        <v>23</v>
      </c>
      <c r="C100" s="26" t="s">
        <v>1545</v>
      </c>
      <c r="D100" t="s">
        <v>589</v>
      </c>
      <c r="E100" s="27" t="s">
        <v>1546</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3200</v>
      </c>
    </row>
    <row r="103" ht="105.6">
      <c r="A103" s="1" t="s">
        <v>596</v>
      </c>
      <c r="E103" s="27" t="s">
        <v>1548</v>
      </c>
    </row>
    <row r="104" ht="39.6">
      <c r="A104" s="1" t="s">
        <v>587</v>
      </c>
      <c r="B104" s="1">
        <v>24</v>
      </c>
      <c r="C104" s="26" t="s">
        <v>1549</v>
      </c>
      <c r="D104" t="s">
        <v>589</v>
      </c>
      <c r="E104" s="27" t="s">
        <v>1550</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3200</v>
      </c>
    </row>
    <row r="107" ht="105.6">
      <c r="A107" s="1" t="s">
        <v>596</v>
      </c>
      <c r="E107" s="27" t="s">
        <v>1548</v>
      </c>
    </row>
    <row r="108" ht="26.4">
      <c r="A108" s="1" t="s">
        <v>587</v>
      </c>
      <c r="B108" s="1">
        <v>25</v>
      </c>
      <c r="C108" s="26" t="s">
        <v>1552</v>
      </c>
      <c r="D108" t="s">
        <v>589</v>
      </c>
      <c r="E108" s="27" t="s">
        <v>1553</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3200</v>
      </c>
    </row>
    <row r="111" ht="92.4">
      <c r="A111" s="1" t="s">
        <v>596</v>
      </c>
      <c r="E111" s="27" t="s">
        <v>1555</v>
      </c>
    </row>
    <row r="112" ht="26.4">
      <c r="A112" s="1" t="s">
        <v>587</v>
      </c>
      <c r="B112" s="1">
        <v>26</v>
      </c>
      <c r="C112" s="26" t="s">
        <v>3186</v>
      </c>
      <c r="D112" t="s">
        <v>589</v>
      </c>
      <c r="E112" s="27" t="s">
        <v>3187</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3200</v>
      </c>
    </row>
    <row r="115" ht="92.4">
      <c r="A115" s="1" t="s">
        <v>596</v>
      </c>
      <c r="E115" s="27" t="s">
        <v>3188</v>
      </c>
    </row>
    <row r="116" ht="26.4">
      <c r="A116" s="1" t="s">
        <v>587</v>
      </c>
      <c r="B116" s="1">
        <v>27</v>
      </c>
      <c r="C116" s="26" t="s">
        <v>3344</v>
      </c>
      <c r="D116" t="s">
        <v>589</v>
      </c>
      <c r="E116" s="27" t="s">
        <v>3345</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10594</v>
      </c>
    </row>
    <row r="119" ht="79.2">
      <c r="A119" s="1" t="s">
        <v>596</v>
      </c>
      <c r="E119" s="27" t="s">
        <v>3192</v>
      </c>
    </row>
    <row r="120" ht="26.4">
      <c r="A120" s="1" t="s">
        <v>587</v>
      </c>
      <c r="B120" s="1">
        <v>28</v>
      </c>
      <c r="C120" s="26" t="s">
        <v>3346</v>
      </c>
      <c r="D120" t="s">
        <v>589</v>
      </c>
      <c r="E120" s="27" t="s">
        <v>3347</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10594</v>
      </c>
    </row>
    <row r="123" ht="79.2">
      <c r="A123" s="1" t="s">
        <v>596</v>
      </c>
      <c r="E123" s="27" t="s">
        <v>3192</v>
      </c>
    </row>
    <row r="124" ht="26.4">
      <c r="A124" s="1" t="s">
        <v>587</v>
      </c>
      <c r="B124" s="1">
        <v>29</v>
      </c>
      <c r="C124" s="26" t="s">
        <v>2940</v>
      </c>
      <c r="D124" t="s">
        <v>589</v>
      </c>
      <c r="E124" s="27" t="s">
        <v>2941</v>
      </c>
      <c r="F124" s="28" t="s">
        <v>835</v>
      </c>
      <c r="G124" s="29">
        <v>60</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10651</v>
      </c>
    </row>
    <row r="127" ht="92.4">
      <c r="A127" s="1" t="s">
        <v>596</v>
      </c>
      <c r="E127" s="27" t="s">
        <v>2943</v>
      </c>
    </row>
    <row r="128" ht="26.4">
      <c r="A128" s="1" t="s">
        <v>587</v>
      </c>
      <c r="B128" s="1">
        <v>30</v>
      </c>
      <c r="C128" s="26" t="s">
        <v>1556</v>
      </c>
      <c r="D128" t="s">
        <v>589</v>
      </c>
      <c r="E128" s="27" t="s">
        <v>1557</v>
      </c>
      <c r="F128" s="28" t="s">
        <v>835</v>
      </c>
      <c r="G128" s="29">
        <v>24</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3205</v>
      </c>
    </row>
    <row r="131" ht="92.4">
      <c r="A131" s="1" t="s">
        <v>596</v>
      </c>
      <c r="E131" s="27" t="s">
        <v>1559</v>
      </c>
    </row>
    <row r="132" ht="26.4">
      <c r="A132" s="1" t="s">
        <v>587</v>
      </c>
      <c r="B132" s="1">
        <v>31</v>
      </c>
      <c r="C132" s="26" t="s">
        <v>1560</v>
      </c>
      <c r="D132" t="s">
        <v>589</v>
      </c>
      <c r="E132" s="27" t="s">
        <v>1561</v>
      </c>
      <c r="F132" s="28" t="s">
        <v>835</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3414</v>
      </c>
    </row>
    <row r="135" ht="92.4">
      <c r="A135" s="1" t="s">
        <v>596</v>
      </c>
      <c r="E135" s="27" t="s">
        <v>1563</v>
      </c>
    </row>
    <row r="136">
      <c r="A136" s="1" t="s">
        <v>587</v>
      </c>
      <c r="B136" s="1">
        <v>32</v>
      </c>
      <c r="C136" s="26" t="s">
        <v>10652</v>
      </c>
      <c r="D136" t="s">
        <v>589</v>
      </c>
      <c r="E136" s="27" t="s">
        <v>10653</v>
      </c>
      <c r="F136" s="28" t="s">
        <v>621</v>
      </c>
      <c r="G136" s="29">
        <v>1</v>
      </c>
      <c r="H136" s="28">
        <v>0</v>
      </c>
      <c r="I136" s="30">
        <f>ROUND(G136*H136,P4)</f>
        <v>0</v>
      </c>
      <c r="L136" s="30">
        <v>0</v>
      </c>
      <c r="M136" s="24">
        <f>ROUND(G136*L136,P4)</f>
        <v>0</v>
      </c>
      <c r="N136" s="25" t="s">
        <v>3227</v>
      </c>
      <c r="O136" s="31">
        <f>M136*AA136</f>
        <v>0</v>
      </c>
      <c r="P136" s="1">
        <v>3</v>
      </c>
      <c r="AA136" s="1">
        <f>IF(P136=1,$O$3,IF(P136=2,$O$4,$O$5))</f>
        <v>0</v>
      </c>
    </row>
    <row r="137">
      <c r="A137" s="1" t="s">
        <v>593</v>
      </c>
      <c r="E137" s="27" t="s">
        <v>589</v>
      </c>
    </row>
    <row r="138" ht="26.4">
      <c r="A138" s="1" t="s">
        <v>594</v>
      </c>
      <c r="E138" s="32" t="s">
        <v>10633</v>
      </c>
    </row>
    <row r="139" ht="92.4">
      <c r="A139" s="1" t="s">
        <v>596</v>
      </c>
      <c r="E139" s="27" t="s">
        <v>10638</v>
      </c>
    </row>
    <row r="140">
      <c r="A140" s="1" t="s">
        <v>584</v>
      </c>
      <c r="C140" s="22" t="s">
        <v>690</v>
      </c>
      <c r="E140" s="23" t="s">
        <v>691</v>
      </c>
      <c r="L140" s="24">
        <f>SUMIFS(L141:L152,A141:A152,"P")</f>
        <v>0</v>
      </c>
      <c r="M140" s="24">
        <f>SUMIFS(M141:M152,A141:A152,"P")</f>
        <v>0</v>
      </c>
      <c r="N140" s="25"/>
    </row>
    <row r="141" ht="39.6">
      <c r="A141" s="1" t="s">
        <v>587</v>
      </c>
      <c r="B141" s="1">
        <v>33</v>
      </c>
      <c r="C141" s="26" t="s">
        <v>692</v>
      </c>
      <c r="D141" t="s">
        <v>693</v>
      </c>
      <c r="E141" s="27" t="s">
        <v>694</v>
      </c>
      <c r="F141" s="28" t="s">
        <v>695</v>
      </c>
      <c r="G141" s="29">
        <v>36</v>
      </c>
      <c r="H141" s="28">
        <v>0</v>
      </c>
      <c r="I141" s="30">
        <f>ROUND(G141*H141,P4)</f>
        <v>0</v>
      </c>
      <c r="L141" s="30">
        <v>0</v>
      </c>
      <c r="M141" s="24">
        <f>ROUND(G141*L141,P4)</f>
        <v>0</v>
      </c>
      <c r="N141" s="25" t="s">
        <v>589</v>
      </c>
      <c r="O141" s="31">
        <f>M141*AA141</f>
        <v>0</v>
      </c>
      <c r="P141" s="1">
        <v>3</v>
      </c>
      <c r="AA141" s="1">
        <f>IF(P141=1,$O$3,IF(P141=2,$O$4,$O$5))</f>
        <v>0</v>
      </c>
    </row>
    <row r="142" ht="39.6">
      <c r="A142" s="1" t="s">
        <v>593</v>
      </c>
      <c r="E142" s="27" t="s">
        <v>696</v>
      </c>
    </row>
    <row r="143" ht="26.4">
      <c r="A143" s="1" t="s">
        <v>594</v>
      </c>
      <c r="E143" s="32" t="s">
        <v>10654</v>
      </c>
    </row>
    <row r="144" ht="158.4">
      <c r="A144" s="1" t="s">
        <v>596</v>
      </c>
      <c r="E144" s="27" t="s">
        <v>698</v>
      </c>
    </row>
    <row r="145" ht="26.4">
      <c r="A145" s="1" t="s">
        <v>587</v>
      </c>
      <c r="B145" s="1">
        <v>34</v>
      </c>
      <c r="C145" s="26" t="s">
        <v>1458</v>
      </c>
      <c r="D145" t="s">
        <v>1459</v>
      </c>
      <c r="E145" s="27" t="s">
        <v>1460</v>
      </c>
      <c r="F145" s="28" t="s">
        <v>695</v>
      </c>
      <c r="G145" s="29">
        <v>0.10000000000000001</v>
      </c>
      <c r="H145" s="28">
        <v>0</v>
      </c>
      <c r="I145" s="30">
        <f>ROUND(G145*H145,P4)</f>
        <v>0</v>
      </c>
      <c r="L145" s="30">
        <v>0</v>
      </c>
      <c r="M145" s="24">
        <f>ROUND(G145*L145,P4)</f>
        <v>0</v>
      </c>
      <c r="N145" s="25" t="s">
        <v>589</v>
      </c>
      <c r="O145" s="31">
        <f>M145*AA145</f>
        <v>0</v>
      </c>
      <c r="P145" s="1">
        <v>3</v>
      </c>
      <c r="AA145" s="1">
        <f>IF(P145=1,$O$3,IF(P145=2,$O$4,$O$5))</f>
        <v>0</v>
      </c>
    </row>
    <row r="146" ht="26.4">
      <c r="A146" s="1" t="s">
        <v>593</v>
      </c>
      <c r="E146" s="27" t="s">
        <v>3689</v>
      </c>
    </row>
    <row r="147" ht="26.4">
      <c r="A147" s="1" t="s">
        <v>594</v>
      </c>
      <c r="E147" s="32" t="s">
        <v>10655</v>
      </c>
    </row>
    <row r="148" ht="158.4">
      <c r="A148" s="1" t="s">
        <v>596</v>
      </c>
      <c r="E148" s="27" t="s">
        <v>698</v>
      </c>
    </row>
    <row r="149" ht="26.4">
      <c r="A149" s="1" t="s">
        <v>587</v>
      </c>
      <c r="B149" s="1">
        <v>35</v>
      </c>
      <c r="C149" s="26" t="s">
        <v>1952</v>
      </c>
      <c r="D149" t="s">
        <v>1953</v>
      </c>
      <c r="E149" s="27" t="s">
        <v>1954</v>
      </c>
      <c r="F149" s="28" t="s">
        <v>695</v>
      </c>
      <c r="G149" s="29">
        <v>0.10000000000000001</v>
      </c>
      <c r="H149" s="28">
        <v>0</v>
      </c>
      <c r="I149" s="30">
        <f>ROUND(G149*H149,P4)</f>
        <v>0</v>
      </c>
      <c r="L149" s="30">
        <v>0</v>
      </c>
      <c r="M149" s="24">
        <f>ROUND(G149*L149,P4)</f>
        <v>0</v>
      </c>
      <c r="N149" s="25" t="s">
        <v>589</v>
      </c>
      <c r="O149" s="31">
        <f>M149*AA149</f>
        <v>0</v>
      </c>
      <c r="P149" s="1">
        <v>3</v>
      </c>
      <c r="AA149" s="1">
        <f>IF(P149=1,$O$3,IF(P149=2,$O$4,$O$5))</f>
        <v>0</v>
      </c>
    </row>
    <row r="150" ht="39.6">
      <c r="A150" s="1" t="s">
        <v>593</v>
      </c>
      <c r="E150" s="27" t="s">
        <v>3706</v>
      </c>
    </row>
    <row r="151" ht="26.4">
      <c r="A151" s="1" t="s">
        <v>594</v>
      </c>
      <c r="E151" s="32" t="s">
        <v>10655</v>
      </c>
    </row>
    <row r="152" ht="158.4">
      <c r="A152" s="1" t="s">
        <v>596</v>
      </c>
      <c r="E15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10656</v>
      </c>
      <c r="E8" s="23" t="s">
        <v>513</v>
      </c>
      <c r="L8" s="24">
        <f>L9+L34+L39+L44+L261+L266</f>
        <v>0</v>
      </c>
      <c r="M8" s="24">
        <f>M9+M34+M39+M44+M261+M266</f>
        <v>0</v>
      </c>
      <c r="N8" s="25"/>
    </row>
    <row r="9">
      <c r="A9" s="1" t="s">
        <v>584</v>
      </c>
      <c r="C9" s="22" t="s">
        <v>585</v>
      </c>
      <c r="E9" s="23" t="s">
        <v>2988</v>
      </c>
      <c r="L9" s="24">
        <f>SUMIFS(L10:L33,A10:A33,"P")</f>
        <v>0</v>
      </c>
      <c r="M9" s="24">
        <f>SUMIFS(M10:M33,A10:A33,"P")</f>
        <v>0</v>
      </c>
      <c r="N9" s="25"/>
    </row>
    <row r="10" ht="26.4">
      <c r="A10" s="1" t="s">
        <v>587</v>
      </c>
      <c r="B10" s="1">
        <v>1</v>
      </c>
      <c r="C10" s="26" t="s">
        <v>2989</v>
      </c>
      <c r="D10" t="s">
        <v>589</v>
      </c>
      <c r="E10" s="27" t="s">
        <v>2990</v>
      </c>
      <c r="F10" s="28" t="s">
        <v>614</v>
      </c>
      <c r="G10" s="29">
        <v>120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10657</v>
      </c>
    </row>
    <row r="13" ht="52.8">
      <c r="A13" s="1" t="s">
        <v>596</v>
      </c>
      <c r="E13" s="27" t="s">
        <v>2992</v>
      </c>
    </row>
    <row r="14" ht="26.4">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10372</v>
      </c>
    </row>
    <row r="17" ht="369.6">
      <c r="A17" s="1" t="s">
        <v>596</v>
      </c>
      <c r="E17" s="27" t="s">
        <v>2554</v>
      </c>
    </row>
    <row r="18" ht="26.4">
      <c r="A18" s="1" t="s">
        <v>587</v>
      </c>
      <c r="B18" s="1">
        <v>3</v>
      </c>
      <c r="C18" s="26" t="s">
        <v>2993</v>
      </c>
      <c r="D18" t="s">
        <v>589</v>
      </c>
      <c r="E18" s="27" t="s">
        <v>2994</v>
      </c>
      <c r="F18" s="28" t="s">
        <v>591</v>
      </c>
      <c r="G18" s="29">
        <v>38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10658</v>
      </c>
    </row>
    <row r="21" ht="369.6">
      <c r="A21" s="1" t="s">
        <v>596</v>
      </c>
      <c r="E21" s="27" t="s">
        <v>2554</v>
      </c>
    </row>
    <row r="22" ht="26.4">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10374</v>
      </c>
    </row>
    <row r="25" ht="264">
      <c r="A25" s="1" t="s">
        <v>596</v>
      </c>
      <c r="E25" s="27" t="s">
        <v>611</v>
      </c>
    </row>
    <row r="26" ht="26.4">
      <c r="A26" s="1" t="s">
        <v>587</v>
      </c>
      <c r="B26" s="1">
        <v>5</v>
      </c>
      <c r="C26" s="26" t="s">
        <v>4651</v>
      </c>
      <c r="D26" t="s">
        <v>589</v>
      </c>
      <c r="E26" s="27" t="s">
        <v>4652</v>
      </c>
      <c r="F26" s="28" t="s">
        <v>591</v>
      </c>
      <c r="G26" s="29">
        <v>32</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10659</v>
      </c>
    </row>
    <row r="29" ht="264">
      <c r="A29" s="1" t="s">
        <v>596</v>
      </c>
      <c r="E29" s="27" t="s">
        <v>4654</v>
      </c>
    </row>
    <row r="30" ht="26.4">
      <c r="A30" s="1" t="s">
        <v>587</v>
      </c>
      <c r="B30" s="1">
        <v>6</v>
      </c>
      <c r="C30" s="26" t="s">
        <v>2570</v>
      </c>
      <c r="D30" t="s">
        <v>589</v>
      </c>
      <c r="E30" s="27" t="s">
        <v>2571</v>
      </c>
      <c r="F30" s="28" t="s">
        <v>614</v>
      </c>
      <c r="G30" s="29">
        <v>120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10657</v>
      </c>
    </row>
    <row r="33" ht="52.8">
      <c r="A33" s="1" t="s">
        <v>596</v>
      </c>
      <c r="E33" s="27" t="s">
        <v>2569</v>
      </c>
    </row>
    <row r="34">
      <c r="A34" s="1" t="s">
        <v>584</v>
      </c>
      <c r="C34" s="22" t="s">
        <v>2572</v>
      </c>
      <c r="E34" s="23" t="s">
        <v>10376</v>
      </c>
      <c r="L34" s="24">
        <f>SUMIFS(L35:L38,A35:A38,"P")</f>
        <v>0</v>
      </c>
      <c r="M34" s="24">
        <f>SUMIFS(M35:M38,A35:A38,"P")</f>
        <v>0</v>
      </c>
      <c r="N34" s="25"/>
    </row>
    <row r="35" ht="26.4">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10377</v>
      </c>
    </row>
    <row r="38" ht="382.8">
      <c r="A38" s="1" t="s">
        <v>596</v>
      </c>
      <c r="E38" s="27" t="s">
        <v>3769</v>
      </c>
    </row>
    <row r="39">
      <c r="A39" s="1" t="s">
        <v>584</v>
      </c>
      <c r="C39" s="22" t="s">
        <v>2997</v>
      </c>
      <c r="E39" s="23" t="s">
        <v>2998</v>
      </c>
      <c r="L39" s="24">
        <f>SUMIFS(L40:L43,A40:A43,"P")</f>
        <v>0</v>
      </c>
      <c r="M39" s="24">
        <f>SUMIFS(M40:M43,A40:A43,"P")</f>
        <v>0</v>
      </c>
      <c r="N39" s="25"/>
    </row>
    <row r="40" ht="26.4">
      <c r="A40" s="1" t="s">
        <v>587</v>
      </c>
      <c r="B40" s="1">
        <v>8</v>
      </c>
      <c r="C40" s="26" t="s">
        <v>2999</v>
      </c>
      <c r="D40" t="s">
        <v>589</v>
      </c>
      <c r="E40" s="27" t="s">
        <v>3000</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10508</v>
      </c>
    </row>
    <row r="43" ht="79.2">
      <c r="A43" s="1" t="s">
        <v>596</v>
      </c>
      <c r="E43" s="27" t="s">
        <v>3002</v>
      </c>
    </row>
    <row r="44">
      <c r="A44" s="1" t="s">
        <v>584</v>
      </c>
      <c r="C44" s="22" t="s">
        <v>617</v>
      </c>
      <c r="E44" s="23" t="s">
        <v>3009</v>
      </c>
      <c r="L44" s="24">
        <f>SUMIFS(L45:L260,A45:A260,"P")</f>
        <v>0</v>
      </c>
      <c r="M44" s="24">
        <f>SUMIFS(M45:M260,A45:A260,"P")</f>
        <v>0</v>
      </c>
      <c r="N44" s="25"/>
    </row>
    <row r="45" ht="26.4">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4">
      <c r="A47" s="1" t="s">
        <v>594</v>
      </c>
      <c r="E47" s="32" t="s">
        <v>10509</v>
      </c>
    </row>
    <row r="48" ht="79.2">
      <c r="A48" s="1" t="s">
        <v>596</v>
      </c>
      <c r="E48" s="27" t="s">
        <v>623</v>
      </c>
    </row>
    <row r="49" ht="26.4">
      <c r="A49" s="1" t="s">
        <v>587</v>
      </c>
      <c r="B49" s="1">
        <v>10</v>
      </c>
      <c r="C49" s="26" t="s">
        <v>3377</v>
      </c>
      <c r="D49" t="s">
        <v>589</v>
      </c>
      <c r="E49" s="27" t="s">
        <v>3378</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589</v>
      </c>
    </row>
    <row r="51" ht="26.4">
      <c r="A51" s="1" t="s">
        <v>594</v>
      </c>
      <c r="E51" s="32" t="s">
        <v>10508</v>
      </c>
    </row>
    <row r="52" ht="79.2">
      <c r="A52" s="1" t="s">
        <v>596</v>
      </c>
      <c r="E52" s="27" t="s">
        <v>623</v>
      </c>
    </row>
    <row r="53" ht="26.4">
      <c r="A53" s="1" t="s">
        <v>587</v>
      </c>
      <c r="B53" s="1">
        <v>11</v>
      </c>
      <c r="C53" s="26" t="s">
        <v>661</v>
      </c>
      <c r="D53" t="s">
        <v>589</v>
      </c>
      <c r="E53" s="27" t="s">
        <v>662</v>
      </c>
      <c r="F53" s="28" t="s">
        <v>607</v>
      </c>
      <c r="G53" s="29">
        <v>120</v>
      </c>
      <c r="H53" s="28">
        <v>0</v>
      </c>
      <c r="I53" s="30">
        <f>ROUND(G53*H53,P4)</f>
        <v>0</v>
      </c>
      <c r="L53" s="30">
        <v>0</v>
      </c>
      <c r="M53" s="24">
        <f>ROUND(G53*L53,P4)</f>
        <v>0</v>
      </c>
      <c r="N53" s="25" t="s">
        <v>592</v>
      </c>
      <c r="O53" s="31">
        <f>M53*AA53</f>
        <v>0</v>
      </c>
      <c r="P53" s="1">
        <v>3</v>
      </c>
      <c r="AA53" s="1">
        <f>IF(P53=1,$O$3,IF(P53=2,$O$4,$O$5))</f>
        <v>0</v>
      </c>
    </row>
    <row r="54">
      <c r="A54" s="1" t="s">
        <v>593</v>
      </c>
      <c r="E54" s="27" t="s">
        <v>589</v>
      </c>
    </row>
    <row r="55" ht="26.4">
      <c r="A55" s="1" t="s">
        <v>594</v>
      </c>
      <c r="E55" s="32" t="s">
        <v>10657</v>
      </c>
    </row>
    <row r="56" ht="79.2">
      <c r="A56" s="1" t="s">
        <v>596</v>
      </c>
      <c r="E56" s="27" t="s">
        <v>664</v>
      </c>
    </row>
    <row r="57" ht="26.4">
      <c r="A57" s="1" t="s">
        <v>587</v>
      </c>
      <c r="B57" s="1">
        <v>12</v>
      </c>
      <c r="C57" s="26" t="s">
        <v>627</v>
      </c>
      <c r="D57" t="s">
        <v>589</v>
      </c>
      <c r="E57" s="27" t="s">
        <v>628</v>
      </c>
      <c r="F57" s="28" t="s">
        <v>607</v>
      </c>
      <c r="G57" s="29">
        <v>120</v>
      </c>
      <c r="H57" s="28">
        <v>0</v>
      </c>
      <c r="I57" s="30">
        <f>ROUND(G57*H57,P4)</f>
        <v>0</v>
      </c>
      <c r="L57" s="30">
        <v>0</v>
      </c>
      <c r="M57" s="24">
        <f>ROUND(G57*L57,P4)</f>
        <v>0</v>
      </c>
      <c r="N57" s="25" t="s">
        <v>592</v>
      </c>
      <c r="O57" s="31">
        <f>M57*AA57</f>
        <v>0</v>
      </c>
      <c r="P57" s="1">
        <v>3</v>
      </c>
      <c r="AA57" s="1">
        <f>IF(P57=1,$O$3,IF(P57=2,$O$4,$O$5))</f>
        <v>0</v>
      </c>
    </row>
    <row r="58">
      <c r="A58" s="1" t="s">
        <v>593</v>
      </c>
      <c r="E58" s="27" t="s">
        <v>589</v>
      </c>
    </row>
    <row r="59" ht="26.4">
      <c r="A59" s="1" t="s">
        <v>594</v>
      </c>
      <c r="E59" s="32" t="s">
        <v>10657</v>
      </c>
    </row>
    <row r="60" ht="92.4">
      <c r="A60" s="1" t="s">
        <v>596</v>
      </c>
      <c r="E60" s="27" t="s">
        <v>630</v>
      </c>
    </row>
    <row r="61" ht="26.4">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4">
      <c r="A63" s="1" t="s">
        <v>594</v>
      </c>
      <c r="E63" s="32" t="s">
        <v>10383</v>
      </c>
    </row>
    <row r="64" ht="132">
      <c r="A64" s="1" t="s">
        <v>596</v>
      </c>
      <c r="E64" s="27" t="s">
        <v>1384</v>
      </c>
    </row>
    <row r="65" ht="26.4">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4">
      <c r="A67" s="1" t="s">
        <v>594</v>
      </c>
      <c r="E67" s="32" t="s">
        <v>10384</v>
      </c>
    </row>
    <row r="68" ht="39.6">
      <c r="A68" s="1" t="s">
        <v>596</v>
      </c>
      <c r="E68" s="27" t="s">
        <v>634</v>
      </c>
    </row>
    <row r="69" ht="26.4">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4">
      <c r="A71" s="1" t="s">
        <v>594</v>
      </c>
      <c r="E71" s="32" t="s">
        <v>10384</v>
      </c>
    </row>
    <row r="72" ht="39.6">
      <c r="A72" s="1" t="s">
        <v>596</v>
      </c>
      <c r="E72" s="27" t="s">
        <v>637</v>
      </c>
    </row>
    <row r="73" ht="26.4">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10385</v>
      </c>
    </row>
    <row r="76" ht="105.6">
      <c r="A76" s="1" t="s">
        <v>596</v>
      </c>
      <c r="E76" s="27" t="s">
        <v>3059</v>
      </c>
    </row>
    <row r="77" ht="26.4">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4">
      <c r="A79" s="1" t="s">
        <v>594</v>
      </c>
      <c r="E79" s="32" t="s">
        <v>10386</v>
      </c>
    </row>
    <row r="80" ht="118.8">
      <c r="A80" s="1" t="s">
        <v>596</v>
      </c>
      <c r="E80" s="27" t="s">
        <v>678</v>
      </c>
    </row>
    <row r="81" ht="26.4">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4">
      <c r="A83" s="1" t="s">
        <v>594</v>
      </c>
      <c r="E83" s="32" t="s">
        <v>10308</v>
      </c>
    </row>
    <row r="84" ht="105.6">
      <c r="A84" s="1" t="s">
        <v>596</v>
      </c>
      <c r="E84" s="27" t="s">
        <v>10389</v>
      </c>
    </row>
    <row r="85" ht="26.4">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4">
      <c r="A87" s="1" t="s">
        <v>594</v>
      </c>
      <c r="E87" s="32" t="s">
        <v>10390</v>
      </c>
    </row>
    <row r="88" ht="79.2">
      <c r="A88" s="1" t="s">
        <v>596</v>
      </c>
      <c r="E88" s="27" t="s">
        <v>623</v>
      </c>
    </row>
    <row r="89" ht="26.4">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10391</v>
      </c>
    </row>
    <row r="92" ht="79.2">
      <c r="A92" s="1" t="s">
        <v>596</v>
      </c>
      <c r="E92" s="27" t="s">
        <v>681</v>
      </c>
    </row>
    <row r="93" ht="26.4">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10390</v>
      </c>
    </row>
    <row r="96" ht="79.2">
      <c r="A96" s="1" t="s">
        <v>596</v>
      </c>
      <c r="E96" s="27" t="s">
        <v>3298</v>
      </c>
    </row>
    <row r="97" ht="26.4">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4">
      <c r="A99" s="1" t="s">
        <v>594</v>
      </c>
      <c r="E99" s="32" t="s">
        <v>10392</v>
      </c>
    </row>
    <row r="100" ht="105.6">
      <c r="A100" s="1" t="s">
        <v>596</v>
      </c>
      <c r="E100" s="27" t="s">
        <v>3063</v>
      </c>
    </row>
    <row r="101" ht="26.4">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4">
      <c r="A103" s="1" t="s">
        <v>594</v>
      </c>
      <c r="E103" s="32" t="s">
        <v>10393</v>
      </c>
    </row>
    <row r="104" ht="105.6">
      <c r="A104" s="1" t="s">
        <v>596</v>
      </c>
      <c r="E104" s="27" t="s">
        <v>684</v>
      </c>
    </row>
    <row r="105" ht="26.4">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4">
      <c r="A107" s="1" t="s">
        <v>594</v>
      </c>
      <c r="E107" s="32" t="s">
        <v>10394</v>
      </c>
    </row>
    <row r="108" ht="79.2">
      <c r="A108" s="1" t="s">
        <v>596</v>
      </c>
      <c r="E108" s="27" t="s">
        <v>916</v>
      </c>
    </row>
    <row r="109" ht="26.4">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4">
      <c r="A111" s="1" t="s">
        <v>594</v>
      </c>
      <c r="E111" s="32" t="s">
        <v>10485</v>
      </c>
    </row>
    <row r="112" ht="79.2">
      <c r="A112" s="1" t="s">
        <v>596</v>
      </c>
      <c r="E112" s="27" t="s">
        <v>916</v>
      </c>
    </row>
    <row r="113" ht="26.4">
      <c r="A113" s="1" t="s">
        <v>587</v>
      </c>
      <c r="B113" s="1">
        <v>26</v>
      </c>
      <c r="C113" s="26" t="s">
        <v>3082</v>
      </c>
      <c r="D113" t="s">
        <v>589</v>
      </c>
      <c r="E113" s="27" t="s">
        <v>3083</v>
      </c>
      <c r="F113" s="28" t="s">
        <v>607</v>
      </c>
      <c r="G113" s="29">
        <v>195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4">
      <c r="A115" s="1" t="s">
        <v>594</v>
      </c>
      <c r="E115" s="32" t="s">
        <v>10660</v>
      </c>
    </row>
    <row r="116" ht="79.2">
      <c r="A116" s="1" t="s">
        <v>596</v>
      </c>
      <c r="E116" s="27" t="s">
        <v>916</v>
      </c>
    </row>
    <row r="117" ht="26.4">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4">
      <c r="A119" s="1" t="s">
        <v>594</v>
      </c>
      <c r="E119" s="32" t="s">
        <v>10399</v>
      </c>
    </row>
    <row r="120" ht="39.6">
      <c r="A120" s="1" t="s">
        <v>596</v>
      </c>
      <c r="E120" s="27" t="s">
        <v>1523</v>
      </c>
    </row>
    <row r="121" ht="26.4">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4">
      <c r="A123" s="1" t="s">
        <v>594</v>
      </c>
      <c r="E123" s="32" t="s">
        <v>10394</v>
      </c>
    </row>
    <row r="124" ht="39.6">
      <c r="A124" s="1" t="s">
        <v>596</v>
      </c>
      <c r="E124" s="27" t="s">
        <v>1523</v>
      </c>
    </row>
    <row r="125" ht="26.4">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4">
      <c r="A127" s="1" t="s">
        <v>594</v>
      </c>
      <c r="E127" s="32" t="s">
        <v>10400</v>
      </c>
    </row>
    <row r="128" ht="52.8">
      <c r="A128" s="1" t="s">
        <v>596</v>
      </c>
      <c r="E128" s="27" t="s">
        <v>3316</v>
      </c>
    </row>
    <row r="129" ht="26.4">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4">
      <c r="A131" s="1" t="s">
        <v>594</v>
      </c>
      <c r="E131" s="32" t="s">
        <v>10400</v>
      </c>
    </row>
    <row r="132" ht="92.4">
      <c r="A132" s="1" t="s">
        <v>596</v>
      </c>
      <c r="E132" s="27" t="s">
        <v>920</v>
      </c>
    </row>
    <row r="133" ht="26.4">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4">
      <c r="A135" s="1" t="s">
        <v>594</v>
      </c>
      <c r="E135" s="32" t="s">
        <v>10487</v>
      </c>
    </row>
    <row r="136" ht="92.4">
      <c r="A136" s="1" t="s">
        <v>596</v>
      </c>
      <c r="E136" s="27" t="s">
        <v>920</v>
      </c>
    </row>
    <row r="137" ht="26.4">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4">
      <c r="A139" s="1" t="s">
        <v>594</v>
      </c>
      <c r="E139" s="32" t="s">
        <v>10394</v>
      </c>
    </row>
    <row r="140" ht="92.4">
      <c r="A140" s="1" t="s">
        <v>596</v>
      </c>
      <c r="E140" s="27" t="s">
        <v>920</v>
      </c>
    </row>
    <row r="141" ht="26.4">
      <c r="A141" s="1" t="s">
        <v>587</v>
      </c>
      <c r="B141" s="1">
        <v>33</v>
      </c>
      <c r="C141" s="26" t="s">
        <v>3105</v>
      </c>
      <c r="D141" t="s">
        <v>589</v>
      </c>
      <c r="E141" s="27" t="s">
        <v>3106</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4">
      <c r="A143" s="1" t="s">
        <v>594</v>
      </c>
      <c r="E143" s="32" t="s">
        <v>10402</v>
      </c>
    </row>
    <row r="144" ht="79.2">
      <c r="A144" s="1" t="s">
        <v>596</v>
      </c>
      <c r="E144" s="27" t="s">
        <v>3108</v>
      </c>
    </row>
    <row r="145" ht="26.4">
      <c r="A145" s="1" t="s">
        <v>587</v>
      </c>
      <c r="B145" s="1">
        <v>34</v>
      </c>
      <c r="C145" s="26" t="s">
        <v>1531</v>
      </c>
      <c r="D145" t="s">
        <v>589</v>
      </c>
      <c r="E145" s="27" t="s">
        <v>1532</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4">
      <c r="A147" s="1" t="s">
        <v>594</v>
      </c>
      <c r="E147" s="32" t="s">
        <v>10489</v>
      </c>
    </row>
    <row r="148" ht="92.4">
      <c r="A148" s="1" t="s">
        <v>596</v>
      </c>
      <c r="E148" s="27" t="s">
        <v>1534</v>
      </c>
    </row>
    <row r="149" ht="26.4">
      <c r="A149" s="1" t="s">
        <v>587</v>
      </c>
      <c r="B149" s="1">
        <v>35</v>
      </c>
      <c r="C149" s="26" t="s">
        <v>10407</v>
      </c>
      <c r="D149" t="s">
        <v>589</v>
      </c>
      <c r="E149" s="27" t="s">
        <v>10408</v>
      </c>
      <c r="F149" s="28" t="s">
        <v>621</v>
      </c>
      <c r="G149" s="29">
        <v>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4">
      <c r="A151" s="1" t="s">
        <v>594</v>
      </c>
      <c r="E151" s="32" t="s">
        <v>10409</v>
      </c>
    </row>
    <row r="152" ht="118.8">
      <c r="A152" s="1" t="s">
        <v>596</v>
      </c>
      <c r="E152" s="27" t="s">
        <v>10410</v>
      </c>
    </row>
    <row r="153" ht="26.4">
      <c r="A153" s="1" t="s">
        <v>587</v>
      </c>
      <c r="B153" s="1">
        <v>36</v>
      </c>
      <c r="C153" s="26" t="s">
        <v>6448</v>
      </c>
      <c r="D153" t="s">
        <v>589</v>
      </c>
      <c r="E153" s="27" t="s">
        <v>6449</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4">
      <c r="A155" s="1" t="s">
        <v>594</v>
      </c>
      <c r="E155" s="32" t="s">
        <v>10411</v>
      </c>
    </row>
    <row r="156" ht="92.4">
      <c r="A156" s="1" t="s">
        <v>596</v>
      </c>
      <c r="E156" s="27" t="s">
        <v>6451</v>
      </c>
    </row>
    <row r="157" ht="26.4">
      <c r="A157" s="1" t="s">
        <v>587</v>
      </c>
      <c r="B157" s="1">
        <v>37</v>
      </c>
      <c r="C157" s="26" t="s">
        <v>10412</v>
      </c>
      <c r="D157" t="s">
        <v>589</v>
      </c>
      <c r="E157" s="27" t="s">
        <v>10413</v>
      </c>
      <c r="F157" s="28" t="s">
        <v>621</v>
      </c>
      <c r="G157" s="29">
        <v>6</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4">
      <c r="A159" s="1" t="s">
        <v>594</v>
      </c>
      <c r="E159" s="32" t="s">
        <v>10414</v>
      </c>
    </row>
    <row r="160" ht="92.4">
      <c r="A160" s="1" t="s">
        <v>596</v>
      </c>
      <c r="E160" s="27" t="s">
        <v>6451</v>
      </c>
    </row>
    <row r="161" ht="26.4">
      <c r="A161" s="1" t="s">
        <v>587</v>
      </c>
      <c r="B161" s="1">
        <v>38</v>
      </c>
      <c r="C161" s="26" t="s">
        <v>10415</v>
      </c>
      <c r="D161" t="s">
        <v>589</v>
      </c>
      <c r="E161" s="27" t="s">
        <v>10416</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4">
      <c r="A163" s="1" t="s">
        <v>594</v>
      </c>
      <c r="E163" s="32" t="s">
        <v>10417</v>
      </c>
    </row>
    <row r="164" ht="92.4">
      <c r="A164" s="1" t="s">
        <v>596</v>
      </c>
      <c r="E164" s="27" t="s">
        <v>10418</v>
      </c>
    </row>
    <row r="165" ht="26.4">
      <c r="A165" s="1" t="s">
        <v>587</v>
      </c>
      <c r="B165" s="1">
        <v>39</v>
      </c>
      <c r="C165" s="26" t="s">
        <v>10493</v>
      </c>
      <c r="D165" t="s">
        <v>589</v>
      </c>
      <c r="E165" s="27" t="s">
        <v>10494</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4">
      <c r="A167" s="1" t="s">
        <v>594</v>
      </c>
      <c r="E167" s="32" t="s">
        <v>10495</v>
      </c>
    </row>
    <row r="168" ht="92.4">
      <c r="A168" s="1" t="s">
        <v>596</v>
      </c>
      <c r="E168" s="27" t="s">
        <v>10418</v>
      </c>
    </row>
    <row r="169" ht="26.4">
      <c r="A169" s="1" t="s">
        <v>587</v>
      </c>
      <c r="B169" s="1">
        <v>40</v>
      </c>
      <c r="C169" s="26" t="s">
        <v>10419</v>
      </c>
      <c r="D169" t="s">
        <v>589</v>
      </c>
      <c r="E169" s="27" t="s">
        <v>10420</v>
      </c>
      <c r="F169" s="28" t="s">
        <v>621</v>
      </c>
      <c r="G169" s="29">
        <v>6</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4">
      <c r="A171" s="1" t="s">
        <v>594</v>
      </c>
      <c r="E171" s="32" t="s">
        <v>10496</v>
      </c>
    </row>
    <row r="172" ht="92.4">
      <c r="A172" s="1" t="s">
        <v>596</v>
      </c>
      <c r="E172" s="27" t="s">
        <v>6455</v>
      </c>
    </row>
    <row r="173" ht="26.4">
      <c r="A173" s="1" t="s">
        <v>587</v>
      </c>
      <c r="B173" s="1">
        <v>41</v>
      </c>
      <c r="C173" s="26" t="s">
        <v>10422</v>
      </c>
      <c r="D173" t="s">
        <v>589</v>
      </c>
      <c r="E173" s="27" t="s">
        <v>10423</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4">
      <c r="A175" s="1" t="s">
        <v>594</v>
      </c>
      <c r="E175" s="32" t="s">
        <v>10496</v>
      </c>
    </row>
    <row r="176" ht="79.2">
      <c r="A176" s="1" t="s">
        <v>596</v>
      </c>
      <c r="E176" s="27" t="s">
        <v>10424</v>
      </c>
    </row>
    <row r="177" ht="26.4">
      <c r="A177" s="1" t="s">
        <v>587</v>
      </c>
      <c r="B177" s="1">
        <v>42</v>
      </c>
      <c r="C177" s="26" t="s">
        <v>10425</v>
      </c>
      <c r="D177" t="s">
        <v>589</v>
      </c>
      <c r="E177" s="27" t="s">
        <v>10426</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4">
      <c r="A179" s="1" t="s">
        <v>594</v>
      </c>
      <c r="E179" s="32" t="s">
        <v>10427</v>
      </c>
    </row>
    <row r="180" ht="105.6">
      <c r="A180" s="1" t="s">
        <v>596</v>
      </c>
      <c r="E180" s="27" t="s">
        <v>10302</v>
      </c>
    </row>
    <row r="181" ht="26.4">
      <c r="A181" s="1" t="s">
        <v>587</v>
      </c>
      <c r="B181" s="1">
        <v>43</v>
      </c>
      <c r="C181" s="26" t="s">
        <v>10428</v>
      </c>
      <c r="D181" t="s">
        <v>589</v>
      </c>
      <c r="E181" s="27" t="s">
        <v>10429</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4">
      <c r="A183" s="1" t="s">
        <v>594</v>
      </c>
      <c r="E183" s="32" t="s">
        <v>10427</v>
      </c>
    </row>
    <row r="184" ht="105.6">
      <c r="A184" s="1" t="s">
        <v>596</v>
      </c>
      <c r="E184" s="27" t="s">
        <v>10305</v>
      </c>
    </row>
    <row r="185" ht="26.4">
      <c r="A185" s="1" t="s">
        <v>587</v>
      </c>
      <c r="B185" s="1">
        <v>44</v>
      </c>
      <c r="C185" s="26" t="s">
        <v>10430</v>
      </c>
      <c r="D185" t="s">
        <v>589</v>
      </c>
      <c r="E185" s="27" t="s">
        <v>10431</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4">
      <c r="A187" s="1" t="s">
        <v>594</v>
      </c>
      <c r="E187" s="32" t="s">
        <v>10427</v>
      </c>
    </row>
    <row r="188" ht="92.4">
      <c r="A188" s="1" t="s">
        <v>596</v>
      </c>
      <c r="E188" s="27" t="s">
        <v>6458</v>
      </c>
    </row>
    <row r="189" ht="26.4">
      <c r="A189" s="1" t="s">
        <v>587</v>
      </c>
      <c r="B189" s="1">
        <v>45</v>
      </c>
      <c r="C189" s="26" t="s">
        <v>10432</v>
      </c>
      <c r="D189" t="s">
        <v>589</v>
      </c>
      <c r="E189" s="27" t="s">
        <v>10433</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4">
      <c r="A191" s="1" t="s">
        <v>594</v>
      </c>
      <c r="E191" s="32" t="s">
        <v>10427</v>
      </c>
    </row>
    <row r="192" ht="92.4">
      <c r="A192" s="1" t="s">
        <v>596</v>
      </c>
      <c r="E192" s="27" t="s">
        <v>6458</v>
      </c>
    </row>
    <row r="193" ht="26.4">
      <c r="A193" s="1" t="s">
        <v>587</v>
      </c>
      <c r="B193" s="1">
        <v>46</v>
      </c>
      <c r="C193" s="26" t="s">
        <v>3167</v>
      </c>
      <c r="D193" t="s">
        <v>589</v>
      </c>
      <c r="E193" s="27" t="s">
        <v>3168</v>
      </c>
      <c r="F193" s="28" t="s">
        <v>621</v>
      </c>
      <c r="G193" s="29">
        <v>3</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4">
      <c r="A195" s="1" t="s">
        <v>594</v>
      </c>
      <c r="E195" s="32" t="s">
        <v>10439</v>
      </c>
    </row>
    <row r="196" ht="92.4">
      <c r="A196" s="1" t="s">
        <v>596</v>
      </c>
      <c r="E196" s="27" t="s">
        <v>3170</v>
      </c>
    </row>
    <row r="197" ht="26.4">
      <c r="A197" s="1" t="s">
        <v>587</v>
      </c>
      <c r="B197" s="1">
        <v>47</v>
      </c>
      <c r="C197" s="26" t="s">
        <v>3337</v>
      </c>
      <c r="D197" t="s">
        <v>589</v>
      </c>
      <c r="E197" s="27" t="s">
        <v>3338</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4">
      <c r="A199" s="1" t="s">
        <v>594</v>
      </c>
      <c r="E199" s="32" t="s">
        <v>10440</v>
      </c>
    </row>
    <row r="200" ht="92.4">
      <c r="A200" s="1" t="s">
        <v>596</v>
      </c>
      <c r="E200" s="27" t="s">
        <v>3170</v>
      </c>
    </row>
    <row r="201" ht="26.4">
      <c r="A201" s="1" t="s">
        <v>587</v>
      </c>
      <c r="B201" s="1">
        <v>48</v>
      </c>
      <c r="C201" s="26" t="s">
        <v>1545</v>
      </c>
      <c r="D201" t="s">
        <v>589</v>
      </c>
      <c r="E201" s="27" t="s">
        <v>1546</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4">
      <c r="A203" s="1" t="s">
        <v>594</v>
      </c>
      <c r="E203" s="32" t="s">
        <v>3200</v>
      </c>
    </row>
    <row r="204" ht="105.6">
      <c r="A204" s="1" t="s">
        <v>596</v>
      </c>
      <c r="E204" s="27" t="s">
        <v>1548</v>
      </c>
    </row>
    <row r="205" ht="39.6">
      <c r="A205" s="1" t="s">
        <v>587</v>
      </c>
      <c r="B205" s="1">
        <v>49</v>
      </c>
      <c r="C205" s="26" t="s">
        <v>1549</v>
      </c>
      <c r="D205" t="s">
        <v>589</v>
      </c>
      <c r="E205" s="27" t="s">
        <v>1550</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4">
      <c r="A207" s="1" t="s">
        <v>594</v>
      </c>
      <c r="E207" s="32" t="s">
        <v>10441</v>
      </c>
    </row>
    <row r="208" ht="105.6">
      <c r="A208" s="1" t="s">
        <v>596</v>
      </c>
      <c r="E208" s="27" t="s">
        <v>1548</v>
      </c>
    </row>
    <row r="209" ht="26.4">
      <c r="A209" s="1" t="s">
        <v>587</v>
      </c>
      <c r="B209" s="1">
        <v>50</v>
      </c>
      <c r="C209" s="26" t="s">
        <v>1552</v>
      </c>
      <c r="D209" t="s">
        <v>589</v>
      </c>
      <c r="E209" s="27" t="s">
        <v>1553</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4">
      <c r="A211" s="1" t="s">
        <v>594</v>
      </c>
      <c r="E211" s="32" t="s">
        <v>3200</v>
      </c>
    </row>
    <row r="212" ht="92.4">
      <c r="A212" s="1" t="s">
        <v>596</v>
      </c>
      <c r="E212" s="27" t="s">
        <v>1555</v>
      </c>
    </row>
    <row r="213" ht="26.4">
      <c r="A213" s="1" t="s">
        <v>587</v>
      </c>
      <c r="B213" s="1">
        <v>51</v>
      </c>
      <c r="C213" s="26" t="s">
        <v>10442</v>
      </c>
      <c r="D213" t="s">
        <v>589</v>
      </c>
      <c r="E213" s="27" t="s">
        <v>10443</v>
      </c>
      <c r="F213" s="28" t="s">
        <v>621</v>
      </c>
      <c r="G213" s="29">
        <v>7</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4">
      <c r="A215" s="1" t="s">
        <v>594</v>
      </c>
      <c r="E215" s="32" t="s">
        <v>10444</v>
      </c>
    </row>
    <row r="216" ht="79.2">
      <c r="A216" s="1" t="s">
        <v>596</v>
      </c>
      <c r="E216" s="27" t="s">
        <v>3201</v>
      </c>
    </row>
    <row r="217" ht="26.4">
      <c r="A217" s="1" t="s">
        <v>587</v>
      </c>
      <c r="B217" s="1">
        <v>52</v>
      </c>
      <c r="C217" s="26" t="s">
        <v>3189</v>
      </c>
      <c r="D217" t="s">
        <v>589</v>
      </c>
      <c r="E217" s="27" t="s">
        <v>3190</v>
      </c>
      <c r="F217" s="28" t="s">
        <v>621</v>
      </c>
      <c r="G217" s="29">
        <v>10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4">
      <c r="A219" s="1" t="s">
        <v>594</v>
      </c>
      <c r="E219" s="32" t="s">
        <v>10445</v>
      </c>
    </row>
    <row r="220" ht="79.2">
      <c r="A220" s="1" t="s">
        <v>596</v>
      </c>
      <c r="E220" s="27" t="s">
        <v>3192</v>
      </c>
    </row>
    <row r="221" ht="26.4">
      <c r="A221" s="1" t="s">
        <v>587</v>
      </c>
      <c r="B221" s="1">
        <v>53</v>
      </c>
      <c r="C221" s="26" t="s">
        <v>3195</v>
      </c>
      <c r="D221" t="s">
        <v>589</v>
      </c>
      <c r="E221" s="27" t="s">
        <v>3196</v>
      </c>
      <c r="F221" s="28" t="s">
        <v>621</v>
      </c>
      <c r="G221" s="29">
        <v>2</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4">
      <c r="A223" s="1" t="s">
        <v>594</v>
      </c>
      <c r="E223" s="32" t="s">
        <v>3415</v>
      </c>
    </row>
    <row r="224" ht="79.2">
      <c r="A224" s="1" t="s">
        <v>596</v>
      </c>
      <c r="E224" s="27" t="s">
        <v>3192</v>
      </c>
    </row>
    <row r="225" ht="26.4">
      <c r="A225" s="1" t="s">
        <v>587</v>
      </c>
      <c r="B225" s="1">
        <v>54</v>
      </c>
      <c r="C225" s="26" t="s">
        <v>6468</v>
      </c>
      <c r="D225" t="s">
        <v>589</v>
      </c>
      <c r="E225" s="27" t="s">
        <v>6469</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4">
      <c r="A227" s="1" t="s">
        <v>594</v>
      </c>
      <c r="E227" s="32" t="s">
        <v>3330</v>
      </c>
    </row>
    <row r="228" ht="79.2">
      <c r="A228" s="1" t="s">
        <v>596</v>
      </c>
      <c r="E228" s="27" t="s">
        <v>3201</v>
      </c>
    </row>
    <row r="229" ht="26.4">
      <c r="A229" s="1" t="s">
        <v>587</v>
      </c>
      <c r="B229" s="1">
        <v>55</v>
      </c>
      <c r="C229" s="26" t="s">
        <v>2940</v>
      </c>
      <c r="D229" t="s">
        <v>589</v>
      </c>
      <c r="E229" s="27" t="s">
        <v>2941</v>
      </c>
      <c r="F229" s="28" t="s">
        <v>835</v>
      </c>
      <c r="G229" s="29">
        <v>80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4">
      <c r="A231" s="1" t="s">
        <v>594</v>
      </c>
      <c r="E231" s="32" t="s">
        <v>10446</v>
      </c>
    </row>
    <row r="232" ht="92.4">
      <c r="A232" s="1" t="s">
        <v>596</v>
      </c>
      <c r="E232" s="27" t="s">
        <v>2943</v>
      </c>
    </row>
    <row r="233" ht="26.4">
      <c r="A233" s="1" t="s">
        <v>587</v>
      </c>
      <c r="B233" s="1">
        <v>56</v>
      </c>
      <c r="C233" s="26" t="s">
        <v>1556</v>
      </c>
      <c r="D233" t="s">
        <v>589</v>
      </c>
      <c r="E233" s="27" t="s">
        <v>1557</v>
      </c>
      <c r="F233" s="28" t="s">
        <v>835</v>
      </c>
      <c r="G233" s="29">
        <v>24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4">
      <c r="A235" s="1" t="s">
        <v>594</v>
      </c>
      <c r="E235" s="32" t="s">
        <v>3205</v>
      </c>
    </row>
    <row r="236" ht="92.4">
      <c r="A236" s="1" t="s">
        <v>596</v>
      </c>
      <c r="E236" s="27" t="s">
        <v>1559</v>
      </c>
    </row>
    <row r="237" ht="26.4">
      <c r="A237" s="1" t="s">
        <v>587</v>
      </c>
      <c r="B237" s="1">
        <v>57</v>
      </c>
      <c r="C237" s="26" t="s">
        <v>1560</v>
      </c>
      <c r="D237" t="s">
        <v>589</v>
      </c>
      <c r="E237" s="27" t="s">
        <v>1561</v>
      </c>
      <c r="F237" s="28" t="s">
        <v>835</v>
      </c>
      <c r="G237" s="29">
        <v>16</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4">
      <c r="A239" s="1" t="s">
        <v>594</v>
      </c>
      <c r="E239" s="32" t="s">
        <v>10311</v>
      </c>
    </row>
    <row r="240" ht="92.4">
      <c r="A240" s="1" t="s">
        <v>596</v>
      </c>
      <c r="E240" s="27" t="s">
        <v>1563</v>
      </c>
    </row>
    <row r="241" ht="26.4">
      <c r="A241" s="1" t="s">
        <v>587</v>
      </c>
      <c r="B241" s="1">
        <v>58</v>
      </c>
      <c r="C241" s="26" t="s">
        <v>1564</v>
      </c>
      <c r="D241" t="s">
        <v>589</v>
      </c>
      <c r="E241" s="27" t="s">
        <v>1565</v>
      </c>
      <c r="F241" s="28" t="s">
        <v>835</v>
      </c>
      <c r="G241" s="29">
        <v>8</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4">
      <c r="A243" s="1" t="s">
        <v>594</v>
      </c>
      <c r="E243" s="32" t="s">
        <v>3206</v>
      </c>
    </row>
    <row r="244" ht="92.4">
      <c r="A244" s="1" t="s">
        <v>596</v>
      </c>
      <c r="E244" s="27" t="s">
        <v>1566</v>
      </c>
    </row>
    <row r="245" ht="26.4">
      <c r="A245" s="1" t="s">
        <v>587</v>
      </c>
      <c r="B245" s="1">
        <v>59</v>
      </c>
      <c r="C245" s="26" t="s">
        <v>10447</v>
      </c>
      <c r="D245" t="s">
        <v>589</v>
      </c>
      <c r="E245" s="27" t="s">
        <v>10448</v>
      </c>
      <c r="F245" s="28" t="s">
        <v>621</v>
      </c>
      <c r="G245" s="29">
        <v>10</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4">
      <c r="A247" s="1" t="s">
        <v>594</v>
      </c>
      <c r="E247" s="32" t="s">
        <v>10449</v>
      </c>
    </row>
    <row r="248" ht="105.6">
      <c r="A248" s="1" t="s">
        <v>596</v>
      </c>
      <c r="E248" s="27" t="s">
        <v>10450</v>
      </c>
    </row>
    <row r="249">
      <c r="A249" s="1" t="s">
        <v>587</v>
      </c>
      <c r="B249" s="1">
        <v>60</v>
      </c>
      <c r="C249" s="26" t="s">
        <v>3508</v>
      </c>
      <c r="D249" t="s">
        <v>589</v>
      </c>
      <c r="E249" s="27" t="s">
        <v>3509</v>
      </c>
      <c r="F249" s="28" t="s">
        <v>621</v>
      </c>
      <c r="G249" s="29">
        <v>1</v>
      </c>
      <c r="H249" s="28">
        <v>0</v>
      </c>
      <c r="I249" s="30">
        <f>ROUND(G249*H249,P4)</f>
        <v>0</v>
      </c>
      <c r="L249" s="30">
        <v>0</v>
      </c>
      <c r="M249" s="24">
        <f>ROUND(G249*L249,P4)</f>
        <v>0</v>
      </c>
      <c r="N249" s="25" t="s">
        <v>3227</v>
      </c>
      <c r="O249" s="31">
        <f>M249*AA249</f>
        <v>0</v>
      </c>
      <c r="P249" s="1">
        <v>3</v>
      </c>
      <c r="AA249" s="1">
        <f>IF(P249=1,$O$3,IF(P249=2,$O$4,$O$5))</f>
        <v>0</v>
      </c>
    </row>
    <row r="250">
      <c r="A250" s="1" t="s">
        <v>593</v>
      </c>
      <c r="E250" s="27" t="s">
        <v>589</v>
      </c>
    </row>
    <row r="251" ht="26.4">
      <c r="A251" s="1" t="s">
        <v>594</v>
      </c>
      <c r="E251" s="32" t="s">
        <v>10451</v>
      </c>
    </row>
    <row r="252" ht="132">
      <c r="A252" s="1" t="s">
        <v>596</v>
      </c>
      <c r="E252" s="27" t="s">
        <v>10452</v>
      </c>
    </row>
    <row r="253">
      <c r="A253" s="1" t="s">
        <v>587</v>
      </c>
      <c r="B253" s="1">
        <v>61</v>
      </c>
      <c r="C253" s="26" t="s">
        <v>3511</v>
      </c>
      <c r="D253" t="s">
        <v>589</v>
      </c>
      <c r="E253" s="27" t="s">
        <v>10453</v>
      </c>
      <c r="F253" s="28" t="s">
        <v>621</v>
      </c>
      <c r="G253" s="29">
        <v>1</v>
      </c>
      <c r="H253" s="28">
        <v>0</v>
      </c>
      <c r="I253" s="30">
        <f>ROUND(G253*H253,P4)</f>
        <v>0</v>
      </c>
      <c r="L253" s="30">
        <v>0</v>
      </c>
      <c r="M253" s="24">
        <f>ROUND(G253*L253,P4)</f>
        <v>0</v>
      </c>
      <c r="N253" s="25" t="s">
        <v>3227</v>
      </c>
      <c r="O253" s="31">
        <f>M253*AA253</f>
        <v>0</v>
      </c>
      <c r="P253" s="1">
        <v>3</v>
      </c>
      <c r="AA253" s="1">
        <f>IF(P253=1,$O$3,IF(P253=2,$O$4,$O$5))</f>
        <v>0</v>
      </c>
    </row>
    <row r="254">
      <c r="A254" s="1" t="s">
        <v>593</v>
      </c>
      <c r="E254" s="27" t="s">
        <v>589</v>
      </c>
    </row>
    <row r="255" ht="26.4">
      <c r="A255" s="1" t="s">
        <v>594</v>
      </c>
      <c r="E255" s="32" t="s">
        <v>10454</v>
      </c>
    </row>
    <row r="256" ht="132">
      <c r="A256" s="1" t="s">
        <v>596</v>
      </c>
      <c r="E256" s="27" t="s">
        <v>10452</v>
      </c>
    </row>
    <row r="257" ht="26.4">
      <c r="A257" s="1" t="s">
        <v>587</v>
      </c>
      <c r="B257" s="1">
        <v>62</v>
      </c>
      <c r="C257" s="26" t="s">
        <v>10455</v>
      </c>
      <c r="D257" t="s">
        <v>589</v>
      </c>
      <c r="E257" s="27" t="s">
        <v>10456</v>
      </c>
      <c r="F257" s="28" t="s">
        <v>621</v>
      </c>
      <c r="G257" s="29">
        <v>1</v>
      </c>
      <c r="H257" s="28">
        <v>0</v>
      </c>
      <c r="I257" s="30">
        <f>ROUND(G257*H257,P4)</f>
        <v>0</v>
      </c>
      <c r="L257" s="30">
        <v>0</v>
      </c>
      <c r="M257" s="24">
        <f>ROUND(G257*L257,P4)</f>
        <v>0</v>
      </c>
      <c r="N257" s="25" t="s">
        <v>3227</v>
      </c>
      <c r="O257" s="31">
        <f>M257*AA257</f>
        <v>0</v>
      </c>
      <c r="P257" s="1">
        <v>3</v>
      </c>
      <c r="AA257" s="1">
        <f>IF(P257=1,$O$3,IF(P257=2,$O$4,$O$5))</f>
        <v>0</v>
      </c>
    </row>
    <row r="258">
      <c r="A258" s="1" t="s">
        <v>593</v>
      </c>
      <c r="E258" s="27" t="s">
        <v>589</v>
      </c>
    </row>
    <row r="259" ht="26.4">
      <c r="A259" s="1" t="s">
        <v>594</v>
      </c>
      <c r="E259" s="32" t="s">
        <v>10457</v>
      </c>
    </row>
    <row r="260" ht="132">
      <c r="A260" s="1" t="s">
        <v>596</v>
      </c>
      <c r="E260" s="27" t="s">
        <v>641</v>
      </c>
    </row>
    <row r="261">
      <c r="A261" s="1" t="s">
        <v>584</v>
      </c>
      <c r="C261" s="22" t="s">
        <v>2018</v>
      </c>
      <c r="E261" s="23" t="s">
        <v>3249</v>
      </c>
      <c r="L261" s="24">
        <f>SUMIFS(L262:L265,A262:A265,"P")</f>
        <v>0</v>
      </c>
      <c r="M261" s="24">
        <f>SUMIFS(M262:M265,A262:A265,"P")</f>
        <v>0</v>
      </c>
      <c r="N261" s="25"/>
    </row>
    <row r="262" ht="26.4">
      <c r="A262" s="1" t="s">
        <v>587</v>
      </c>
      <c r="B262" s="1">
        <v>63</v>
      </c>
      <c r="C262" s="26" t="s">
        <v>3664</v>
      </c>
      <c r="D262" t="s">
        <v>589</v>
      </c>
      <c r="E262" s="27" t="s">
        <v>3665</v>
      </c>
      <c r="F262" s="28" t="s">
        <v>591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4">
      <c r="A264" s="1" t="s">
        <v>594</v>
      </c>
      <c r="E264" s="32" t="s">
        <v>10458</v>
      </c>
    </row>
    <row r="265" ht="145.2">
      <c r="A265" s="1" t="s">
        <v>596</v>
      </c>
      <c r="E265" s="27" t="s">
        <v>3668</v>
      </c>
    </row>
    <row r="266">
      <c r="A266" s="1" t="s">
        <v>584</v>
      </c>
      <c r="C266" s="22" t="s">
        <v>690</v>
      </c>
      <c r="E266" s="23" t="s">
        <v>691</v>
      </c>
      <c r="L266" s="24">
        <f>SUMIFS(L267:L278,A267:A278,"P")</f>
        <v>0</v>
      </c>
      <c r="M266" s="24">
        <f>SUMIFS(M267:M278,A267:A278,"P")</f>
        <v>0</v>
      </c>
      <c r="N266" s="25"/>
    </row>
    <row r="267" ht="39.6">
      <c r="A267" s="1" t="s">
        <v>587</v>
      </c>
      <c r="B267" s="1">
        <v>64</v>
      </c>
      <c r="C267" s="26" t="s">
        <v>692</v>
      </c>
      <c r="D267" t="s">
        <v>693</v>
      </c>
      <c r="E267" s="27" t="s">
        <v>694</v>
      </c>
      <c r="F267" s="28" t="s">
        <v>695</v>
      </c>
      <c r="G267" s="29">
        <v>13.5</v>
      </c>
      <c r="H267" s="28">
        <v>0</v>
      </c>
      <c r="I267" s="30">
        <f>ROUND(G267*H267,P4)</f>
        <v>0</v>
      </c>
      <c r="L267" s="30">
        <v>0</v>
      </c>
      <c r="M267" s="24">
        <f>ROUND(G267*L267,P4)</f>
        <v>0</v>
      </c>
      <c r="N267" s="25" t="s">
        <v>589</v>
      </c>
      <c r="O267" s="31">
        <f>M267*AA267</f>
        <v>0</v>
      </c>
      <c r="P267" s="1">
        <v>3</v>
      </c>
      <c r="AA267" s="1">
        <f>IF(P267=1,$O$3,IF(P267=2,$O$4,$O$5))</f>
        <v>0</v>
      </c>
    </row>
    <row r="268" ht="39.6">
      <c r="A268" s="1" t="s">
        <v>593</v>
      </c>
      <c r="E268" s="27" t="s">
        <v>696</v>
      </c>
    </row>
    <row r="269" ht="26.4">
      <c r="A269" s="1" t="s">
        <v>594</v>
      </c>
      <c r="E269" s="32" t="s">
        <v>10661</v>
      </c>
    </row>
    <row r="270" ht="158.4">
      <c r="A270" s="1" t="s">
        <v>596</v>
      </c>
      <c r="E270" s="27" t="s">
        <v>698</v>
      </c>
    </row>
    <row r="271" ht="26.4">
      <c r="A271" s="1" t="s">
        <v>587</v>
      </c>
      <c r="B271" s="1">
        <v>65</v>
      </c>
      <c r="C271" s="26" t="s">
        <v>1458</v>
      </c>
      <c r="D271" t="s">
        <v>1459</v>
      </c>
      <c r="E271" s="27" t="s">
        <v>1460</v>
      </c>
      <c r="F271" s="28" t="s">
        <v>695</v>
      </c>
      <c r="G271" s="29">
        <v>0.10000000000000001</v>
      </c>
      <c r="H271" s="28">
        <v>0</v>
      </c>
      <c r="I271" s="30">
        <f>ROUND(G271*H271,P4)</f>
        <v>0</v>
      </c>
      <c r="L271" s="30">
        <v>0</v>
      </c>
      <c r="M271" s="24">
        <f>ROUND(G271*L271,P4)</f>
        <v>0</v>
      </c>
      <c r="N271" s="25" t="s">
        <v>589</v>
      </c>
      <c r="O271" s="31">
        <f>M271*AA271</f>
        <v>0</v>
      </c>
      <c r="P271" s="1">
        <v>3</v>
      </c>
      <c r="AA271" s="1">
        <f>IF(P271=1,$O$3,IF(P271=2,$O$4,$O$5))</f>
        <v>0</v>
      </c>
    </row>
    <row r="272" ht="26.4">
      <c r="A272" s="1" t="s">
        <v>593</v>
      </c>
      <c r="E272" s="27" t="s">
        <v>3689</v>
      </c>
    </row>
    <row r="273" ht="26.4">
      <c r="A273" s="1" t="s">
        <v>594</v>
      </c>
      <c r="E273" s="32" t="s">
        <v>10460</v>
      </c>
    </row>
    <row r="274" ht="158.4">
      <c r="A274" s="1" t="s">
        <v>596</v>
      </c>
      <c r="E274" s="27" t="s">
        <v>698</v>
      </c>
    </row>
    <row r="275" ht="26.4">
      <c r="A275" s="1" t="s">
        <v>587</v>
      </c>
      <c r="B275" s="1">
        <v>66</v>
      </c>
      <c r="C275" s="26" t="s">
        <v>1952</v>
      </c>
      <c r="D275" t="s">
        <v>1953</v>
      </c>
      <c r="E275" s="27" t="s">
        <v>1954</v>
      </c>
      <c r="F275" s="28" t="s">
        <v>695</v>
      </c>
      <c r="G275" s="29">
        <v>0.050000000000000003</v>
      </c>
      <c r="H275" s="28">
        <v>0</v>
      </c>
      <c r="I275" s="30">
        <f>ROUND(G275*H275,P4)</f>
        <v>0</v>
      </c>
      <c r="L275" s="30">
        <v>0</v>
      </c>
      <c r="M275" s="24">
        <f>ROUND(G275*L275,P4)</f>
        <v>0</v>
      </c>
      <c r="N275" s="25" t="s">
        <v>589</v>
      </c>
      <c r="O275" s="31">
        <f>M275*AA275</f>
        <v>0</v>
      </c>
      <c r="P275" s="1">
        <v>3</v>
      </c>
      <c r="AA275" s="1">
        <f>IF(P275=1,$O$3,IF(P275=2,$O$4,$O$5))</f>
        <v>0</v>
      </c>
    </row>
    <row r="276" ht="39.6">
      <c r="A276" s="1" t="s">
        <v>593</v>
      </c>
      <c r="E276" s="27" t="s">
        <v>3706</v>
      </c>
    </row>
    <row r="277" ht="26.4">
      <c r="A277" s="1" t="s">
        <v>594</v>
      </c>
      <c r="E277" s="32" t="s">
        <v>10461</v>
      </c>
    </row>
    <row r="278" ht="158.4">
      <c r="A278" s="1" t="s">
        <v>596</v>
      </c>
      <c r="E27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10662</v>
      </c>
      <c r="E8" s="23" t="s">
        <v>515</v>
      </c>
      <c r="L8" s="24">
        <f>L9+L26+L31+L104</f>
        <v>0</v>
      </c>
      <c r="M8" s="24">
        <f>M9+M26+M31+M104</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10499</v>
      </c>
    </row>
    <row r="13" ht="52.8">
      <c r="A13" s="1" t="s">
        <v>596</v>
      </c>
      <c r="E13" s="27" t="s">
        <v>2992</v>
      </c>
    </row>
    <row r="14" ht="26.4">
      <c r="A14" s="1" t="s">
        <v>587</v>
      </c>
      <c r="B14" s="1">
        <v>2</v>
      </c>
      <c r="C14" s="26" t="s">
        <v>2993</v>
      </c>
      <c r="D14" t="s">
        <v>589</v>
      </c>
      <c r="E14" s="27" t="s">
        <v>2994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10500</v>
      </c>
    </row>
    <row r="17" ht="369.6">
      <c r="A17" s="1" t="s">
        <v>596</v>
      </c>
      <c r="E17" s="27" t="s">
        <v>2554</v>
      </c>
    </row>
    <row r="18" ht="26.4">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10663</v>
      </c>
    </row>
    <row r="21" ht="264">
      <c r="A21" s="1" t="s">
        <v>596</v>
      </c>
      <c r="E21" s="27" t="s">
        <v>611</v>
      </c>
    </row>
    <row r="22" ht="26.4">
      <c r="A22" s="1" t="s">
        <v>587</v>
      </c>
      <c r="B22" s="1">
        <v>4</v>
      </c>
      <c r="C22" s="26" t="s">
        <v>2570</v>
      </c>
      <c r="D22" t="s">
        <v>589</v>
      </c>
      <c r="E22" s="27" t="s">
        <v>2571</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10499</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10466</v>
      </c>
    </row>
    <row r="30" ht="79.2">
      <c r="A30" s="1" t="s">
        <v>596</v>
      </c>
      <c r="E30" s="27" t="s">
        <v>3002</v>
      </c>
    </row>
    <row r="31">
      <c r="A31" s="1" t="s">
        <v>584</v>
      </c>
      <c r="C31" s="22" t="s">
        <v>617</v>
      </c>
      <c r="E31" s="23" t="s">
        <v>3009</v>
      </c>
      <c r="L31" s="24">
        <f>SUMIFS(L32:L103,A32:A103,"P")</f>
        <v>0</v>
      </c>
      <c r="M31" s="24">
        <f>SUMIFS(M32:M103,A32:A103,"P")</f>
        <v>0</v>
      </c>
      <c r="N31" s="25"/>
    </row>
    <row r="32" ht="26.4">
      <c r="A32" s="1" t="s">
        <v>587</v>
      </c>
      <c r="B32" s="1">
        <v>6</v>
      </c>
      <c r="C32" s="26" t="s">
        <v>619</v>
      </c>
      <c r="D32" t="s">
        <v>589</v>
      </c>
      <c r="E32" s="27" t="s">
        <v>620</v>
      </c>
      <c r="F32" s="28" t="s">
        <v>621</v>
      </c>
      <c r="G32" s="29">
        <v>1</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10502</v>
      </c>
    </row>
    <row r="35" ht="79.2">
      <c r="A35" s="1" t="s">
        <v>596</v>
      </c>
      <c r="E35" s="27" t="s">
        <v>623</v>
      </c>
    </row>
    <row r="36" ht="26.4">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10467</v>
      </c>
    </row>
    <row r="39" ht="79.2">
      <c r="A39" s="1" t="s">
        <v>596</v>
      </c>
      <c r="E39" s="27" t="s">
        <v>623</v>
      </c>
    </row>
    <row r="40" ht="26.4">
      <c r="A40" s="1" t="s">
        <v>587</v>
      </c>
      <c r="B40" s="1">
        <v>8</v>
      </c>
      <c r="C40" s="26" t="s">
        <v>661</v>
      </c>
      <c r="D40" t="s">
        <v>589</v>
      </c>
      <c r="E40" s="27" t="s">
        <v>662</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10499</v>
      </c>
    </row>
    <row r="43" ht="79.2">
      <c r="A43" s="1" t="s">
        <v>596</v>
      </c>
      <c r="E43" s="27" t="s">
        <v>664</v>
      </c>
    </row>
    <row r="44" ht="26.4">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10499</v>
      </c>
    </row>
    <row r="47" ht="92.4">
      <c r="A47" s="1" t="s">
        <v>596</v>
      </c>
      <c r="E47" s="27" t="s">
        <v>630</v>
      </c>
    </row>
    <row r="48" ht="26.4">
      <c r="A48" s="1" t="s">
        <v>587</v>
      </c>
      <c r="B48" s="1">
        <v>10</v>
      </c>
      <c r="C48" s="26" t="s">
        <v>2298</v>
      </c>
      <c r="D48" t="s">
        <v>589</v>
      </c>
      <c r="E48" s="27" t="s">
        <v>2299</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10467</v>
      </c>
    </row>
    <row r="51" ht="39.6">
      <c r="A51" s="1" t="s">
        <v>596</v>
      </c>
      <c r="E51" s="27" t="s">
        <v>634</v>
      </c>
    </row>
    <row r="52" ht="26.4">
      <c r="A52" s="1" t="s">
        <v>587</v>
      </c>
      <c r="B52" s="1">
        <v>11</v>
      </c>
      <c r="C52" s="26" t="s">
        <v>1390</v>
      </c>
      <c r="D52" t="s">
        <v>589</v>
      </c>
      <c r="E52" s="27" t="s">
        <v>1391</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10467</v>
      </c>
    </row>
    <row r="55" ht="39.6">
      <c r="A55" s="1" t="s">
        <v>596</v>
      </c>
      <c r="E55" s="27" t="s">
        <v>637</v>
      </c>
    </row>
    <row r="56" ht="26.4">
      <c r="A56" s="1" t="s">
        <v>587</v>
      </c>
      <c r="B56" s="1">
        <v>12</v>
      </c>
      <c r="C56" s="26" t="s">
        <v>3082</v>
      </c>
      <c r="D56" t="s">
        <v>589</v>
      </c>
      <c r="E56" s="27" t="s">
        <v>3083</v>
      </c>
      <c r="F56" s="28" t="s">
        <v>607</v>
      </c>
      <c r="G56" s="29">
        <v>20</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10664</v>
      </c>
    </row>
    <row r="59" ht="79.2">
      <c r="A59" s="1" t="s">
        <v>596</v>
      </c>
      <c r="E59" s="27" t="s">
        <v>916</v>
      </c>
    </row>
    <row r="60" ht="26.4">
      <c r="A60" s="1" t="s">
        <v>587</v>
      </c>
      <c r="B60" s="1">
        <v>13</v>
      </c>
      <c r="C60" s="26" t="s">
        <v>972</v>
      </c>
      <c r="D60" t="s">
        <v>589</v>
      </c>
      <c r="E60" s="27" t="s">
        <v>973</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10470</v>
      </c>
    </row>
    <row r="63" ht="92.4">
      <c r="A63" s="1" t="s">
        <v>596</v>
      </c>
      <c r="E63" s="27" t="s">
        <v>920</v>
      </c>
    </row>
    <row r="64" ht="26.4">
      <c r="A64" s="1" t="s">
        <v>587</v>
      </c>
      <c r="B64" s="1">
        <v>14</v>
      </c>
      <c r="C64" s="26" t="s">
        <v>1531</v>
      </c>
      <c r="D64" t="s">
        <v>589</v>
      </c>
      <c r="E64" s="27" t="s">
        <v>1532</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10470</v>
      </c>
    </row>
    <row r="67" ht="92.4">
      <c r="A67" s="1" t="s">
        <v>596</v>
      </c>
      <c r="E67" s="27" t="s">
        <v>1534</v>
      </c>
    </row>
    <row r="68" ht="26.4">
      <c r="A68" s="1" t="s">
        <v>587</v>
      </c>
      <c r="B68" s="1">
        <v>15</v>
      </c>
      <c r="C68" s="26" t="s">
        <v>10472</v>
      </c>
      <c r="D68" t="s">
        <v>589</v>
      </c>
      <c r="E68" s="27" t="s">
        <v>10473</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3391</v>
      </c>
    </row>
    <row r="71" ht="92.4">
      <c r="A71" s="1" t="s">
        <v>596</v>
      </c>
      <c r="E71" s="27" t="s">
        <v>10474</v>
      </c>
    </row>
    <row r="72" ht="26.4">
      <c r="A72" s="1" t="s">
        <v>587</v>
      </c>
      <c r="B72" s="1">
        <v>16</v>
      </c>
      <c r="C72" s="26" t="s">
        <v>3167</v>
      </c>
      <c r="D72" t="s">
        <v>589</v>
      </c>
      <c r="E72" s="27" t="s">
        <v>3168</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3200</v>
      </c>
    </row>
    <row r="75" ht="92.4">
      <c r="A75" s="1" t="s">
        <v>596</v>
      </c>
      <c r="E75" s="27" t="s">
        <v>3170</v>
      </c>
    </row>
    <row r="76" ht="26.4">
      <c r="A76" s="1" t="s">
        <v>587</v>
      </c>
      <c r="B76" s="1">
        <v>17</v>
      </c>
      <c r="C76" s="26" t="s">
        <v>6499</v>
      </c>
      <c r="D76" t="s">
        <v>589</v>
      </c>
      <c r="E76" s="27" t="s">
        <v>6500</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3200</v>
      </c>
    </row>
    <row r="79" ht="105.6">
      <c r="A79" s="1" t="s">
        <v>596</v>
      </c>
      <c r="E79" s="27" t="s">
        <v>1548</v>
      </c>
    </row>
    <row r="80" ht="26.4">
      <c r="A80" s="1" t="s">
        <v>587</v>
      </c>
      <c r="B80" s="1">
        <v>18</v>
      </c>
      <c r="C80" s="26" t="s">
        <v>1552</v>
      </c>
      <c r="D80" t="s">
        <v>589</v>
      </c>
      <c r="E80" s="27" t="s">
        <v>1553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3200</v>
      </c>
    </row>
    <row r="83" ht="92.4">
      <c r="A83" s="1" t="s">
        <v>596</v>
      </c>
      <c r="E83" s="27" t="s">
        <v>1555</v>
      </c>
    </row>
    <row r="84" ht="26.4">
      <c r="A84" s="1" t="s">
        <v>587</v>
      </c>
      <c r="B84" s="1">
        <v>19</v>
      </c>
      <c r="C84" s="26" t="s">
        <v>3189</v>
      </c>
      <c r="D84" t="s">
        <v>589</v>
      </c>
      <c r="E84" s="27" t="s">
        <v>3190</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10475</v>
      </c>
    </row>
    <row r="87" ht="79.2">
      <c r="A87" s="1" t="s">
        <v>596</v>
      </c>
      <c r="E87" s="27" t="s">
        <v>3192</v>
      </c>
    </row>
    <row r="88" ht="26.4">
      <c r="A88" s="1" t="s">
        <v>587</v>
      </c>
      <c r="B88" s="1">
        <v>20</v>
      </c>
      <c r="C88" s="26" t="s">
        <v>2940</v>
      </c>
      <c r="D88" t="s">
        <v>589</v>
      </c>
      <c r="E88" s="27" t="s">
        <v>2941</v>
      </c>
      <c r="F88" s="28" t="s">
        <v>835</v>
      </c>
      <c r="G88" s="29">
        <v>24</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3205</v>
      </c>
    </row>
    <row r="91" ht="92.4">
      <c r="A91" s="1" t="s">
        <v>596</v>
      </c>
      <c r="E91" s="27" t="s">
        <v>2943</v>
      </c>
    </row>
    <row r="92" ht="26.4">
      <c r="A92" s="1" t="s">
        <v>587</v>
      </c>
      <c r="B92" s="1">
        <v>21</v>
      </c>
      <c r="C92" s="26" t="s">
        <v>1556</v>
      </c>
      <c r="D92" t="s">
        <v>589</v>
      </c>
      <c r="E92" s="27" t="s">
        <v>1557</v>
      </c>
      <c r="F92" s="28" t="s">
        <v>835</v>
      </c>
      <c r="G92" s="29">
        <v>24</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3205</v>
      </c>
    </row>
    <row r="95" ht="92.4">
      <c r="A95" s="1" t="s">
        <v>596</v>
      </c>
      <c r="E95" s="27" t="s">
        <v>1559</v>
      </c>
    </row>
    <row r="96" ht="26.4">
      <c r="A96" s="1" t="s">
        <v>587</v>
      </c>
      <c r="B96" s="1">
        <v>22</v>
      </c>
      <c r="C96" s="26" t="s">
        <v>1560</v>
      </c>
      <c r="D96" t="s">
        <v>589</v>
      </c>
      <c r="E96" s="27" t="s">
        <v>1561</v>
      </c>
      <c r="F96" s="28" t="s">
        <v>835</v>
      </c>
      <c r="G96" s="29">
        <v>16</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10311</v>
      </c>
    </row>
    <row r="99" ht="92.4">
      <c r="A99" s="1" t="s">
        <v>596</v>
      </c>
      <c r="E99" s="27" t="s">
        <v>1563</v>
      </c>
    </row>
    <row r="100" ht="26.4">
      <c r="A100" s="1" t="s">
        <v>587</v>
      </c>
      <c r="B100" s="1">
        <v>23</v>
      </c>
      <c r="C100" s="26" t="s">
        <v>1564</v>
      </c>
      <c r="D100" t="s">
        <v>589</v>
      </c>
      <c r="E100" s="27" t="s">
        <v>1565</v>
      </c>
      <c r="F100" s="28" t="s">
        <v>835</v>
      </c>
      <c r="G100" s="29">
        <v>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3206</v>
      </c>
    </row>
    <row r="103" ht="92.4">
      <c r="A103" s="1" t="s">
        <v>596</v>
      </c>
      <c r="E103" s="27" t="s">
        <v>1566</v>
      </c>
    </row>
    <row r="104">
      <c r="A104" s="1" t="s">
        <v>584</v>
      </c>
      <c r="C104" s="22" t="s">
        <v>690</v>
      </c>
      <c r="E104" s="23" t="s">
        <v>691</v>
      </c>
      <c r="L104" s="24">
        <f>SUMIFS(L105:L116,A105:A116,"P")</f>
        <v>0</v>
      </c>
      <c r="M104" s="24">
        <f>SUMIFS(M105:M116,A105:A116,"P")</f>
        <v>0</v>
      </c>
      <c r="N104" s="25"/>
    </row>
    <row r="105" ht="39.6">
      <c r="A105" s="1" t="s">
        <v>587</v>
      </c>
      <c r="B105" s="1">
        <v>24</v>
      </c>
      <c r="C105" s="26" t="s">
        <v>692</v>
      </c>
      <c r="D105" t="s">
        <v>693</v>
      </c>
      <c r="E105" s="27" t="s">
        <v>694</v>
      </c>
      <c r="F105" s="28" t="s">
        <v>695</v>
      </c>
      <c r="G105" s="29">
        <v>1</v>
      </c>
      <c r="H105" s="28">
        <v>0</v>
      </c>
      <c r="I105" s="30">
        <f>ROUND(G105*H105,P4)</f>
        <v>0</v>
      </c>
      <c r="L105" s="30">
        <v>0</v>
      </c>
      <c r="M105" s="24">
        <f>ROUND(G105*L105,P4)</f>
        <v>0</v>
      </c>
      <c r="N105" s="25" t="s">
        <v>589</v>
      </c>
      <c r="O105" s="31">
        <f>M105*AA105</f>
        <v>0</v>
      </c>
      <c r="P105" s="1">
        <v>3</v>
      </c>
      <c r="AA105" s="1">
        <f>IF(P105=1,$O$3,IF(P105=2,$O$4,$O$5))</f>
        <v>0</v>
      </c>
    </row>
    <row r="106" ht="39.6">
      <c r="A106" s="1" t="s">
        <v>593</v>
      </c>
      <c r="E106" s="27" t="s">
        <v>696</v>
      </c>
    </row>
    <row r="107" ht="26.4">
      <c r="A107" s="1" t="s">
        <v>594</v>
      </c>
      <c r="E107" s="32" t="s">
        <v>3330</v>
      </c>
    </row>
    <row r="108" ht="158.4">
      <c r="A108" s="1" t="s">
        <v>596</v>
      </c>
      <c r="E108" s="27" t="s">
        <v>698</v>
      </c>
    </row>
    <row r="109" ht="26.4">
      <c r="A109" s="1" t="s">
        <v>587</v>
      </c>
      <c r="B109" s="1">
        <v>25</v>
      </c>
      <c r="C109" s="26" t="s">
        <v>1458</v>
      </c>
      <c r="D109" t="s">
        <v>1459</v>
      </c>
      <c r="E109" s="27" t="s">
        <v>1460</v>
      </c>
      <c r="F109" s="28" t="s">
        <v>695</v>
      </c>
      <c r="G109" s="29">
        <v>0.10000000000000001</v>
      </c>
      <c r="H109" s="28">
        <v>0</v>
      </c>
      <c r="I109" s="30">
        <f>ROUND(G109*H109,P4)</f>
        <v>0</v>
      </c>
      <c r="L109" s="30">
        <v>0</v>
      </c>
      <c r="M109" s="24">
        <f>ROUND(G109*L109,P4)</f>
        <v>0</v>
      </c>
      <c r="N109" s="25" t="s">
        <v>589</v>
      </c>
      <c r="O109" s="31">
        <f>M109*AA109</f>
        <v>0</v>
      </c>
      <c r="P109" s="1">
        <v>3</v>
      </c>
      <c r="AA109" s="1">
        <f>IF(P109=1,$O$3,IF(P109=2,$O$4,$O$5))</f>
        <v>0</v>
      </c>
    </row>
    <row r="110" ht="26.4">
      <c r="A110" s="1" t="s">
        <v>593</v>
      </c>
      <c r="E110" s="27" t="s">
        <v>3689</v>
      </c>
    </row>
    <row r="111" ht="26.4">
      <c r="A111" s="1" t="s">
        <v>594</v>
      </c>
      <c r="E111" s="32" t="s">
        <v>10477</v>
      </c>
    </row>
    <row r="112" ht="158.4">
      <c r="A112" s="1" t="s">
        <v>596</v>
      </c>
      <c r="E112" s="27" t="s">
        <v>698</v>
      </c>
    </row>
    <row r="113" ht="26.4">
      <c r="A113" s="1" t="s">
        <v>587</v>
      </c>
      <c r="B113" s="1">
        <v>26</v>
      </c>
      <c r="C113" s="26" t="s">
        <v>1952</v>
      </c>
      <c r="D113" t="s">
        <v>1953</v>
      </c>
      <c r="E113" s="27" t="s">
        <v>1954</v>
      </c>
      <c r="F113" s="28" t="s">
        <v>695</v>
      </c>
      <c r="G113" s="29">
        <v>0.050000000000000003</v>
      </c>
      <c r="H113" s="28">
        <v>0</v>
      </c>
      <c r="I113" s="30">
        <f>ROUND(G113*H113,P4)</f>
        <v>0</v>
      </c>
      <c r="L113" s="30">
        <v>0</v>
      </c>
      <c r="M113" s="24">
        <f>ROUND(G113*L113,P4)</f>
        <v>0</v>
      </c>
      <c r="N113" s="25" t="s">
        <v>589</v>
      </c>
      <c r="O113" s="31">
        <f>M113*AA113</f>
        <v>0</v>
      </c>
      <c r="P113" s="1">
        <v>3</v>
      </c>
      <c r="AA113" s="1">
        <f>IF(P113=1,$O$3,IF(P113=2,$O$4,$O$5))</f>
        <v>0</v>
      </c>
    </row>
    <row r="114" ht="39.6">
      <c r="A114" s="1" t="s">
        <v>593</v>
      </c>
      <c r="E114" s="27" t="s">
        <v>3706</v>
      </c>
    </row>
    <row r="115" ht="26.4">
      <c r="A115" s="1" t="s">
        <v>594</v>
      </c>
      <c r="E115" s="32" t="s">
        <v>10478</v>
      </c>
    </row>
    <row r="116" ht="158.4">
      <c r="A116" s="1" t="s">
        <v>596</v>
      </c>
      <c r="E116"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10665</v>
      </c>
      <c r="E8" s="23" t="s">
        <v>517</v>
      </c>
      <c r="L8" s="24">
        <f>L9+L34+L39+L288+L293</f>
        <v>0</v>
      </c>
      <c r="M8" s="24">
        <f>M9+M34+M39+M288+M293</f>
        <v>0</v>
      </c>
      <c r="N8" s="25"/>
    </row>
    <row r="9">
      <c r="A9" s="1" t="s">
        <v>584</v>
      </c>
      <c r="C9" s="22" t="s">
        <v>585</v>
      </c>
      <c r="E9" s="23" t="s">
        <v>2988</v>
      </c>
      <c r="L9" s="24">
        <f>SUMIFS(L10:L33,A10:A33,"P")</f>
        <v>0</v>
      </c>
      <c r="M9" s="24">
        <f>SUMIFS(M10:M33,A10:A33,"P")</f>
        <v>0</v>
      </c>
      <c r="N9" s="25"/>
    </row>
    <row r="10" ht="26.4">
      <c r="A10" s="1" t="s">
        <v>587</v>
      </c>
      <c r="B10" s="1">
        <v>1</v>
      </c>
      <c r="C10" s="26" t="s">
        <v>2989</v>
      </c>
      <c r="D10" t="s">
        <v>589</v>
      </c>
      <c r="E10" s="27" t="s">
        <v>2990</v>
      </c>
      <c r="F10" s="28" t="s">
        <v>614</v>
      </c>
      <c r="G10" s="29">
        <v>424</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10666</v>
      </c>
    </row>
    <row r="13" ht="52.8">
      <c r="A13" s="1" t="s">
        <v>596</v>
      </c>
      <c r="E13" s="27" t="s">
        <v>2992</v>
      </c>
    </row>
    <row r="14" ht="26.4">
      <c r="A14" s="1" t="s">
        <v>587</v>
      </c>
      <c r="B14" s="1">
        <v>2</v>
      </c>
      <c r="C14" s="26" t="s">
        <v>3369</v>
      </c>
      <c r="D14" t="s">
        <v>589</v>
      </c>
      <c r="E14" s="27" t="s">
        <v>3370</v>
      </c>
      <c r="F14" s="28" t="s">
        <v>591</v>
      </c>
      <c r="G14" s="29">
        <v>49</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10667</v>
      </c>
    </row>
    <row r="17" ht="369.6">
      <c r="A17" s="1" t="s">
        <v>596</v>
      </c>
      <c r="E17" s="27" t="s">
        <v>2554</v>
      </c>
    </row>
    <row r="18" ht="26.4">
      <c r="A18" s="1" t="s">
        <v>587</v>
      </c>
      <c r="B18" s="1">
        <v>3</v>
      </c>
      <c r="C18" s="26" t="s">
        <v>2993</v>
      </c>
      <c r="D18" t="s">
        <v>589</v>
      </c>
      <c r="E18" s="27" t="s">
        <v>2994</v>
      </c>
      <c r="F18" s="28" t="s">
        <v>591</v>
      </c>
      <c r="G18" s="29">
        <v>112</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10668</v>
      </c>
    </row>
    <row r="21" ht="369.6">
      <c r="A21" s="1" t="s">
        <v>596</v>
      </c>
      <c r="E21" s="27" t="s">
        <v>2554</v>
      </c>
    </row>
    <row r="22" ht="26.4">
      <c r="A22" s="1" t="s">
        <v>587</v>
      </c>
      <c r="B22" s="1">
        <v>4</v>
      </c>
      <c r="C22" s="26" t="s">
        <v>609</v>
      </c>
      <c r="D22" t="s">
        <v>589</v>
      </c>
      <c r="E22" s="27" t="s">
        <v>610</v>
      </c>
      <c r="F22" s="28" t="s">
        <v>591</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10669</v>
      </c>
    </row>
    <row r="25" ht="264">
      <c r="A25" s="1" t="s">
        <v>596</v>
      </c>
      <c r="E25" s="27" t="s">
        <v>611</v>
      </c>
    </row>
    <row r="26" ht="26.4">
      <c r="A26" s="1" t="s">
        <v>587</v>
      </c>
      <c r="B26" s="1">
        <v>5</v>
      </c>
      <c r="C26" s="26" t="s">
        <v>4651</v>
      </c>
      <c r="D26" t="s">
        <v>589</v>
      </c>
      <c r="E26" s="27" t="s">
        <v>4652</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10670</v>
      </c>
    </row>
    <row r="29" ht="264">
      <c r="A29" s="1" t="s">
        <v>596</v>
      </c>
      <c r="E29" s="27" t="s">
        <v>4654</v>
      </c>
    </row>
    <row r="30" ht="26.4">
      <c r="A30" s="1" t="s">
        <v>587</v>
      </c>
      <c r="B30" s="1">
        <v>6</v>
      </c>
      <c r="C30" s="26" t="s">
        <v>2570</v>
      </c>
      <c r="D30" t="s">
        <v>589</v>
      </c>
      <c r="E30" s="27" t="s">
        <v>2571</v>
      </c>
      <c r="F30" s="28" t="s">
        <v>614</v>
      </c>
      <c r="G30" s="29">
        <v>424</v>
      </c>
      <c r="H30" s="28">
        <v>0</v>
      </c>
      <c r="I30" s="30">
        <f>ROUND(G30*H30,P4)</f>
        <v>0</v>
      </c>
      <c r="L30" s="30">
        <v>0</v>
      </c>
      <c r="M30" s="24">
        <f>ROUND(G30*L30,P4)</f>
        <v>0</v>
      </c>
      <c r="N30" s="25" t="s">
        <v>592</v>
      </c>
      <c r="O30" s="31">
        <f>M30*AA30</f>
        <v>0</v>
      </c>
      <c r="P30" s="1">
        <v>3</v>
      </c>
      <c r="AA30" s="1">
        <f>IF(P30=1,$O$3,IF(P30=2,$O$4,$O$5))</f>
        <v>0</v>
      </c>
    </row>
    <row r="31">
      <c r="A31" s="1" t="s">
        <v>593</v>
      </c>
      <c r="E31" s="27" t="s">
        <v>589</v>
      </c>
    </row>
    <row r="32" ht="26.4">
      <c r="A32" s="1" t="s">
        <v>594</v>
      </c>
      <c r="E32" s="32" t="s">
        <v>10666</v>
      </c>
    </row>
    <row r="33" ht="52.8">
      <c r="A33" s="1" t="s">
        <v>596</v>
      </c>
      <c r="E33" s="27" t="s">
        <v>2569</v>
      </c>
    </row>
    <row r="34">
      <c r="A34" s="1" t="s">
        <v>584</v>
      </c>
      <c r="C34" s="22" t="s">
        <v>2997</v>
      </c>
      <c r="E34" s="23" t="s">
        <v>2998</v>
      </c>
      <c r="L34" s="24">
        <f>SUMIFS(L35:L38,A35:A38,"P")</f>
        <v>0</v>
      </c>
      <c r="M34" s="24">
        <f>SUMIFS(M35:M38,A35:A38,"P")</f>
        <v>0</v>
      </c>
      <c r="N34" s="25"/>
    </row>
    <row r="35" ht="26.4">
      <c r="A35" s="1" t="s">
        <v>587</v>
      </c>
      <c r="B35" s="1">
        <v>7</v>
      </c>
      <c r="C35" s="26" t="s">
        <v>2999</v>
      </c>
      <c r="D35" t="s">
        <v>589</v>
      </c>
      <c r="E35" s="27" t="s">
        <v>3000</v>
      </c>
      <c r="F35" s="28" t="s">
        <v>591</v>
      </c>
      <c r="G35" s="29">
        <v>8</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10671</v>
      </c>
    </row>
    <row r="38" ht="79.2">
      <c r="A38" s="1" t="s">
        <v>596</v>
      </c>
      <c r="E38" s="27" t="s">
        <v>3002</v>
      </c>
    </row>
    <row r="39">
      <c r="A39" s="1" t="s">
        <v>584</v>
      </c>
      <c r="C39" s="22" t="s">
        <v>617</v>
      </c>
      <c r="E39" s="23" t="s">
        <v>3009</v>
      </c>
      <c r="L39" s="24">
        <f>SUMIFS(L40:L287,A40:A287,"P")</f>
        <v>0</v>
      </c>
      <c r="M39" s="24">
        <f>SUMIFS(M40:M287,A40:A287,"P")</f>
        <v>0</v>
      </c>
      <c r="N39" s="25"/>
    </row>
    <row r="40" ht="26.4">
      <c r="A40" s="1" t="s">
        <v>587</v>
      </c>
      <c r="B40" s="1">
        <v>8</v>
      </c>
      <c r="C40" s="26" t="s">
        <v>619</v>
      </c>
      <c r="D40" t="s">
        <v>589</v>
      </c>
      <c r="E40" s="27" t="s">
        <v>620</v>
      </c>
      <c r="F40" s="28" t="s">
        <v>621</v>
      </c>
      <c r="G40" s="29">
        <v>134</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10672</v>
      </c>
    </row>
    <row r="43" ht="79.2">
      <c r="A43" s="1" t="s">
        <v>596</v>
      </c>
      <c r="E43" s="27" t="s">
        <v>623</v>
      </c>
    </row>
    <row r="44" ht="26.4">
      <c r="A44" s="1" t="s">
        <v>587</v>
      </c>
      <c r="B44" s="1">
        <v>9</v>
      </c>
      <c r="C44" s="26" t="s">
        <v>3377</v>
      </c>
      <c r="D44" t="s">
        <v>589</v>
      </c>
      <c r="E44" s="27" t="s">
        <v>3378</v>
      </c>
      <c r="F44" s="28" t="s">
        <v>621</v>
      </c>
      <c r="G44" s="29">
        <v>26</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10673</v>
      </c>
    </row>
    <row r="47" ht="79.2">
      <c r="A47" s="1" t="s">
        <v>596</v>
      </c>
      <c r="E47" s="27" t="s">
        <v>623</v>
      </c>
    </row>
    <row r="48" ht="26.4">
      <c r="A48" s="1" t="s">
        <v>587</v>
      </c>
      <c r="B48" s="1">
        <v>10</v>
      </c>
      <c r="C48" s="26" t="s">
        <v>661</v>
      </c>
      <c r="D48" t="s">
        <v>589</v>
      </c>
      <c r="E48" s="27" t="s">
        <v>662</v>
      </c>
      <c r="F48" s="28" t="s">
        <v>607</v>
      </c>
      <c r="G48" s="29">
        <v>424</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10674</v>
      </c>
    </row>
    <row r="51" ht="79.2">
      <c r="A51" s="1" t="s">
        <v>596</v>
      </c>
      <c r="E51" s="27" t="s">
        <v>664</v>
      </c>
    </row>
    <row r="52" ht="26.4">
      <c r="A52" s="1" t="s">
        <v>587</v>
      </c>
      <c r="B52" s="1">
        <v>11</v>
      </c>
      <c r="C52" s="26" t="s">
        <v>2130</v>
      </c>
      <c r="D52" t="s">
        <v>589</v>
      </c>
      <c r="E52" s="27" t="s">
        <v>2131</v>
      </c>
      <c r="F52" s="28" t="s">
        <v>607</v>
      </c>
      <c r="G52" s="29">
        <v>34</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10675</v>
      </c>
    </row>
    <row r="55" ht="79.2">
      <c r="A55" s="1" t="s">
        <v>596</v>
      </c>
      <c r="E55" s="27" t="s">
        <v>664</v>
      </c>
    </row>
    <row r="56" ht="26.4">
      <c r="A56" s="1" t="s">
        <v>587</v>
      </c>
      <c r="B56" s="1">
        <v>12</v>
      </c>
      <c r="C56" s="26" t="s">
        <v>627</v>
      </c>
      <c r="D56" t="s">
        <v>589</v>
      </c>
      <c r="E56" s="27" t="s">
        <v>628</v>
      </c>
      <c r="F56" s="28" t="s">
        <v>607</v>
      </c>
      <c r="G56" s="29">
        <v>424</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10674</v>
      </c>
    </row>
    <row r="59" ht="92.4">
      <c r="A59" s="1" t="s">
        <v>596</v>
      </c>
      <c r="E59" s="27" t="s">
        <v>630</v>
      </c>
    </row>
    <row r="60" ht="26.4">
      <c r="A60" s="1" t="s">
        <v>587</v>
      </c>
      <c r="B60" s="1">
        <v>13</v>
      </c>
      <c r="C60" s="26" t="s">
        <v>2298</v>
      </c>
      <c r="D60" t="s">
        <v>589</v>
      </c>
      <c r="E60" s="27" t="s">
        <v>2299</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10676</v>
      </c>
    </row>
    <row r="63" ht="39.6">
      <c r="A63" s="1" t="s">
        <v>596</v>
      </c>
      <c r="E63" s="27" t="s">
        <v>634</v>
      </c>
    </row>
    <row r="64" ht="26.4">
      <c r="A64" s="1" t="s">
        <v>587</v>
      </c>
      <c r="B64" s="1">
        <v>14</v>
      </c>
      <c r="C64" s="26" t="s">
        <v>1390</v>
      </c>
      <c r="D64" t="s">
        <v>589</v>
      </c>
      <c r="E64" s="27" t="s">
        <v>1391</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10676</v>
      </c>
    </row>
    <row r="67" ht="39.6">
      <c r="A67" s="1" t="s">
        <v>596</v>
      </c>
      <c r="E67" s="27" t="s">
        <v>637</v>
      </c>
    </row>
    <row r="68" ht="26.4">
      <c r="A68" s="1" t="s">
        <v>587</v>
      </c>
      <c r="B68" s="1">
        <v>15</v>
      </c>
      <c r="C68" s="26" t="s">
        <v>3044</v>
      </c>
      <c r="D68" t="s">
        <v>589</v>
      </c>
      <c r="E68" s="27" t="s">
        <v>3045</v>
      </c>
      <c r="F68" s="28" t="s">
        <v>607</v>
      </c>
      <c r="G68" s="29">
        <v>276</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10677</v>
      </c>
    </row>
    <row r="71" ht="92.4">
      <c r="A71" s="1" t="s">
        <v>596</v>
      </c>
      <c r="E71" s="27" t="s">
        <v>3047</v>
      </c>
    </row>
    <row r="72" ht="26.4">
      <c r="A72" s="1" t="s">
        <v>587</v>
      </c>
      <c r="B72" s="1">
        <v>16</v>
      </c>
      <c r="C72" s="26" t="s">
        <v>10543</v>
      </c>
      <c r="D72" t="s">
        <v>589</v>
      </c>
      <c r="E72" s="27" t="s">
        <v>10544</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10678</v>
      </c>
    </row>
    <row r="75" ht="92.4">
      <c r="A75" s="1" t="s">
        <v>596</v>
      </c>
      <c r="E75" s="27" t="s">
        <v>10546</v>
      </c>
    </row>
    <row r="76" ht="26.4">
      <c r="A76" s="1" t="s">
        <v>587</v>
      </c>
      <c r="B76" s="1">
        <v>17</v>
      </c>
      <c r="C76" s="26" t="s">
        <v>675</v>
      </c>
      <c r="D76" t="s">
        <v>589</v>
      </c>
      <c r="E76" s="27" t="s">
        <v>676</v>
      </c>
      <c r="F76" s="28" t="s">
        <v>607</v>
      </c>
      <c r="G76" s="29">
        <v>360</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10679</v>
      </c>
    </row>
    <row r="79" ht="118.8">
      <c r="A79" s="1" t="s">
        <v>596</v>
      </c>
      <c r="E79" s="27" t="s">
        <v>678</v>
      </c>
    </row>
    <row r="80" ht="26.4">
      <c r="A80" s="1" t="s">
        <v>587</v>
      </c>
      <c r="B80" s="1">
        <v>18</v>
      </c>
      <c r="C80" s="26" t="s">
        <v>682</v>
      </c>
      <c r="D80" t="s">
        <v>589</v>
      </c>
      <c r="E80" s="27" t="s">
        <v>683</v>
      </c>
      <c r="F80" s="28" t="s">
        <v>621</v>
      </c>
      <c r="G80" s="29">
        <v>18</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10680</v>
      </c>
    </row>
    <row r="83" ht="105.6">
      <c r="A83" s="1" t="s">
        <v>596</v>
      </c>
      <c r="E83" s="27" t="s">
        <v>684</v>
      </c>
    </row>
    <row r="84" ht="26.4">
      <c r="A84" s="1" t="s">
        <v>587</v>
      </c>
      <c r="B84" s="1">
        <v>19</v>
      </c>
      <c r="C84" s="26" t="s">
        <v>969</v>
      </c>
      <c r="D84" t="s">
        <v>589</v>
      </c>
      <c r="E84" s="27" t="s">
        <v>970</v>
      </c>
      <c r="F84" s="28" t="s">
        <v>607</v>
      </c>
      <c r="G84" s="29">
        <v>268</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10681</v>
      </c>
    </row>
    <row r="87" ht="79.2">
      <c r="A87" s="1" t="s">
        <v>596</v>
      </c>
      <c r="E87" s="27" t="s">
        <v>916</v>
      </c>
    </row>
    <row r="88" ht="26.4">
      <c r="A88" s="1" t="s">
        <v>587</v>
      </c>
      <c r="B88" s="1">
        <v>20</v>
      </c>
      <c r="C88" s="26" t="s">
        <v>1116</v>
      </c>
      <c r="D88" t="s">
        <v>589</v>
      </c>
      <c r="E88" s="27" t="s">
        <v>1117</v>
      </c>
      <c r="F88" s="28" t="s">
        <v>607</v>
      </c>
      <c r="G88" s="29">
        <v>60</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10682</v>
      </c>
    </row>
    <row r="91" ht="79.2">
      <c r="A91" s="1" t="s">
        <v>596</v>
      </c>
      <c r="E91" s="27" t="s">
        <v>916</v>
      </c>
    </row>
    <row r="92" ht="26.4">
      <c r="A92" s="1" t="s">
        <v>587</v>
      </c>
      <c r="B92" s="1">
        <v>21</v>
      </c>
      <c r="C92" s="26" t="s">
        <v>3082</v>
      </c>
      <c r="D92" t="s">
        <v>589</v>
      </c>
      <c r="E92" s="27" t="s">
        <v>3083</v>
      </c>
      <c r="F92" s="28" t="s">
        <v>607</v>
      </c>
      <c r="G92" s="29">
        <v>1165</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10683</v>
      </c>
    </row>
    <row r="95" ht="79.2">
      <c r="A95" s="1" t="s">
        <v>596</v>
      </c>
      <c r="E95" s="27" t="s">
        <v>916</v>
      </c>
    </row>
    <row r="96" ht="26.4">
      <c r="A96" s="1" t="s">
        <v>587</v>
      </c>
      <c r="B96" s="1">
        <v>22</v>
      </c>
      <c r="C96" s="26" t="s">
        <v>10397</v>
      </c>
      <c r="D96" t="s">
        <v>589</v>
      </c>
      <c r="E96" s="27" t="s">
        <v>10398</v>
      </c>
      <c r="F96" s="28" t="s">
        <v>607</v>
      </c>
      <c r="G96" s="29">
        <v>40</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10684</v>
      </c>
    </row>
    <row r="99" ht="39.6">
      <c r="A99" s="1" t="s">
        <v>596</v>
      </c>
      <c r="E99" s="27" t="s">
        <v>1523</v>
      </c>
    </row>
    <row r="100" ht="26.4">
      <c r="A100" s="1" t="s">
        <v>587</v>
      </c>
      <c r="B100" s="1">
        <v>23</v>
      </c>
      <c r="C100" s="26" t="s">
        <v>10558</v>
      </c>
      <c r="D100" t="s">
        <v>589</v>
      </c>
      <c r="E100" s="27" t="s">
        <v>10559</v>
      </c>
      <c r="F100" s="28" t="s">
        <v>607</v>
      </c>
      <c r="G100" s="29">
        <v>60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10682</v>
      </c>
    </row>
    <row r="103" ht="39.6">
      <c r="A103" s="1" t="s">
        <v>596</v>
      </c>
      <c r="E103" s="27" t="s">
        <v>10560</v>
      </c>
    </row>
    <row r="104" ht="26.4">
      <c r="A104" s="1" t="s">
        <v>587</v>
      </c>
      <c r="B104" s="1">
        <v>24</v>
      </c>
      <c r="C104" s="26" t="s">
        <v>3314</v>
      </c>
      <c r="D104" t="s">
        <v>589</v>
      </c>
      <c r="E104" s="27" t="s">
        <v>3315</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10685</v>
      </c>
    </row>
    <row r="107" ht="52.8">
      <c r="A107" s="1" t="s">
        <v>596</v>
      </c>
      <c r="E107" s="27" t="s">
        <v>3316</v>
      </c>
    </row>
    <row r="108" ht="26.4">
      <c r="A108" s="1" t="s">
        <v>587</v>
      </c>
      <c r="B108" s="1">
        <v>25</v>
      </c>
      <c r="C108" s="26" t="s">
        <v>917</v>
      </c>
      <c r="D108" t="s">
        <v>589</v>
      </c>
      <c r="E108" s="27" t="s">
        <v>918</v>
      </c>
      <c r="F108" s="28" t="s">
        <v>621</v>
      </c>
      <c r="G108" s="29">
        <v>82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10686</v>
      </c>
    </row>
    <row r="111" ht="92.4">
      <c r="A111" s="1" t="s">
        <v>596</v>
      </c>
      <c r="E111" s="27" t="s">
        <v>920</v>
      </c>
    </row>
    <row r="112" ht="26.4">
      <c r="A112" s="1" t="s">
        <v>587</v>
      </c>
      <c r="B112" s="1">
        <v>26</v>
      </c>
      <c r="C112" s="26" t="s">
        <v>972</v>
      </c>
      <c r="D112" t="s">
        <v>589</v>
      </c>
      <c r="E112" s="27" t="s">
        <v>973</v>
      </c>
      <c r="F112" s="28" t="s">
        <v>621</v>
      </c>
      <c r="G112" s="29">
        <v>42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10687</v>
      </c>
    </row>
    <row r="115" ht="92.4">
      <c r="A115" s="1" t="s">
        <v>596</v>
      </c>
      <c r="E115" s="27" t="s">
        <v>920</v>
      </c>
    </row>
    <row r="116" ht="26.4">
      <c r="A116" s="1" t="s">
        <v>587</v>
      </c>
      <c r="B116" s="1">
        <v>27</v>
      </c>
      <c r="C116" s="26" t="s">
        <v>1528</v>
      </c>
      <c r="D116" t="s">
        <v>589</v>
      </c>
      <c r="E116" s="27" t="s">
        <v>1529</v>
      </c>
      <c r="F116" s="28" t="s">
        <v>621</v>
      </c>
      <c r="G116" s="29">
        <v>6</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10688</v>
      </c>
    </row>
    <row r="119" ht="92.4">
      <c r="A119" s="1" t="s">
        <v>596</v>
      </c>
      <c r="E119" s="27" t="s">
        <v>920</v>
      </c>
    </row>
    <row r="120" ht="26.4">
      <c r="A120" s="1" t="s">
        <v>587</v>
      </c>
      <c r="B120" s="1">
        <v>28</v>
      </c>
      <c r="C120" s="26" t="s">
        <v>3105</v>
      </c>
      <c r="D120" t="s">
        <v>589</v>
      </c>
      <c r="E120" s="27" t="s">
        <v>3106</v>
      </c>
      <c r="F120" s="28" t="s">
        <v>607</v>
      </c>
      <c r="G120" s="29">
        <v>276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10677</v>
      </c>
    </row>
    <row r="123" ht="79.2">
      <c r="A123" s="1" t="s">
        <v>596</v>
      </c>
      <c r="E123" s="27" t="s">
        <v>3108</v>
      </c>
    </row>
    <row r="124" ht="26.4">
      <c r="A124" s="1" t="s">
        <v>587</v>
      </c>
      <c r="B124" s="1">
        <v>29</v>
      </c>
      <c r="C124" s="26" t="s">
        <v>1531</v>
      </c>
      <c r="D124" t="s">
        <v>589</v>
      </c>
      <c r="E124" s="27" t="s">
        <v>1532</v>
      </c>
      <c r="F124" s="28" t="s">
        <v>621</v>
      </c>
      <c r="G124" s="29">
        <v>132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10689</v>
      </c>
    </row>
    <row r="127" ht="92.4">
      <c r="A127" s="1" t="s">
        <v>596</v>
      </c>
      <c r="E127" s="27" t="s">
        <v>1534</v>
      </c>
    </row>
    <row r="128" ht="26.4">
      <c r="A128" s="1" t="s">
        <v>587</v>
      </c>
      <c r="B128" s="1">
        <v>30</v>
      </c>
      <c r="C128" s="26" t="s">
        <v>3114</v>
      </c>
      <c r="D128" t="s">
        <v>589</v>
      </c>
      <c r="E128" s="27" t="s">
        <v>3115</v>
      </c>
      <c r="F128" s="28" t="s">
        <v>614</v>
      </c>
      <c r="G128" s="29">
        <v>120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10690</v>
      </c>
    </row>
    <row r="131" ht="39.6">
      <c r="A131" s="1" t="s">
        <v>596</v>
      </c>
      <c r="E131" s="27" t="s">
        <v>3116</v>
      </c>
    </row>
    <row r="132" ht="39.6">
      <c r="A132" s="1" t="s">
        <v>587</v>
      </c>
      <c r="B132" s="1">
        <v>31</v>
      </c>
      <c r="C132" s="26" t="s">
        <v>6436</v>
      </c>
      <c r="D132" t="s">
        <v>589</v>
      </c>
      <c r="E132" s="27" t="s">
        <v>6437</v>
      </c>
      <c r="F132" s="28" t="s">
        <v>591</v>
      </c>
      <c r="G132" s="29">
        <v>19.5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10691</v>
      </c>
    </row>
    <row r="135" ht="105.6">
      <c r="A135" s="1" t="s">
        <v>596</v>
      </c>
      <c r="E135" s="27" t="s">
        <v>6439</v>
      </c>
    </row>
    <row r="136" ht="26.4">
      <c r="A136" s="1" t="s">
        <v>587</v>
      </c>
      <c r="B136" s="1">
        <v>32</v>
      </c>
      <c r="C136" s="26" t="s">
        <v>10490</v>
      </c>
      <c r="D136" t="s">
        <v>589</v>
      </c>
      <c r="E136" s="27" t="s">
        <v>10491</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10692</v>
      </c>
    </row>
    <row r="139" ht="118.8">
      <c r="A139" s="1" t="s">
        <v>596</v>
      </c>
      <c r="E139" s="27" t="s">
        <v>10436</v>
      </c>
    </row>
    <row r="140" ht="26.4">
      <c r="A140" s="1" t="s">
        <v>587</v>
      </c>
      <c r="B140" s="1">
        <v>33</v>
      </c>
      <c r="C140" s="26" t="s">
        <v>10404</v>
      </c>
      <c r="D140" t="s">
        <v>589</v>
      </c>
      <c r="E140" s="27" t="s">
        <v>10405</v>
      </c>
      <c r="F140" s="28" t="s">
        <v>607</v>
      </c>
      <c r="G140" s="29">
        <v>200</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10693</v>
      </c>
    </row>
    <row r="143" ht="118.8">
      <c r="A143" s="1" t="s">
        <v>596</v>
      </c>
      <c r="E143" s="27" t="s">
        <v>6443</v>
      </c>
    </row>
    <row r="144" ht="26.4">
      <c r="A144" s="1" t="s">
        <v>587</v>
      </c>
      <c r="B144" s="1">
        <v>34</v>
      </c>
      <c r="C144" s="26" t="s">
        <v>10407</v>
      </c>
      <c r="D144" t="s">
        <v>589</v>
      </c>
      <c r="E144" s="27" t="s">
        <v>10408</v>
      </c>
      <c r="F144" s="28" t="s">
        <v>621</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10694</v>
      </c>
    </row>
    <row r="147" ht="118.8">
      <c r="A147" s="1" t="s">
        <v>596</v>
      </c>
      <c r="E147" s="27" t="s">
        <v>10410</v>
      </c>
    </row>
    <row r="148" ht="26.4">
      <c r="A148" s="1" t="s">
        <v>587</v>
      </c>
      <c r="B148" s="1">
        <v>35</v>
      </c>
      <c r="C148" s="26" t="s">
        <v>10569</v>
      </c>
      <c r="D148" t="s">
        <v>589</v>
      </c>
      <c r="E148" s="27" t="s">
        <v>10570</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4">
      <c r="A150" s="1" t="s">
        <v>594</v>
      </c>
      <c r="E150" s="32" t="s">
        <v>10695</v>
      </c>
    </row>
    <row r="151" ht="118.8">
      <c r="A151" s="1" t="s">
        <v>596</v>
      </c>
      <c r="E151" s="27" t="s">
        <v>6447</v>
      </c>
    </row>
    <row r="152" ht="26.4">
      <c r="A152" s="1" t="s">
        <v>587</v>
      </c>
      <c r="B152" s="1">
        <v>36</v>
      </c>
      <c r="C152" s="26" t="s">
        <v>6448</v>
      </c>
      <c r="D152" t="s">
        <v>589</v>
      </c>
      <c r="E152" s="27" t="s">
        <v>6449</v>
      </c>
      <c r="F152" s="28" t="s">
        <v>621</v>
      </c>
      <c r="G152" s="29">
        <v>17</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4">
      <c r="A154" s="1" t="s">
        <v>594</v>
      </c>
      <c r="E154" s="32" t="s">
        <v>10696</v>
      </c>
    </row>
    <row r="155" ht="92.4">
      <c r="A155" s="1" t="s">
        <v>596</v>
      </c>
      <c r="E155" s="27" t="s">
        <v>6451</v>
      </c>
    </row>
    <row r="156" ht="26.4">
      <c r="A156" s="1" t="s">
        <v>587</v>
      </c>
      <c r="B156" s="1">
        <v>37</v>
      </c>
      <c r="C156" s="26" t="s">
        <v>10412</v>
      </c>
      <c r="D156" t="s">
        <v>589</v>
      </c>
      <c r="E156" s="27" t="s">
        <v>10413</v>
      </c>
      <c r="F156" s="28" t="s">
        <v>621</v>
      </c>
      <c r="G156" s="29">
        <v>12</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4">
      <c r="A158" s="1" t="s">
        <v>594</v>
      </c>
      <c r="E158" s="32" t="s">
        <v>10697</v>
      </c>
    </row>
    <row r="159" ht="92.4">
      <c r="A159" s="1" t="s">
        <v>596</v>
      </c>
      <c r="E159" s="27" t="s">
        <v>6451</v>
      </c>
    </row>
    <row r="160" ht="26.4">
      <c r="A160" s="1" t="s">
        <v>587</v>
      </c>
      <c r="B160" s="1">
        <v>38</v>
      </c>
      <c r="C160" s="26" t="s">
        <v>10577</v>
      </c>
      <c r="D160" t="s">
        <v>589</v>
      </c>
      <c r="E160" s="27" t="s">
        <v>10578</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4">
      <c r="A162" s="1" t="s">
        <v>594</v>
      </c>
      <c r="E162" s="32" t="s">
        <v>10695</v>
      </c>
    </row>
    <row r="163" ht="92.4">
      <c r="A163" s="1" t="s">
        <v>596</v>
      </c>
      <c r="E163" s="27" t="s">
        <v>10418</v>
      </c>
    </row>
    <row r="164" ht="26.4">
      <c r="A164" s="1" t="s">
        <v>587</v>
      </c>
      <c r="B164" s="1">
        <v>39</v>
      </c>
      <c r="C164" s="26" t="s">
        <v>10415</v>
      </c>
      <c r="D164" t="s">
        <v>589</v>
      </c>
      <c r="E164" s="27" t="s">
        <v>10416</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4">
      <c r="A166" s="1" t="s">
        <v>594</v>
      </c>
      <c r="E166" s="32" t="s">
        <v>10695</v>
      </c>
    </row>
    <row r="167" ht="92.4">
      <c r="A167" s="1" t="s">
        <v>596</v>
      </c>
      <c r="E167" s="27" t="s">
        <v>10418</v>
      </c>
    </row>
    <row r="168" ht="26.4">
      <c r="A168" s="1" t="s">
        <v>587</v>
      </c>
      <c r="B168" s="1">
        <v>40</v>
      </c>
      <c r="C168" s="26" t="s">
        <v>10493</v>
      </c>
      <c r="D168" t="s">
        <v>589</v>
      </c>
      <c r="E168" s="27" t="s">
        <v>10494</v>
      </c>
      <c r="F168" s="28" t="s">
        <v>621</v>
      </c>
      <c r="G168" s="29">
        <v>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4">
      <c r="A170" s="1" t="s">
        <v>594</v>
      </c>
      <c r="E170" s="32" t="s">
        <v>10698</v>
      </c>
    </row>
    <row r="171" ht="92.4">
      <c r="A171" s="1" t="s">
        <v>596</v>
      </c>
      <c r="E171" s="27" t="s">
        <v>10418</v>
      </c>
    </row>
    <row r="172" ht="26.4">
      <c r="A172" s="1" t="s">
        <v>587</v>
      </c>
      <c r="B172" s="1">
        <v>41</v>
      </c>
      <c r="C172" s="26" t="s">
        <v>10699</v>
      </c>
      <c r="D172" t="s">
        <v>589</v>
      </c>
      <c r="E172" s="27" t="s">
        <v>10700</v>
      </c>
      <c r="F172" s="28" t="s">
        <v>621</v>
      </c>
      <c r="G172" s="29">
        <v>20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4">
      <c r="A174" s="1" t="s">
        <v>594</v>
      </c>
      <c r="E174" s="32" t="s">
        <v>10701</v>
      </c>
    </row>
    <row r="175" ht="92.4">
      <c r="A175" s="1" t="s">
        <v>596</v>
      </c>
      <c r="E175" s="27" t="s">
        <v>6455</v>
      </c>
    </row>
    <row r="176" ht="26.4">
      <c r="A176" s="1" t="s">
        <v>587</v>
      </c>
      <c r="B176" s="1">
        <v>42</v>
      </c>
      <c r="C176" s="26" t="s">
        <v>10582</v>
      </c>
      <c r="D176" t="s">
        <v>589</v>
      </c>
      <c r="E176" s="27" t="s">
        <v>10583</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4">
      <c r="A178" s="1" t="s">
        <v>594</v>
      </c>
      <c r="E178" s="32" t="s">
        <v>10702</v>
      </c>
    </row>
    <row r="179" ht="92.4">
      <c r="A179" s="1" t="s">
        <v>596</v>
      </c>
      <c r="E179" s="27" t="s">
        <v>6455</v>
      </c>
    </row>
    <row r="180" ht="26.4">
      <c r="A180" s="1" t="s">
        <v>587</v>
      </c>
      <c r="B180" s="1">
        <v>43</v>
      </c>
      <c r="C180" s="26" t="s">
        <v>10703</v>
      </c>
      <c r="D180" t="s">
        <v>589</v>
      </c>
      <c r="E180" s="27" t="s">
        <v>10704</v>
      </c>
      <c r="F180" s="28" t="s">
        <v>621</v>
      </c>
      <c r="G180" s="29">
        <v>4</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4">
      <c r="A182" s="1" t="s">
        <v>594</v>
      </c>
      <c r="E182" s="32" t="s">
        <v>10705</v>
      </c>
    </row>
    <row r="183" ht="79.2">
      <c r="A183" s="1" t="s">
        <v>596</v>
      </c>
      <c r="E183" s="27" t="s">
        <v>10424</v>
      </c>
    </row>
    <row r="184" ht="26.4">
      <c r="A184" s="1" t="s">
        <v>587</v>
      </c>
      <c r="B184" s="1">
        <v>44</v>
      </c>
      <c r="C184" s="26" t="s">
        <v>10422</v>
      </c>
      <c r="D184" t="s">
        <v>589</v>
      </c>
      <c r="E184" s="27" t="s">
        <v>10423</v>
      </c>
      <c r="F184" s="28" t="s">
        <v>621</v>
      </c>
      <c r="G184" s="29">
        <v>21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4">
      <c r="A186" s="1" t="s">
        <v>594</v>
      </c>
      <c r="E186" s="32" t="s">
        <v>10706</v>
      </c>
    </row>
    <row r="187" ht="79.2">
      <c r="A187" s="1" t="s">
        <v>596</v>
      </c>
      <c r="E187" s="27" t="s">
        <v>10424</v>
      </c>
    </row>
    <row r="188" ht="26.4">
      <c r="A188" s="1" t="s">
        <v>587</v>
      </c>
      <c r="B188" s="1">
        <v>45</v>
      </c>
      <c r="C188" s="26" t="s">
        <v>10586</v>
      </c>
      <c r="D188" t="s">
        <v>589</v>
      </c>
      <c r="E188" s="27" t="s">
        <v>10587</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4">
      <c r="A190" s="1" t="s">
        <v>594</v>
      </c>
      <c r="E190" s="32" t="s">
        <v>10705</v>
      </c>
    </row>
    <row r="191" ht="92.4">
      <c r="A191" s="1" t="s">
        <v>596</v>
      </c>
      <c r="E191" s="27" t="s">
        <v>6455</v>
      </c>
    </row>
    <row r="192" ht="26.4">
      <c r="A192" s="1" t="s">
        <v>587</v>
      </c>
      <c r="B192" s="1">
        <v>46</v>
      </c>
      <c r="C192" s="26" t="s">
        <v>10425</v>
      </c>
      <c r="D192" t="s">
        <v>589</v>
      </c>
      <c r="E192" s="27" t="s">
        <v>10426</v>
      </c>
      <c r="F192" s="28" t="s">
        <v>621</v>
      </c>
      <c r="G192" s="29">
        <v>1</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4">
      <c r="A194" s="1" t="s">
        <v>594</v>
      </c>
      <c r="E194" s="32" t="s">
        <v>10707</v>
      </c>
    </row>
    <row r="195" ht="105.6">
      <c r="A195" s="1" t="s">
        <v>596</v>
      </c>
      <c r="E195" s="27" t="s">
        <v>10302</v>
      </c>
    </row>
    <row r="196" ht="26.4">
      <c r="A196" s="1" t="s">
        <v>587</v>
      </c>
      <c r="B196" s="1">
        <v>47</v>
      </c>
      <c r="C196" s="26" t="s">
        <v>10428</v>
      </c>
      <c r="D196" t="s">
        <v>589</v>
      </c>
      <c r="E196" s="27" t="s">
        <v>10429</v>
      </c>
      <c r="F196" s="28" t="s">
        <v>621</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4">
      <c r="A198" s="1" t="s">
        <v>594</v>
      </c>
      <c r="E198" s="32" t="s">
        <v>10332</v>
      </c>
    </row>
    <row r="199" ht="105.6">
      <c r="A199" s="1" t="s">
        <v>596</v>
      </c>
      <c r="E199" s="27" t="s">
        <v>10305</v>
      </c>
    </row>
    <row r="200" ht="26.4">
      <c r="A200" s="1" t="s">
        <v>587</v>
      </c>
      <c r="B200" s="1">
        <v>48</v>
      </c>
      <c r="C200" s="26" t="s">
        <v>10430</v>
      </c>
      <c r="D200" t="s">
        <v>589</v>
      </c>
      <c r="E200" s="27" t="s">
        <v>10431</v>
      </c>
      <c r="F200" s="28" t="s">
        <v>621</v>
      </c>
      <c r="G200" s="29">
        <v>1</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4">
      <c r="A202" s="1" t="s">
        <v>594</v>
      </c>
      <c r="E202" s="32" t="s">
        <v>10332</v>
      </c>
    </row>
    <row r="203" ht="92.4">
      <c r="A203" s="1" t="s">
        <v>596</v>
      </c>
      <c r="E203" s="27" t="s">
        <v>6458</v>
      </c>
    </row>
    <row r="204" ht="26.4">
      <c r="A204" s="1" t="s">
        <v>587</v>
      </c>
      <c r="B204" s="1">
        <v>49</v>
      </c>
      <c r="C204" s="26" t="s">
        <v>10432</v>
      </c>
      <c r="D204" t="s">
        <v>589</v>
      </c>
      <c r="E204" s="27" t="s">
        <v>10433</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4">
      <c r="A206" s="1" t="s">
        <v>594</v>
      </c>
      <c r="E206" s="32" t="s">
        <v>10332</v>
      </c>
    </row>
    <row r="207" ht="92.4">
      <c r="A207" s="1" t="s">
        <v>596</v>
      </c>
      <c r="E207" s="27" t="s">
        <v>6458</v>
      </c>
    </row>
    <row r="208" ht="26.4">
      <c r="A208" s="1" t="s">
        <v>587</v>
      </c>
      <c r="B208" s="1">
        <v>50</v>
      </c>
      <c r="C208" s="26" t="s">
        <v>10513</v>
      </c>
      <c r="D208" t="s">
        <v>589</v>
      </c>
      <c r="E208" s="27" t="s">
        <v>10514</v>
      </c>
      <c r="F208" s="28" t="s">
        <v>621</v>
      </c>
      <c r="G208" s="29">
        <v>6</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26.4">
      <c r="A210" s="1" t="s">
        <v>594</v>
      </c>
      <c r="E210" s="32" t="s">
        <v>10708</v>
      </c>
    </row>
    <row r="211" ht="118.8">
      <c r="A211" s="1" t="s">
        <v>596</v>
      </c>
      <c r="E211" s="27" t="s">
        <v>10436</v>
      </c>
    </row>
    <row r="212" ht="26.4">
      <c r="A212" s="1" t="s">
        <v>587</v>
      </c>
      <c r="B212" s="1">
        <v>51</v>
      </c>
      <c r="C212" s="26" t="s">
        <v>10515</v>
      </c>
      <c r="D212" t="s">
        <v>589</v>
      </c>
      <c r="E212" s="27" t="s">
        <v>10516</v>
      </c>
      <c r="F212" s="28" t="s">
        <v>621</v>
      </c>
      <c r="G212" s="29">
        <v>6</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26.4">
      <c r="A214" s="1" t="s">
        <v>594</v>
      </c>
      <c r="E214" s="32" t="s">
        <v>10708</v>
      </c>
    </row>
    <row r="215" ht="118.8">
      <c r="A215" s="1" t="s">
        <v>596</v>
      </c>
      <c r="E215" s="27" t="s">
        <v>10436</v>
      </c>
    </row>
    <row r="216" ht="26.4">
      <c r="A216" s="1" t="s">
        <v>587</v>
      </c>
      <c r="B216" s="1">
        <v>52</v>
      </c>
      <c r="C216" s="26" t="s">
        <v>10437</v>
      </c>
      <c r="D216" t="s">
        <v>589</v>
      </c>
      <c r="E216" s="27" t="s">
        <v>10438</v>
      </c>
      <c r="F216" s="28" t="s">
        <v>621</v>
      </c>
      <c r="G216" s="29">
        <v>6</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26.4">
      <c r="A218" s="1" t="s">
        <v>594</v>
      </c>
      <c r="E218" s="32" t="s">
        <v>10708</v>
      </c>
    </row>
    <row r="219" ht="118.8">
      <c r="A219" s="1" t="s">
        <v>596</v>
      </c>
      <c r="E219" s="27" t="s">
        <v>10436</v>
      </c>
    </row>
    <row r="220" ht="26.4">
      <c r="A220" s="1" t="s">
        <v>587</v>
      </c>
      <c r="B220" s="1">
        <v>53</v>
      </c>
      <c r="C220" s="26" t="s">
        <v>10517</v>
      </c>
      <c r="D220" t="s">
        <v>589</v>
      </c>
      <c r="E220" s="27" t="s">
        <v>10518</v>
      </c>
      <c r="F220" s="28" t="s">
        <v>621</v>
      </c>
      <c r="G220" s="29">
        <v>1</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26.4">
      <c r="A222" s="1" t="s">
        <v>594</v>
      </c>
      <c r="E222" s="32" t="s">
        <v>10692</v>
      </c>
    </row>
    <row r="223" ht="118.8">
      <c r="A223" s="1" t="s">
        <v>596</v>
      </c>
      <c r="E223" s="27" t="s">
        <v>10436</v>
      </c>
    </row>
    <row r="224" ht="26.4">
      <c r="A224" s="1" t="s">
        <v>587</v>
      </c>
      <c r="B224" s="1">
        <v>54</v>
      </c>
      <c r="C224" s="26" t="s">
        <v>638</v>
      </c>
      <c r="D224" t="s">
        <v>589</v>
      </c>
      <c r="E224" s="27" t="s">
        <v>639</v>
      </c>
      <c r="F224" s="28" t="s">
        <v>621</v>
      </c>
      <c r="G224" s="29">
        <v>1</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26.4">
      <c r="A226" s="1" t="s">
        <v>594</v>
      </c>
      <c r="E226" s="32" t="s">
        <v>10709</v>
      </c>
    </row>
    <row r="227" ht="132">
      <c r="A227" s="1" t="s">
        <v>596</v>
      </c>
      <c r="E227" s="27" t="s">
        <v>641</v>
      </c>
    </row>
    <row r="228" ht="26.4">
      <c r="A228" s="1" t="s">
        <v>587</v>
      </c>
      <c r="B228" s="1">
        <v>55</v>
      </c>
      <c r="C228" s="26" t="s">
        <v>3167</v>
      </c>
      <c r="D228" t="s">
        <v>589</v>
      </c>
      <c r="E228" s="27" t="s">
        <v>3168</v>
      </c>
      <c r="F228" s="28" t="s">
        <v>621</v>
      </c>
      <c r="G228" s="29">
        <v>2</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26.4">
      <c r="A230" s="1" t="s">
        <v>594</v>
      </c>
      <c r="E230" s="32" t="s">
        <v>6463</v>
      </c>
    </row>
    <row r="231" ht="92.4">
      <c r="A231" s="1" t="s">
        <v>596</v>
      </c>
      <c r="E231" s="27" t="s">
        <v>3170</v>
      </c>
    </row>
    <row r="232" ht="26.4">
      <c r="A232" s="1" t="s">
        <v>587</v>
      </c>
      <c r="B232" s="1">
        <v>56</v>
      </c>
      <c r="C232" s="26" t="s">
        <v>1545</v>
      </c>
      <c r="D232" t="s">
        <v>589</v>
      </c>
      <c r="E232" s="27" t="s">
        <v>1546</v>
      </c>
      <c r="F232" s="28" t="s">
        <v>621</v>
      </c>
      <c r="G232" s="29">
        <v>1</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ht="26.4">
      <c r="A234" s="1" t="s">
        <v>594</v>
      </c>
      <c r="E234" s="32" t="s">
        <v>6464</v>
      </c>
    </row>
    <row r="235" ht="105.6">
      <c r="A235" s="1" t="s">
        <v>596</v>
      </c>
      <c r="E235" s="27" t="s">
        <v>1548</v>
      </c>
    </row>
    <row r="236" ht="39.6">
      <c r="A236" s="1" t="s">
        <v>587</v>
      </c>
      <c r="B236" s="1">
        <v>57</v>
      </c>
      <c r="C236" s="26" t="s">
        <v>1549</v>
      </c>
      <c r="D236" t="s">
        <v>589</v>
      </c>
      <c r="E236" s="27" t="s">
        <v>1550</v>
      </c>
      <c r="F236" s="28" t="s">
        <v>621</v>
      </c>
      <c r="G236" s="29">
        <v>8</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ht="26.4">
      <c r="A238" s="1" t="s">
        <v>594</v>
      </c>
      <c r="E238" s="32" t="s">
        <v>6471</v>
      </c>
    </row>
    <row r="239" ht="105.6">
      <c r="A239" s="1" t="s">
        <v>596</v>
      </c>
      <c r="E239" s="27" t="s">
        <v>1548</v>
      </c>
    </row>
    <row r="240" ht="26.4">
      <c r="A240" s="1" t="s">
        <v>587</v>
      </c>
      <c r="B240" s="1">
        <v>58</v>
      </c>
      <c r="C240" s="26" t="s">
        <v>1552</v>
      </c>
      <c r="D240" t="s">
        <v>589</v>
      </c>
      <c r="E240" s="27" t="s">
        <v>1553</v>
      </c>
      <c r="F240" s="28" t="s">
        <v>621</v>
      </c>
      <c r="G240" s="29">
        <v>1</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ht="26.4">
      <c r="A242" s="1" t="s">
        <v>594</v>
      </c>
      <c r="E242" s="32" t="s">
        <v>6464</v>
      </c>
    </row>
    <row r="243" ht="92.4">
      <c r="A243" s="1" t="s">
        <v>596</v>
      </c>
      <c r="E243" s="27" t="s">
        <v>1555</v>
      </c>
    </row>
    <row r="244" ht="26.4">
      <c r="A244" s="1" t="s">
        <v>587</v>
      </c>
      <c r="B244" s="1">
        <v>59</v>
      </c>
      <c r="C244" s="26" t="s">
        <v>3186</v>
      </c>
      <c r="D244" t="s">
        <v>589</v>
      </c>
      <c r="E244" s="27" t="s">
        <v>3187</v>
      </c>
      <c r="F244" s="28" t="s">
        <v>621</v>
      </c>
      <c r="G244" s="29">
        <v>1</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ht="26.4">
      <c r="A246" s="1" t="s">
        <v>594</v>
      </c>
      <c r="E246" s="32" t="s">
        <v>6464</v>
      </c>
    </row>
    <row r="247" ht="92.4">
      <c r="A247" s="1" t="s">
        <v>596</v>
      </c>
      <c r="E247" s="27" t="s">
        <v>3188</v>
      </c>
    </row>
    <row r="248" ht="26.4">
      <c r="A248" s="1" t="s">
        <v>587</v>
      </c>
      <c r="B248" s="1">
        <v>60</v>
      </c>
      <c r="C248" s="26" t="s">
        <v>10442</v>
      </c>
      <c r="D248" t="s">
        <v>589</v>
      </c>
      <c r="E248" s="27" t="s">
        <v>10443</v>
      </c>
      <c r="F248" s="28" t="s">
        <v>621</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ht="26.4">
      <c r="A250" s="1" t="s">
        <v>594</v>
      </c>
      <c r="E250" s="32" t="s">
        <v>10680</v>
      </c>
    </row>
    <row r="251" ht="79.2">
      <c r="A251" s="1" t="s">
        <v>596</v>
      </c>
      <c r="E251" s="27" t="s">
        <v>3201</v>
      </c>
    </row>
    <row r="252" ht="26.4">
      <c r="A252" s="1" t="s">
        <v>587</v>
      </c>
      <c r="B252" s="1">
        <v>61</v>
      </c>
      <c r="C252" s="26" t="s">
        <v>3189</v>
      </c>
      <c r="D252" t="s">
        <v>589</v>
      </c>
      <c r="E252" s="27" t="s">
        <v>3190</v>
      </c>
      <c r="F252" s="28" t="s">
        <v>621</v>
      </c>
      <c r="G252" s="29">
        <v>10</v>
      </c>
      <c r="H252" s="28">
        <v>0</v>
      </c>
      <c r="I252" s="30">
        <f>ROUND(G252*H252,P4)</f>
        <v>0</v>
      </c>
      <c r="L252" s="30">
        <v>0</v>
      </c>
      <c r="M252" s="24">
        <f>ROUND(G252*L252,P4)</f>
        <v>0</v>
      </c>
      <c r="N252" s="25" t="s">
        <v>592</v>
      </c>
      <c r="O252" s="31">
        <f>M252*AA252</f>
        <v>0</v>
      </c>
      <c r="P252" s="1">
        <v>3</v>
      </c>
      <c r="AA252" s="1">
        <f>IF(P252=1,$O$3,IF(P252=2,$O$4,$O$5))</f>
        <v>0</v>
      </c>
    </row>
    <row r="253">
      <c r="A253" s="1" t="s">
        <v>593</v>
      </c>
      <c r="E253" s="27" t="s">
        <v>589</v>
      </c>
    </row>
    <row r="254" ht="26.4">
      <c r="A254" s="1" t="s">
        <v>594</v>
      </c>
      <c r="E254" s="32" t="s">
        <v>10710</v>
      </c>
    </row>
    <row r="255" ht="79.2">
      <c r="A255" s="1" t="s">
        <v>596</v>
      </c>
      <c r="E255" s="27" t="s">
        <v>3192</v>
      </c>
    </row>
    <row r="256" ht="26.4">
      <c r="A256" s="1" t="s">
        <v>587</v>
      </c>
      <c r="B256" s="1">
        <v>62</v>
      </c>
      <c r="C256" s="26" t="s">
        <v>3195</v>
      </c>
      <c r="D256" t="s">
        <v>589</v>
      </c>
      <c r="E256" s="27" t="s">
        <v>3196</v>
      </c>
      <c r="F256" s="28" t="s">
        <v>621</v>
      </c>
      <c r="G256" s="29">
        <v>5</v>
      </c>
      <c r="H256" s="28">
        <v>0</v>
      </c>
      <c r="I256" s="30">
        <f>ROUND(G256*H256,P4)</f>
        <v>0</v>
      </c>
      <c r="L256" s="30">
        <v>0</v>
      </c>
      <c r="M256" s="24">
        <f>ROUND(G256*L256,P4)</f>
        <v>0</v>
      </c>
      <c r="N256" s="25" t="s">
        <v>592</v>
      </c>
      <c r="O256" s="31">
        <f>M256*AA256</f>
        <v>0</v>
      </c>
      <c r="P256" s="1">
        <v>3</v>
      </c>
      <c r="AA256" s="1">
        <f>IF(P256=1,$O$3,IF(P256=2,$O$4,$O$5))</f>
        <v>0</v>
      </c>
    </row>
    <row r="257">
      <c r="A257" s="1" t="s">
        <v>593</v>
      </c>
      <c r="E257" s="27" t="s">
        <v>589</v>
      </c>
    </row>
    <row r="258" ht="26.4">
      <c r="A258" s="1" t="s">
        <v>594</v>
      </c>
      <c r="E258" s="32" t="s">
        <v>6501</v>
      </c>
    </row>
    <row r="259" ht="79.2">
      <c r="A259" s="1" t="s">
        <v>596</v>
      </c>
      <c r="E259" s="27" t="s">
        <v>3192</v>
      </c>
    </row>
    <row r="260" ht="26.4">
      <c r="A260" s="1" t="s">
        <v>587</v>
      </c>
      <c r="B260" s="1">
        <v>63</v>
      </c>
      <c r="C260" s="26" t="s">
        <v>6468</v>
      </c>
      <c r="D260" t="s">
        <v>589</v>
      </c>
      <c r="E260" s="27" t="s">
        <v>6469</v>
      </c>
      <c r="F260" s="28" t="s">
        <v>621</v>
      </c>
      <c r="G260" s="29">
        <v>1</v>
      </c>
      <c r="H260" s="28">
        <v>0</v>
      </c>
      <c r="I260" s="30">
        <f>ROUND(G260*H260,P4)</f>
        <v>0</v>
      </c>
      <c r="L260" s="30">
        <v>0</v>
      </c>
      <c r="M260" s="24">
        <f>ROUND(G260*L260,P4)</f>
        <v>0</v>
      </c>
      <c r="N260" s="25" t="s">
        <v>592</v>
      </c>
      <c r="O260" s="31">
        <f>M260*AA260</f>
        <v>0</v>
      </c>
      <c r="P260" s="1">
        <v>3</v>
      </c>
      <c r="AA260" s="1">
        <f>IF(P260=1,$O$3,IF(P260=2,$O$4,$O$5))</f>
        <v>0</v>
      </c>
    </row>
    <row r="261">
      <c r="A261" s="1" t="s">
        <v>593</v>
      </c>
      <c r="E261" s="27" t="s">
        <v>589</v>
      </c>
    </row>
    <row r="262" ht="26.4">
      <c r="A262" s="1" t="s">
        <v>594</v>
      </c>
      <c r="E262" s="32" t="s">
        <v>6464</v>
      </c>
    </row>
    <row r="263" ht="79.2">
      <c r="A263" s="1" t="s">
        <v>596</v>
      </c>
      <c r="E263" s="27" t="s">
        <v>3201</v>
      </c>
    </row>
    <row r="264" ht="26.4">
      <c r="A264" s="1" t="s">
        <v>587</v>
      </c>
      <c r="B264" s="1">
        <v>64</v>
      </c>
      <c r="C264" s="26" t="s">
        <v>2940</v>
      </c>
      <c r="D264" t="s">
        <v>589</v>
      </c>
      <c r="E264" s="27" t="s">
        <v>2941</v>
      </c>
      <c r="F264" s="28" t="s">
        <v>835</v>
      </c>
      <c r="G264" s="29">
        <v>72</v>
      </c>
      <c r="H264" s="28">
        <v>0</v>
      </c>
      <c r="I264" s="30">
        <f>ROUND(G264*H264,P4)</f>
        <v>0</v>
      </c>
      <c r="L264" s="30">
        <v>0</v>
      </c>
      <c r="M264" s="24">
        <f>ROUND(G264*L264,P4)</f>
        <v>0</v>
      </c>
      <c r="N264" s="25" t="s">
        <v>592</v>
      </c>
      <c r="O264" s="31">
        <f>M264*AA264</f>
        <v>0</v>
      </c>
      <c r="P264" s="1">
        <v>3</v>
      </c>
      <c r="AA264" s="1">
        <f>IF(P264=1,$O$3,IF(P264=2,$O$4,$O$5))</f>
        <v>0</v>
      </c>
    </row>
    <row r="265">
      <c r="A265" s="1" t="s">
        <v>593</v>
      </c>
      <c r="E265" s="27" t="s">
        <v>589</v>
      </c>
    </row>
    <row r="266" ht="26.4">
      <c r="A266" s="1" t="s">
        <v>594</v>
      </c>
      <c r="E266" s="32" t="s">
        <v>10711</v>
      </c>
    </row>
    <row r="267" ht="92.4">
      <c r="A267" s="1" t="s">
        <v>596</v>
      </c>
      <c r="E267" s="27" t="s">
        <v>2943</v>
      </c>
    </row>
    <row r="268" ht="26.4">
      <c r="A268" s="1" t="s">
        <v>587</v>
      </c>
      <c r="B268" s="1">
        <v>65</v>
      </c>
      <c r="C268" s="26" t="s">
        <v>10712</v>
      </c>
      <c r="D268" t="s">
        <v>589</v>
      </c>
      <c r="E268" s="27" t="s">
        <v>10713</v>
      </c>
      <c r="F268" s="28" t="s">
        <v>835</v>
      </c>
      <c r="G268" s="29">
        <v>8</v>
      </c>
      <c r="H268" s="28">
        <v>0</v>
      </c>
      <c r="I268" s="30">
        <f>ROUND(G268*H268,P4)</f>
        <v>0</v>
      </c>
      <c r="L268" s="30">
        <v>0</v>
      </c>
      <c r="M268" s="24">
        <f>ROUND(G268*L268,P4)</f>
        <v>0</v>
      </c>
      <c r="N268" s="25" t="s">
        <v>592</v>
      </c>
      <c r="O268" s="31">
        <f>M268*AA268</f>
        <v>0</v>
      </c>
      <c r="P268" s="1">
        <v>3</v>
      </c>
      <c r="AA268" s="1">
        <f>IF(P268=1,$O$3,IF(P268=2,$O$4,$O$5))</f>
        <v>0</v>
      </c>
    </row>
    <row r="269">
      <c r="A269" s="1" t="s">
        <v>593</v>
      </c>
      <c r="E269" s="27" t="s">
        <v>589</v>
      </c>
    </row>
    <row r="270" ht="26.4">
      <c r="A270" s="1" t="s">
        <v>594</v>
      </c>
      <c r="E270" s="32" t="s">
        <v>6471</v>
      </c>
    </row>
    <row r="271" ht="105.6">
      <c r="A271" s="1" t="s">
        <v>596</v>
      </c>
      <c r="E271" s="27" t="s">
        <v>10714</v>
      </c>
    </row>
    <row r="272" ht="26.4">
      <c r="A272" s="1" t="s">
        <v>587</v>
      </c>
      <c r="B272" s="1">
        <v>66</v>
      </c>
      <c r="C272" s="26" t="s">
        <v>1556</v>
      </c>
      <c r="D272" t="s">
        <v>589</v>
      </c>
      <c r="E272" s="27" t="s">
        <v>1557</v>
      </c>
      <c r="F272" s="28" t="s">
        <v>835</v>
      </c>
      <c r="G272" s="29">
        <v>24</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ht="26.4">
      <c r="A274" s="1" t="s">
        <v>594</v>
      </c>
      <c r="E274" s="32" t="s">
        <v>6470</v>
      </c>
    </row>
    <row r="275" ht="92.4">
      <c r="A275" s="1" t="s">
        <v>596</v>
      </c>
      <c r="E275" s="27" t="s">
        <v>1559</v>
      </c>
    </row>
    <row r="276" ht="26.4">
      <c r="A276" s="1" t="s">
        <v>587</v>
      </c>
      <c r="B276" s="1">
        <v>67</v>
      </c>
      <c r="C276" s="26" t="s">
        <v>1560</v>
      </c>
      <c r="D276" t="s">
        <v>589</v>
      </c>
      <c r="E276" s="27" t="s">
        <v>1561</v>
      </c>
      <c r="F276" s="28" t="s">
        <v>835</v>
      </c>
      <c r="G276" s="29">
        <v>8</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ht="26.4">
      <c r="A278" s="1" t="s">
        <v>594</v>
      </c>
      <c r="E278" s="32" t="s">
        <v>6471</v>
      </c>
    </row>
    <row r="279" ht="92.4">
      <c r="A279" s="1" t="s">
        <v>596</v>
      </c>
      <c r="E279" s="27" t="s">
        <v>1563</v>
      </c>
    </row>
    <row r="280" ht="26.4">
      <c r="A280" s="1" t="s">
        <v>587</v>
      </c>
      <c r="B280" s="1">
        <v>68</v>
      </c>
      <c r="C280" s="26" t="s">
        <v>1564</v>
      </c>
      <c r="D280" t="s">
        <v>589</v>
      </c>
      <c r="E280" s="27" t="s">
        <v>1565</v>
      </c>
      <c r="F280" s="28" t="s">
        <v>835</v>
      </c>
      <c r="G280" s="29">
        <v>16</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ht="26.4">
      <c r="A282" s="1" t="s">
        <v>594</v>
      </c>
      <c r="E282" s="32" t="s">
        <v>6467</v>
      </c>
    </row>
    <row r="283" ht="92.4">
      <c r="A283" s="1" t="s">
        <v>596</v>
      </c>
      <c r="E283" s="27" t="s">
        <v>1566</v>
      </c>
    </row>
    <row r="284" ht="26.4">
      <c r="A284" s="1" t="s">
        <v>587</v>
      </c>
      <c r="B284" s="1">
        <v>69</v>
      </c>
      <c r="C284" s="26" t="s">
        <v>6472</v>
      </c>
      <c r="D284" t="s">
        <v>589</v>
      </c>
      <c r="E284" s="27" t="s">
        <v>6473</v>
      </c>
      <c r="F284" s="28" t="s">
        <v>835</v>
      </c>
      <c r="G284" s="29">
        <v>8</v>
      </c>
      <c r="H284" s="28">
        <v>0</v>
      </c>
      <c r="I284" s="30">
        <f>ROUND(G284*H284,P4)</f>
        <v>0</v>
      </c>
      <c r="L284" s="30">
        <v>0</v>
      </c>
      <c r="M284" s="24">
        <f>ROUND(G284*L284,P4)</f>
        <v>0</v>
      </c>
      <c r="N284" s="25" t="s">
        <v>592</v>
      </c>
      <c r="O284" s="31">
        <f>M284*AA284</f>
        <v>0</v>
      </c>
      <c r="P284" s="1">
        <v>3</v>
      </c>
      <c r="AA284" s="1">
        <f>IF(P284=1,$O$3,IF(P284=2,$O$4,$O$5))</f>
        <v>0</v>
      </c>
    </row>
    <row r="285">
      <c r="A285" s="1" t="s">
        <v>593</v>
      </c>
      <c r="E285" s="27" t="s">
        <v>589</v>
      </c>
    </row>
    <row r="286" ht="26.4">
      <c r="A286" s="1" t="s">
        <v>594</v>
      </c>
      <c r="E286" s="32" t="s">
        <v>6471</v>
      </c>
    </row>
    <row r="287" ht="92.4">
      <c r="A287" s="1" t="s">
        <v>596</v>
      </c>
      <c r="E287" s="27" t="s">
        <v>6474</v>
      </c>
    </row>
    <row r="288">
      <c r="A288" s="1" t="s">
        <v>584</v>
      </c>
      <c r="C288" s="22" t="s">
        <v>2018</v>
      </c>
      <c r="E288" s="23" t="s">
        <v>3249</v>
      </c>
      <c r="L288" s="24">
        <f>SUMIFS(L289:L292,A289:A292,"P")</f>
        <v>0</v>
      </c>
      <c r="M288" s="24">
        <f>SUMIFS(M289:M292,A289:A292,"P")</f>
        <v>0</v>
      </c>
      <c r="N288" s="25"/>
    </row>
    <row r="289" ht="26.4">
      <c r="A289" s="1" t="s">
        <v>587</v>
      </c>
      <c r="B289" s="1">
        <v>70</v>
      </c>
      <c r="C289" s="26" t="s">
        <v>3664</v>
      </c>
      <c r="D289" t="s">
        <v>589</v>
      </c>
      <c r="E289" s="27" t="s">
        <v>3665</v>
      </c>
      <c r="F289" s="28" t="s">
        <v>591</v>
      </c>
      <c r="G289" s="29">
        <v>10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4">
      <c r="A291" s="1" t="s">
        <v>594</v>
      </c>
      <c r="E291" s="32" t="s">
        <v>10670</v>
      </c>
    </row>
    <row r="292" ht="145.2">
      <c r="A292" s="1" t="s">
        <v>596</v>
      </c>
      <c r="E292" s="27" t="s">
        <v>3668</v>
      </c>
    </row>
    <row r="293">
      <c r="A293" s="1" t="s">
        <v>584</v>
      </c>
      <c r="C293" s="22" t="s">
        <v>690</v>
      </c>
      <c r="E293" s="23" t="s">
        <v>691</v>
      </c>
      <c r="L293" s="24">
        <f>SUMIFS(L294:L313,A294:A313,"P")</f>
        <v>0</v>
      </c>
      <c r="M293" s="24">
        <f>SUMIFS(M294:M313,A294:A313,"P")</f>
        <v>0</v>
      </c>
      <c r="N293" s="25"/>
    </row>
    <row r="294" ht="39.6">
      <c r="A294" s="1" t="s">
        <v>587</v>
      </c>
      <c r="B294" s="1">
        <v>71</v>
      </c>
      <c r="C294" s="26" t="s">
        <v>692</v>
      </c>
      <c r="D294" t="s">
        <v>693</v>
      </c>
      <c r="E294" s="27" t="s">
        <v>694</v>
      </c>
      <c r="F294" s="28" t="s">
        <v>695</v>
      </c>
      <c r="G294" s="29">
        <v>55</v>
      </c>
      <c r="H294" s="28">
        <v>0</v>
      </c>
      <c r="I294" s="30">
        <f>ROUND(G294*H294,P4)</f>
        <v>0</v>
      </c>
      <c r="L294" s="30">
        <v>0</v>
      </c>
      <c r="M294" s="24">
        <f>ROUND(G294*L294,P4)</f>
        <v>0</v>
      </c>
      <c r="N294" s="25" t="s">
        <v>589</v>
      </c>
      <c r="O294" s="31">
        <f>M294*AA294</f>
        <v>0</v>
      </c>
      <c r="P294" s="1">
        <v>3</v>
      </c>
      <c r="AA294" s="1">
        <f>IF(P294=1,$O$3,IF(P294=2,$O$4,$O$5))</f>
        <v>0</v>
      </c>
    </row>
    <row r="295" ht="39.6">
      <c r="A295" s="1" t="s">
        <v>593</v>
      </c>
      <c r="E295" s="27" t="s">
        <v>696</v>
      </c>
    </row>
    <row r="296" ht="26.4">
      <c r="A296" s="1" t="s">
        <v>594</v>
      </c>
      <c r="E296" s="32" t="s">
        <v>10715</v>
      </c>
    </row>
    <row r="297" ht="158.4">
      <c r="A297" s="1" t="s">
        <v>596</v>
      </c>
      <c r="E297" s="27" t="s">
        <v>698</v>
      </c>
    </row>
    <row r="298" ht="39.6">
      <c r="A298" s="1" t="s">
        <v>587</v>
      </c>
      <c r="B298" s="1">
        <v>72</v>
      </c>
      <c r="C298" s="26" t="s">
        <v>699</v>
      </c>
      <c r="D298" t="s">
        <v>700</v>
      </c>
      <c r="E298" s="27" t="s">
        <v>701</v>
      </c>
      <c r="F298" s="28" t="s">
        <v>695</v>
      </c>
      <c r="G298" s="29">
        <v>25</v>
      </c>
      <c r="H298" s="28">
        <v>0</v>
      </c>
      <c r="I298" s="30">
        <f>ROUND(G298*H298,P4)</f>
        <v>0</v>
      </c>
      <c r="L298" s="30">
        <v>0</v>
      </c>
      <c r="M298" s="24">
        <f>ROUND(G298*L298,P4)</f>
        <v>0</v>
      </c>
      <c r="N298" s="25" t="s">
        <v>589</v>
      </c>
      <c r="O298" s="31">
        <f>M298*AA298</f>
        <v>0</v>
      </c>
      <c r="P298" s="1">
        <v>3</v>
      </c>
      <c r="AA298" s="1">
        <f>IF(P298=1,$O$3,IF(P298=2,$O$4,$O$5))</f>
        <v>0</v>
      </c>
    </row>
    <row r="299" ht="39.6">
      <c r="A299" s="1" t="s">
        <v>593</v>
      </c>
      <c r="E299" s="27" t="s">
        <v>702</v>
      </c>
    </row>
    <row r="300" ht="26.4">
      <c r="A300" s="1" t="s">
        <v>594</v>
      </c>
      <c r="E300" s="32" t="s">
        <v>10716</v>
      </c>
    </row>
    <row r="301" ht="158.4">
      <c r="A301" s="1" t="s">
        <v>596</v>
      </c>
      <c r="E301" s="27" t="s">
        <v>698</v>
      </c>
    </row>
    <row r="302" ht="26.4">
      <c r="A302" s="1" t="s">
        <v>587</v>
      </c>
      <c r="B302" s="1">
        <v>73</v>
      </c>
      <c r="C302" s="26" t="s">
        <v>1458</v>
      </c>
      <c r="D302" t="s">
        <v>1459</v>
      </c>
      <c r="E302" s="27" t="s">
        <v>1460</v>
      </c>
      <c r="F302" s="28" t="s">
        <v>695</v>
      </c>
      <c r="G302" s="29">
        <v>0.20000000000000001</v>
      </c>
      <c r="H302" s="28">
        <v>0</v>
      </c>
      <c r="I302" s="30">
        <f>ROUND(G302*H302,P4)</f>
        <v>0</v>
      </c>
      <c r="L302" s="30">
        <v>0</v>
      </c>
      <c r="M302" s="24">
        <f>ROUND(G302*L302,P4)</f>
        <v>0</v>
      </c>
      <c r="N302" s="25" t="s">
        <v>589</v>
      </c>
      <c r="O302" s="31">
        <f>M302*AA302</f>
        <v>0</v>
      </c>
      <c r="P302" s="1">
        <v>3</v>
      </c>
      <c r="AA302" s="1">
        <f>IF(P302=1,$O$3,IF(P302=2,$O$4,$O$5))</f>
        <v>0</v>
      </c>
    </row>
    <row r="303" ht="26.4">
      <c r="A303" s="1" t="s">
        <v>593</v>
      </c>
      <c r="E303" s="27" t="s">
        <v>3689</v>
      </c>
    </row>
    <row r="304" ht="26.4">
      <c r="A304" s="1" t="s">
        <v>594</v>
      </c>
      <c r="E304" s="32" t="s">
        <v>10717</v>
      </c>
    </row>
    <row r="305" ht="158.4">
      <c r="A305" s="1" t="s">
        <v>596</v>
      </c>
      <c r="E305" s="27" t="s">
        <v>698</v>
      </c>
    </row>
    <row r="306" ht="39.6">
      <c r="A306" s="1" t="s">
        <v>587</v>
      </c>
      <c r="B306" s="1">
        <v>74</v>
      </c>
      <c r="C306" s="26" t="s">
        <v>704</v>
      </c>
      <c r="D306" t="s">
        <v>705</v>
      </c>
      <c r="E306" s="27" t="s">
        <v>706</v>
      </c>
      <c r="F306" s="28" t="s">
        <v>695</v>
      </c>
      <c r="G306" s="29">
        <v>0.5</v>
      </c>
      <c r="H306" s="28">
        <v>0</v>
      </c>
      <c r="I306" s="30">
        <f>ROUND(G306*H306,P4)</f>
        <v>0</v>
      </c>
      <c r="L306" s="30">
        <v>0</v>
      </c>
      <c r="M306" s="24">
        <f>ROUND(G306*L306,P4)</f>
        <v>0</v>
      </c>
      <c r="N306" s="25" t="s">
        <v>589</v>
      </c>
      <c r="O306" s="31">
        <f>M306*AA306</f>
        <v>0</v>
      </c>
      <c r="P306" s="1">
        <v>3</v>
      </c>
      <c r="AA306" s="1">
        <f>IF(P306=1,$O$3,IF(P306=2,$O$4,$O$5))</f>
        <v>0</v>
      </c>
    </row>
    <row r="307" ht="39.6">
      <c r="A307" s="1" t="s">
        <v>593</v>
      </c>
      <c r="E307" s="27" t="s">
        <v>707</v>
      </c>
    </row>
    <row r="308" ht="26.4">
      <c r="A308" s="1" t="s">
        <v>594</v>
      </c>
      <c r="E308" s="32" t="s">
        <v>10718</v>
      </c>
    </row>
    <row r="309" ht="158.4">
      <c r="A309" s="1" t="s">
        <v>596</v>
      </c>
      <c r="E309" s="27" t="s">
        <v>698</v>
      </c>
    </row>
    <row r="310" ht="26.4">
      <c r="A310" s="1" t="s">
        <v>587</v>
      </c>
      <c r="B310" s="1">
        <v>75</v>
      </c>
      <c r="C310" s="26" t="s">
        <v>1952</v>
      </c>
      <c r="D310" t="s">
        <v>1953</v>
      </c>
      <c r="E310" s="27" t="s">
        <v>1954</v>
      </c>
      <c r="F310" s="28" t="s">
        <v>695</v>
      </c>
      <c r="G310" s="29">
        <v>0.20000000000000001</v>
      </c>
      <c r="H310" s="28">
        <v>0</v>
      </c>
      <c r="I310" s="30">
        <f>ROUND(G310*H310,P4)</f>
        <v>0</v>
      </c>
      <c r="L310" s="30">
        <v>0</v>
      </c>
      <c r="M310" s="24">
        <f>ROUND(G310*L310,P4)</f>
        <v>0</v>
      </c>
      <c r="N310" s="25" t="s">
        <v>589</v>
      </c>
      <c r="O310" s="31">
        <f>M310*AA310</f>
        <v>0</v>
      </c>
      <c r="P310" s="1">
        <v>3</v>
      </c>
      <c r="AA310" s="1">
        <f>IF(P310=1,$O$3,IF(P310=2,$O$4,$O$5))</f>
        <v>0</v>
      </c>
    </row>
    <row r="311" ht="39.6">
      <c r="A311" s="1" t="s">
        <v>593</v>
      </c>
      <c r="E311" s="27" t="s">
        <v>3706</v>
      </c>
    </row>
    <row r="312" ht="26.4">
      <c r="A312" s="1" t="s">
        <v>594</v>
      </c>
      <c r="E312" s="32" t="s">
        <v>10717</v>
      </c>
    </row>
    <row r="313" ht="158.4">
      <c r="A313" s="1" t="s">
        <v>596</v>
      </c>
      <c r="E31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10719</v>
      </c>
      <c r="E8" s="23" t="s">
        <v>519</v>
      </c>
      <c r="L8" s="24">
        <f>L9+L26+L31+L128</f>
        <v>0</v>
      </c>
      <c r="M8" s="24">
        <f>M9+M26+M31+M128</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217</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10720</v>
      </c>
    </row>
    <row r="13" ht="52.8">
      <c r="A13" s="1" t="s">
        <v>596</v>
      </c>
      <c r="E13" s="27" t="s">
        <v>2992</v>
      </c>
    </row>
    <row r="14" ht="26.4">
      <c r="A14" s="1" t="s">
        <v>587</v>
      </c>
      <c r="B14" s="1">
        <v>2</v>
      </c>
      <c r="C14" s="26" t="s">
        <v>2993</v>
      </c>
      <c r="D14" t="s">
        <v>589</v>
      </c>
      <c r="E14" s="27" t="s">
        <v>2994</v>
      </c>
      <c r="F14" s="28" t="s">
        <v>591</v>
      </c>
      <c r="G14" s="29">
        <v>53</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10721</v>
      </c>
    </row>
    <row r="17" ht="369.6">
      <c r="A17" s="1" t="s">
        <v>596</v>
      </c>
      <c r="E17" s="27" t="s">
        <v>2554</v>
      </c>
    </row>
    <row r="18" ht="26.4">
      <c r="A18" s="1" t="s">
        <v>587</v>
      </c>
      <c r="B18" s="1">
        <v>3</v>
      </c>
      <c r="C18" s="26" t="s">
        <v>609</v>
      </c>
      <c r="D18" t="s">
        <v>589</v>
      </c>
      <c r="E18" s="27" t="s">
        <v>610</v>
      </c>
      <c r="F18" s="28" t="s">
        <v>591</v>
      </c>
      <c r="G18" s="29">
        <v>47</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10722</v>
      </c>
    </row>
    <row r="21" ht="264">
      <c r="A21" s="1" t="s">
        <v>596</v>
      </c>
      <c r="E21" s="27" t="s">
        <v>611</v>
      </c>
    </row>
    <row r="22" ht="26.4">
      <c r="A22" s="1" t="s">
        <v>587</v>
      </c>
      <c r="B22" s="1">
        <v>4</v>
      </c>
      <c r="C22" s="26" t="s">
        <v>2570</v>
      </c>
      <c r="D22" t="s">
        <v>589</v>
      </c>
      <c r="E22" s="27" t="s">
        <v>2571</v>
      </c>
      <c r="F22" s="28" t="s">
        <v>614</v>
      </c>
      <c r="G22" s="29">
        <v>217</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10720</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10723</v>
      </c>
    </row>
    <row r="30" ht="79.2">
      <c r="A30" s="1" t="s">
        <v>596</v>
      </c>
      <c r="E30" s="27" t="s">
        <v>3002</v>
      </c>
    </row>
    <row r="31">
      <c r="A31" s="1" t="s">
        <v>584</v>
      </c>
      <c r="C31" s="22" t="s">
        <v>617</v>
      </c>
      <c r="E31" s="23" t="s">
        <v>3009</v>
      </c>
      <c r="L31" s="24">
        <f>SUMIFS(L32:L127,A32:A127,"P")</f>
        <v>0</v>
      </c>
      <c r="M31" s="24">
        <f>SUMIFS(M32:M127,A32:A127,"P")</f>
        <v>0</v>
      </c>
      <c r="N31" s="25"/>
    </row>
    <row r="32" ht="26.4">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10724</v>
      </c>
    </row>
    <row r="35" ht="79.2">
      <c r="A35" s="1" t="s">
        <v>596</v>
      </c>
      <c r="E35" s="27" t="s">
        <v>623</v>
      </c>
    </row>
    <row r="36" ht="26.4">
      <c r="A36" s="1" t="s">
        <v>587</v>
      </c>
      <c r="B36" s="1">
        <v>7</v>
      </c>
      <c r="C36" s="26" t="s">
        <v>3377</v>
      </c>
      <c r="D36" t="s">
        <v>589</v>
      </c>
      <c r="E36" s="27" t="s">
        <v>3378</v>
      </c>
      <c r="F36" s="28" t="s">
        <v>621</v>
      </c>
      <c r="G36" s="29">
        <v>11</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10725</v>
      </c>
    </row>
    <row r="39" ht="79.2">
      <c r="A39" s="1" t="s">
        <v>596</v>
      </c>
      <c r="E39" s="27" t="s">
        <v>623</v>
      </c>
    </row>
    <row r="40" ht="26.4">
      <c r="A40" s="1" t="s">
        <v>587</v>
      </c>
      <c r="B40" s="1">
        <v>8</v>
      </c>
      <c r="C40" s="26" t="s">
        <v>2130</v>
      </c>
      <c r="D40" t="s">
        <v>589</v>
      </c>
      <c r="E40" s="27" t="s">
        <v>2131</v>
      </c>
      <c r="F40" s="28" t="s">
        <v>607</v>
      </c>
      <c r="G40" s="29">
        <v>217</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10726</v>
      </c>
    </row>
    <row r="43" ht="79.2">
      <c r="A43" s="1" t="s">
        <v>596</v>
      </c>
      <c r="E43" s="27" t="s">
        <v>664</v>
      </c>
    </row>
    <row r="44" ht="26.4">
      <c r="A44" s="1" t="s">
        <v>587</v>
      </c>
      <c r="B44" s="1">
        <v>9</v>
      </c>
      <c r="C44" s="26" t="s">
        <v>627</v>
      </c>
      <c r="D44" t="s">
        <v>589</v>
      </c>
      <c r="E44" s="27" t="s">
        <v>628</v>
      </c>
      <c r="F44" s="28" t="s">
        <v>607</v>
      </c>
      <c r="G44" s="29">
        <v>185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10727</v>
      </c>
    </row>
    <row r="47" ht="92.4">
      <c r="A47" s="1" t="s">
        <v>596</v>
      </c>
      <c r="E47" s="27" t="s">
        <v>630</v>
      </c>
    </row>
    <row r="48" ht="26.4">
      <c r="A48" s="1" t="s">
        <v>587</v>
      </c>
      <c r="B48" s="1">
        <v>10</v>
      </c>
      <c r="C48" s="26" t="s">
        <v>1375</v>
      </c>
      <c r="D48" t="s">
        <v>589</v>
      </c>
      <c r="E48" s="27" t="s">
        <v>1376</v>
      </c>
      <c r="F48" s="28" t="s">
        <v>607</v>
      </c>
      <c r="G48" s="29">
        <v>32</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10728</v>
      </c>
    </row>
    <row r="51" ht="92.4">
      <c r="A51" s="1" t="s">
        <v>596</v>
      </c>
      <c r="E51" s="27" t="s">
        <v>630</v>
      </c>
    </row>
    <row r="52" ht="26.4">
      <c r="A52" s="1" t="s">
        <v>587</v>
      </c>
      <c r="B52" s="1">
        <v>11</v>
      </c>
      <c r="C52" s="26" t="s">
        <v>6420</v>
      </c>
      <c r="D52" t="s">
        <v>589</v>
      </c>
      <c r="E52" s="27" t="s">
        <v>6421</v>
      </c>
      <c r="F52" s="28" t="s">
        <v>607</v>
      </c>
      <c r="G52" s="29">
        <v>5</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10723</v>
      </c>
    </row>
    <row r="55" ht="132">
      <c r="A55" s="1" t="s">
        <v>596</v>
      </c>
      <c r="E55" s="27" t="s">
        <v>1384</v>
      </c>
    </row>
    <row r="56" ht="26.4">
      <c r="A56" s="1" t="s">
        <v>587</v>
      </c>
      <c r="B56" s="1">
        <v>12</v>
      </c>
      <c r="C56" s="26" t="s">
        <v>1385</v>
      </c>
      <c r="D56" t="s">
        <v>589</v>
      </c>
      <c r="E56" s="27" t="s">
        <v>1386</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10729</v>
      </c>
    </row>
    <row r="59" ht="105.6">
      <c r="A59" s="1" t="s">
        <v>596</v>
      </c>
      <c r="E59" s="27" t="s">
        <v>1389</v>
      </c>
    </row>
    <row r="60" ht="26.4">
      <c r="A60" s="1" t="s">
        <v>587</v>
      </c>
      <c r="B60" s="1">
        <v>13</v>
      </c>
      <c r="C60" s="26" t="s">
        <v>3044</v>
      </c>
      <c r="D60" t="s">
        <v>589</v>
      </c>
      <c r="E60" s="27" t="s">
        <v>3045</v>
      </c>
      <c r="F60" s="28" t="s">
        <v>607</v>
      </c>
      <c r="G60" s="29">
        <v>217</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10726</v>
      </c>
    </row>
    <row r="63" ht="92.4">
      <c r="A63" s="1" t="s">
        <v>596</v>
      </c>
      <c r="E63" s="27" t="s">
        <v>3047</v>
      </c>
    </row>
    <row r="64" ht="26.4">
      <c r="A64" s="1" t="s">
        <v>587</v>
      </c>
      <c r="B64" s="1">
        <v>14</v>
      </c>
      <c r="C64" s="26" t="s">
        <v>912</v>
      </c>
      <c r="D64" t="s">
        <v>589</v>
      </c>
      <c r="E64" s="27" t="s">
        <v>913</v>
      </c>
      <c r="F64" s="28" t="s">
        <v>607</v>
      </c>
      <c r="G64" s="29">
        <v>225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10730</v>
      </c>
    </row>
    <row r="67" ht="79.2">
      <c r="A67" s="1" t="s">
        <v>596</v>
      </c>
      <c r="E67" s="27" t="s">
        <v>916</v>
      </c>
    </row>
    <row r="68" ht="26.4">
      <c r="A68" s="1" t="s">
        <v>587</v>
      </c>
      <c r="B68" s="1">
        <v>15</v>
      </c>
      <c r="C68" s="26" t="s">
        <v>3098</v>
      </c>
      <c r="D68" t="s">
        <v>589</v>
      </c>
      <c r="E68" s="27" t="s">
        <v>3099</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10731</v>
      </c>
    </row>
    <row r="71" ht="92.4">
      <c r="A71" s="1" t="s">
        <v>596</v>
      </c>
      <c r="E71" s="27" t="s">
        <v>920</v>
      </c>
    </row>
    <row r="72" ht="26.4">
      <c r="A72" s="1" t="s">
        <v>587</v>
      </c>
      <c r="B72" s="1">
        <v>16</v>
      </c>
      <c r="C72" s="26" t="s">
        <v>3105</v>
      </c>
      <c r="D72" t="s">
        <v>589</v>
      </c>
      <c r="E72" s="27" t="s">
        <v>3106</v>
      </c>
      <c r="F72" s="28" t="s">
        <v>607</v>
      </c>
      <c r="G72" s="29">
        <v>217</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10726</v>
      </c>
    </row>
    <row r="75" ht="79.2">
      <c r="A75" s="1" t="s">
        <v>596</v>
      </c>
      <c r="E75" s="27" t="s">
        <v>3108</v>
      </c>
    </row>
    <row r="76" ht="26.4">
      <c r="A76" s="1" t="s">
        <v>587</v>
      </c>
      <c r="B76" s="1">
        <v>17</v>
      </c>
      <c r="C76" s="26" t="s">
        <v>1531</v>
      </c>
      <c r="D76" t="s">
        <v>589</v>
      </c>
      <c r="E76" s="27" t="s">
        <v>1532</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10731</v>
      </c>
    </row>
    <row r="79" ht="92.4">
      <c r="A79" s="1" t="s">
        <v>596</v>
      </c>
      <c r="E79" s="27" t="s">
        <v>1534</v>
      </c>
    </row>
    <row r="80" ht="26.4">
      <c r="A80" s="1" t="s">
        <v>587</v>
      </c>
      <c r="B80" s="1">
        <v>18</v>
      </c>
      <c r="C80" s="26" t="s">
        <v>3114</v>
      </c>
      <c r="D80" t="s">
        <v>589</v>
      </c>
      <c r="E80" s="27" t="s">
        <v>3115</v>
      </c>
      <c r="F80" s="28" t="s">
        <v>614</v>
      </c>
      <c r="G80" s="29">
        <v>97</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10732</v>
      </c>
    </row>
    <row r="83" ht="39.6">
      <c r="A83" s="1" t="s">
        <v>596</v>
      </c>
      <c r="E83" s="27" t="s">
        <v>3116</v>
      </c>
    </row>
    <row r="84" ht="26.4">
      <c r="A84" s="1" t="s">
        <v>587</v>
      </c>
      <c r="B84" s="1">
        <v>19</v>
      </c>
      <c r="C84" s="26" t="s">
        <v>10472</v>
      </c>
      <c r="D84" t="s">
        <v>589</v>
      </c>
      <c r="E84" s="27" t="s">
        <v>10473</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10733</v>
      </c>
    </row>
    <row r="87" ht="92.4">
      <c r="A87" s="1" t="s">
        <v>596</v>
      </c>
      <c r="E87" s="27" t="s">
        <v>10474</v>
      </c>
    </row>
    <row r="88" ht="26.4">
      <c r="A88" s="1" t="s">
        <v>587</v>
      </c>
      <c r="B88" s="1">
        <v>20</v>
      </c>
      <c r="C88" s="26" t="s">
        <v>3167</v>
      </c>
      <c r="D88" t="s">
        <v>589</v>
      </c>
      <c r="E88" s="27" t="s">
        <v>3168</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10734</v>
      </c>
    </row>
    <row r="91" ht="92.4">
      <c r="A91" s="1" t="s">
        <v>596</v>
      </c>
      <c r="E91" s="27" t="s">
        <v>3170</v>
      </c>
    </row>
    <row r="92" ht="26.4">
      <c r="A92" s="1" t="s">
        <v>587</v>
      </c>
      <c r="B92" s="1">
        <v>21</v>
      </c>
      <c r="C92" s="26" t="s">
        <v>1545</v>
      </c>
      <c r="D92" t="s">
        <v>589</v>
      </c>
      <c r="E92" s="27" t="s">
        <v>1546</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10735</v>
      </c>
    </row>
    <row r="95" ht="105.6">
      <c r="A95" s="1" t="s">
        <v>596</v>
      </c>
      <c r="E95" s="27" t="s">
        <v>1548</v>
      </c>
    </row>
    <row r="96" ht="26.4">
      <c r="A96" s="1" t="s">
        <v>587</v>
      </c>
      <c r="B96" s="1">
        <v>22</v>
      </c>
      <c r="C96" s="26" t="s">
        <v>1552</v>
      </c>
      <c r="D96" t="s">
        <v>589</v>
      </c>
      <c r="E96" s="27" t="s">
        <v>1553</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10735</v>
      </c>
    </row>
    <row r="99" ht="92.4">
      <c r="A99" s="1" t="s">
        <v>596</v>
      </c>
      <c r="E99" s="27" t="s">
        <v>1555</v>
      </c>
    </row>
    <row r="100" ht="26.4">
      <c r="A100" s="1" t="s">
        <v>587</v>
      </c>
      <c r="B100" s="1">
        <v>23</v>
      </c>
      <c r="C100" s="26" t="s">
        <v>3189</v>
      </c>
      <c r="D100" t="s">
        <v>589</v>
      </c>
      <c r="E100" s="27" t="s">
        <v>3190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10735</v>
      </c>
    </row>
    <row r="103" ht="79.2">
      <c r="A103" s="1" t="s">
        <v>596</v>
      </c>
      <c r="E103" s="27" t="s">
        <v>3192</v>
      </c>
    </row>
    <row r="104" ht="26.4">
      <c r="A104" s="1" t="s">
        <v>587</v>
      </c>
      <c r="B104" s="1">
        <v>24</v>
      </c>
      <c r="C104" s="26" t="s">
        <v>2940</v>
      </c>
      <c r="D104" t="s">
        <v>589</v>
      </c>
      <c r="E104" s="27" t="s">
        <v>2941</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10736</v>
      </c>
    </row>
    <row r="107" ht="92.4">
      <c r="A107" s="1" t="s">
        <v>596</v>
      </c>
      <c r="E107" s="27" t="s">
        <v>2943</v>
      </c>
    </row>
    <row r="108" ht="26.4">
      <c r="A108" s="1" t="s">
        <v>587</v>
      </c>
      <c r="B108" s="1">
        <v>25</v>
      </c>
      <c r="C108" s="26" t="s">
        <v>10712</v>
      </c>
      <c r="D108" t="s">
        <v>589</v>
      </c>
      <c r="E108" s="27" t="s">
        <v>10713</v>
      </c>
      <c r="F108" s="28" t="s">
        <v>835</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10737</v>
      </c>
    </row>
    <row r="111" ht="105.6">
      <c r="A111" s="1" t="s">
        <v>596</v>
      </c>
      <c r="E111" s="27" t="s">
        <v>10714</v>
      </c>
    </row>
    <row r="112" ht="26.4">
      <c r="A112" s="1" t="s">
        <v>587</v>
      </c>
      <c r="B112" s="1">
        <v>26</v>
      </c>
      <c r="C112" s="26" t="s">
        <v>1556</v>
      </c>
      <c r="D112" t="s">
        <v>589</v>
      </c>
      <c r="E112" s="27" t="s">
        <v>1557</v>
      </c>
      <c r="F112" s="28" t="s">
        <v>835</v>
      </c>
      <c r="G112" s="29">
        <v>24</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10736</v>
      </c>
    </row>
    <row r="115" ht="92.4">
      <c r="A115" s="1" t="s">
        <v>596</v>
      </c>
      <c r="E115" s="27" t="s">
        <v>1559</v>
      </c>
    </row>
    <row r="116" ht="26.4">
      <c r="A116" s="1" t="s">
        <v>587</v>
      </c>
      <c r="B116" s="1">
        <v>27</v>
      </c>
      <c r="C116" s="26" t="s">
        <v>1560</v>
      </c>
      <c r="D116" t="s">
        <v>589</v>
      </c>
      <c r="E116" s="27" t="s">
        <v>1561</v>
      </c>
      <c r="F116" s="28" t="s">
        <v>835</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10737</v>
      </c>
    </row>
    <row r="119" ht="92.4">
      <c r="A119" s="1" t="s">
        <v>596</v>
      </c>
      <c r="E119" s="27" t="s">
        <v>1563</v>
      </c>
    </row>
    <row r="120" ht="26.4">
      <c r="A120" s="1" t="s">
        <v>587</v>
      </c>
      <c r="B120" s="1">
        <v>28</v>
      </c>
      <c r="C120" s="26" t="s">
        <v>1564</v>
      </c>
      <c r="D120" t="s">
        <v>589</v>
      </c>
      <c r="E120" s="27" t="s">
        <v>1565</v>
      </c>
      <c r="F120" s="28" t="s">
        <v>835</v>
      </c>
      <c r="G120" s="29">
        <v>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10737</v>
      </c>
    </row>
    <row r="123" ht="92.4">
      <c r="A123" s="1" t="s">
        <v>596</v>
      </c>
      <c r="E123" s="27" t="s">
        <v>1566</v>
      </c>
    </row>
    <row r="124" ht="26.4">
      <c r="A124" s="1" t="s">
        <v>587</v>
      </c>
      <c r="B124" s="1">
        <v>29</v>
      </c>
      <c r="C124" s="26" t="s">
        <v>6472</v>
      </c>
      <c r="D124" t="s">
        <v>589</v>
      </c>
      <c r="E124" s="27" t="s">
        <v>6473</v>
      </c>
      <c r="F124" s="28" t="s">
        <v>835</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10737</v>
      </c>
    </row>
    <row r="127" ht="92.4">
      <c r="A127" s="1" t="s">
        <v>596</v>
      </c>
      <c r="E127" s="27" t="s">
        <v>6474</v>
      </c>
    </row>
    <row r="128">
      <c r="A128" s="1" t="s">
        <v>584</v>
      </c>
      <c r="C128" s="22" t="s">
        <v>690</v>
      </c>
      <c r="E128" s="23" t="s">
        <v>691</v>
      </c>
      <c r="L128" s="24">
        <f>SUMIFS(L129:L140,A129:A140,"P")</f>
        <v>0</v>
      </c>
      <c r="M128" s="24">
        <f>SUMIFS(M129:M140,A129:A140,"P")</f>
        <v>0</v>
      </c>
      <c r="N128" s="25"/>
    </row>
    <row r="129" ht="39.6">
      <c r="A129" s="1" t="s">
        <v>587</v>
      </c>
      <c r="B129" s="1">
        <v>30</v>
      </c>
      <c r="C129" s="26" t="s">
        <v>692</v>
      </c>
      <c r="D129" t="s">
        <v>693</v>
      </c>
      <c r="E129" s="27" t="s">
        <v>694</v>
      </c>
      <c r="F129" s="28" t="s">
        <v>695</v>
      </c>
      <c r="G129" s="29">
        <v>10</v>
      </c>
      <c r="H129" s="28">
        <v>0</v>
      </c>
      <c r="I129" s="30">
        <f>ROUND(G129*H129,P4)</f>
        <v>0</v>
      </c>
      <c r="L129" s="30">
        <v>0</v>
      </c>
      <c r="M129" s="24">
        <f>ROUND(G129*L129,P4)</f>
        <v>0</v>
      </c>
      <c r="N129" s="25" t="s">
        <v>589</v>
      </c>
      <c r="O129" s="31">
        <f>M129*AA129</f>
        <v>0</v>
      </c>
      <c r="P129" s="1">
        <v>3</v>
      </c>
      <c r="AA129" s="1">
        <f>IF(P129=1,$O$3,IF(P129=2,$O$4,$O$5))</f>
        <v>0</v>
      </c>
    </row>
    <row r="130" ht="39.6">
      <c r="A130" s="1" t="s">
        <v>593</v>
      </c>
      <c r="E130" s="27" t="s">
        <v>696</v>
      </c>
    </row>
    <row r="131" ht="26.4">
      <c r="A131" s="1" t="s">
        <v>594</v>
      </c>
      <c r="E131" s="32" t="s">
        <v>10738</v>
      </c>
    </row>
    <row r="132" ht="158.4">
      <c r="A132" s="1" t="s">
        <v>596</v>
      </c>
      <c r="E132" s="27" t="s">
        <v>698</v>
      </c>
    </row>
    <row r="133" ht="26.4">
      <c r="A133" s="1" t="s">
        <v>587</v>
      </c>
      <c r="B133" s="1">
        <v>31</v>
      </c>
      <c r="C133" s="26" t="s">
        <v>1458</v>
      </c>
      <c r="D133" t="s">
        <v>1459</v>
      </c>
      <c r="E133" s="27" t="s">
        <v>1460</v>
      </c>
      <c r="F133" s="28" t="s">
        <v>695</v>
      </c>
      <c r="G133" s="29">
        <v>0.10000000000000001</v>
      </c>
      <c r="H133" s="28">
        <v>0</v>
      </c>
      <c r="I133" s="30">
        <f>ROUND(G133*H133,P4)</f>
        <v>0</v>
      </c>
      <c r="L133" s="30">
        <v>0</v>
      </c>
      <c r="M133" s="24">
        <f>ROUND(G133*L133,P4)</f>
        <v>0</v>
      </c>
      <c r="N133" s="25" t="s">
        <v>589</v>
      </c>
      <c r="O133" s="31">
        <f>M133*AA133</f>
        <v>0</v>
      </c>
      <c r="P133" s="1">
        <v>3</v>
      </c>
      <c r="AA133" s="1">
        <f>IF(P133=1,$O$3,IF(P133=2,$O$4,$O$5))</f>
        <v>0</v>
      </c>
    </row>
    <row r="134" ht="26.4">
      <c r="A134" s="1" t="s">
        <v>593</v>
      </c>
      <c r="E134" s="27" t="s">
        <v>3689</v>
      </c>
    </row>
    <row r="135" ht="26.4">
      <c r="A135" s="1" t="s">
        <v>594</v>
      </c>
      <c r="E135" s="32" t="s">
        <v>10739</v>
      </c>
    </row>
    <row r="136" ht="158.4">
      <c r="A136" s="1" t="s">
        <v>596</v>
      </c>
      <c r="E136" s="27" t="s">
        <v>698</v>
      </c>
    </row>
    <row r="137" ht="26.4">
      <c r="A137" s="1" t="s">
        <v>587</v>
      </c>
      <c r="B137" s="1">
        <v>32</v>
      </c>
      <c r="C137" s="26" t="s">
        <v>1952</v>
      </c>
      <c r="D137" t="s">
        <v>1953</v>
      </c>
      <c r="E137" s="27" t="s">
        <v>1954</v>
      </c>
      <c r="F137" s="28" t="s">
        <v>695</v>
      </c>
      <c r="G137" s="29">
        <v>0.10000000000000001</v>
      </c>
      <c r="H137" s="28">
        <v>0</v>
      </c>
      <c r="I137" s="30">
        <f>ROUND(G137*H137,P4)</f>
        <v>0</v>
      </c>
      <c r="L137" s="30">
        <v>0</v>
      </c>
      <c r="M137" s="24">
        <f>ROUND(G137*L137,P4)</f>
        <v>0</v>
      </c>
      <c r="N137" s="25" t="s">
        <v>589</v>
      </c>
      <c r="O137" s="31">
        <f>M137*AA137</f>
        <v>0</v>
      </c>
      <c r="P137" s="1">
        <v>3</v>
      </c>
      <c r="AA137" s="1">
        <f>IF(P137=1,$O$3,IF(P137=2,$O$4,$O$5))</f>
        <v>0</v>
      </c>
    </row>
    <row r="138" ht="39.6">
      <c r="A138" s="1" t="s">
        <v>593</v>
      </c>
      <c r="E138" s="27" t="s">
        <v>3706</v>
      </c>
    </row>
    <row r="139" ht="26.4">
      <c r="A139" s="1" t="s">
        <v>594</v>
      </c>
      <c r="E139" s="32" t="s">
        <v>10739</v>
      </c>
    </row>
    <row r="140" ht="158.4">
      <c r="A140" s="1" t="s">
        <v>596</v>
      </c>
      <c r="E14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10740</v>
      </c>
      <c r="E8" s="23" t="s">
        <v>521</v>
      </c>
      <c r="L8" s="24">
        <f>L9+L26+L31+L152</f>
        <v>0</v>
      </c>
      <c r="M8" s="24">
        <f>M9+M26+M31+M152</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10741</v>
      </c>
    </row>
    <row r="13" ht="52.8">
      <c r="A13" s="1" t="s">
        <v>596</v>
      </c>
      <c r="E13" s="27" t="s">
        <v>2992</v>
      </c>
    </row>
    <row r="14" ht="26.4">
      <c r="A14" s="1" t="s">
        <v>587</v>
      </c>
      <c r="B14" s="1">
        <v>2</v>
      </c>
      <c r="C14" s="26" t="s">
        <v>2993</v>
      </c>
      <c r="D14" t="s">
        <v>589</v>
      </c>
      <c r="E14" s="27" t="s">
        <v>2994</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10742</v>
      </c>
    </row>
    <row r="17" ht="369.6">
      <c r="A17" s="1" t="s">
        <v>596</v>
      </c>
      <c r="E17" s="27" t="s">
        <v>2554</v>
      </c>
    </row>
    <row r="18" ht="26.4">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10743</v>
      </c>
    </row>
    <row r="21" ht="264">
      <c r="A21" s="1" t="s">
        <v>596</v>
      </c>
      <c r="E21" s="27" t="s">
        <v>611</v>
      </c>
    </row>
    <row r="22" ht="26.4">
      <c r="A22" s="1" t="s">
        <v>587</v>
      </c>
      <c r="B22" s="1">
        <v>4</v>
      </c>
      <c r="C22" s="26" t="s">
        <v>2570</v>
      </c>
      <c r="D22" t="s">
        <v>589</v>
      </c>
      <c r="E22" s="27" t="s">
        <v>2571</v>
      </c>
      <c r="F22" s="28" t="s">
        <v>614</v>
      </c>
      <c r="G22" s="29">
        <v>0.5</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10744</v>
      </c>
    </row>
    <row r="25" ht="52.8">
      <c r="A25" s="1" t="s">
        <v>596</v>
      </c>
      <c r="E25" s="27" t="s">
        <v>2569</v>
      </c>
    </row>
    <row r="26">
      <c r="A26" s="1" t="s">
        <v>584</v>
      </c>
      <c r="C26" s="22" t="s">
        <v>2997</v>
      </c>
      <c r="E26" s="23" t="s">
        <v>2998</v>
      </c>
      <c r="L26" s="24">
        <f>SUMIFS(L27:L30,A27:A30,"P")</f>
        <v>0</v>
      </c>
      <c r="M26" s="24">
        <f>SUMIFS(M27:M30,A27:A30,"P")</f>
        <v>0</v>
      </c>
      <c r="N26" s="25"/>
    </row>
    <row r="27" ht="26.4">
      <c r="A27" s="1" t="s">
        <v>587</v>
      </c>
      <c r="B27" s="1">
        <v>5</v>
      </c>
      <c r="C27" s="26" t="s">
        <v>2999</v>
      </c>
      <c r="D27" t="s">
        <v>589</v>
      </c>
      <c r="E27" s="27" t="s">
        <v>3000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10742</v>
      </c>
    </row>
    <row r="30" ht="79.2">
      <c r="A30" s="1" t="s">
        <v>596</v>
      </c>
      <c r="E30" s="27" t="s">
        <v>3002</v>
      </c>
    </row>
    <row r="31">
      <c r="A31" s="1" t="s">
        <v>584</v>
      </c>
      <c r="C31" s="22" t="s">
        <v>617</v>
      </c>
      <c r="E31" s="23" t="s">
        <v>3009</v>
      </c>
      <c r="L31" s="24">
        <f>SUMIFS(L32:L151,A32:A151,"P")</f>
        <v>0</v>
      </c>
      <c r="M31" s="24">
        <f>SUMIFS(M32:M151,A32:A151,"P")</f>
        <v>0</v>
      </c>
      <c r="N31" s="25"/>
    </row>
    <row r="32" ht="26.4">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4">
      <c r="A34" s="1" t="s">
        <v>594</v>
      </c>
      <c r="E34" s="32" t="s">
        <v>10745</v>
      </c>
    </row>
    <row r="35" ht="79.2">
      <c r="A35" s="1" t="s">
        <v>596</v>
      </c>
      <c r="E35" s="27" t="s">
        <v>623</v>
      </c>
    </row>
    <row r="36" ht="26.4">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10322</v>
      </c>
    </row>
    <row r="39" ht="79.2">
      <c r="A39" s="1" t="s">
        <v>596</v>
      </c>
      <c r="E39" s="27" t="s">
        <v>623</v>
      </c>
    </row>
    <row r="40" ht="26.4">
      <c r="A40" s="1" t="s">
        <v>587</v>
      </c>
      <c r="B40" s="1">
        <v>8</v>
      </c>
      <c r="C40" s="26" t="s">
        <v>661</v>
      </c>
      <c r="D40" t="s">
        <v>589</v>
      </c>
      <c r="E40" s="27" t="s">
        <v>662</v>
      </c>
      <c r="F40" s="28" t="s">
        <v>607</v>
      </c>
      <c r="G40" s="29">
        <v>3</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10746</v>
      </c>
    </row>
    <row r="43" ht="79.2">
      <c r="A43" s="1" t="s">
        <v>596</v>
      </c>
      <c r="E43" s="27" t="s">
        <v>664</v>
      </c>
    </row>
    <row r="44" ht="26.4">
      <c r="A44" s="1" t="s">
        <v>587</v>
      </c>
      <c r="B44" s="1">
        <v>9</v>
      </c>
      <c r="C44" s="26" t="s">
        <v>2130</v>
      </c>
      <c r="D44" t="s">
        <v>589</v>
      </c>
      <c r="E44" s="27" t="s">
        <v>2131</v>
      </c>
      <c r="F44" s="28" t="s">
        <v>607</v>
      </c>
      <c r="G44" s="29">
        <v>1</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10742</v>
      </c>
    </row>
    <row r="47" ht="79.2">
      <c r="A47" s="1" t="s">
        <v>596</v>
      </c>
      <c r="E47" s="27" t="s">
        <v>664</v>
      </c>
    </row>
    <row r="48" ht="26.4">
      <c r="A48" s="1" t="s">
        <v>587</v>
      </c>
      <c r="B48" s="1">
        <v>10</v>
      </c>
      <c r="C48" s="26" t="s">
        <v>627</v>
      </c>
      <c r="D48" t="s">
        <v>589</v>
      </c>
      <c r="E48" s="27" t="s">
        <v>628</v>
      </c>
      <c r="F48" s="28" t="s">
        <v>607</v>
      </c>
      <c r="G48" s="29">
        <v>3</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10746</v>
      </c>
    </row>
    <row r="51" ht="92.4">
      <c r="A51" s="1" t="s">
        <v>596</v>
      </c>
      <c r="E51" s="27" t="s">
        <v>630</v>
      </c>
    </row>
    <row r="52" ht="26.4">
      <c r="A52" s="1" t="s">
        <v>587</v>
      </c>
      <c r="B52" s="1">
        <v>11</v>
      </c>
      <c r="C52" s="26" t="s">
        <v>2298</v>
      </c>
      <c r="D52" t="s">
        <v>589</v>
      </c>
      <c r="E52" s="27" t="s">
        <v>2299</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10747</v>
      </c>
    </row>
    <row r="55" ht="39.6">
      <c r="A55" s="1" t="s">
        <v>596</v>
      </c>
      <c r="E55" s="27" t="s">
        <v>634</v>
      </c>
    </row>
    <row r="56" ht="26.4">
      <c r="A56" s="1" t="s">
        <v>587</v>
      </c>
      <c r="B56" s="1">
        <v>12</v>
      </c>
      <c r="C56" s="26" t="s">
        <v>1390</v>
      </c>
      <c r="D56" t="s">
        <v>589</v>
      </c>
      <c r="E56" s="27" t="s">
        <v>1391</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10747</v>
      </c>
    </row>
    <row r="59" ht="39.6">
      <c r="A59" s="1" t="s">
        <v>596</v>
      </c>
      <c r="E59" s="27" t="s">
        <v>637</v>
      </c>
    </row>
    <row r="60" ht="26.4">
      <c r="A60" s="1" t="s">
        <v>587</v>
      </c>
      <c r="B60" s="1">
        <v>13</v>
      </c>
      <c r="C60" s="26" t="s">
        <v>3044</v>
      </c>
      <c r="D60" t="s">
        <v>589</v>
      </c>
      <c r="E60" s="27" t="s">
        <v>3045</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10748</v>
      </c>
    </row>
    <row r="63" ht="92.4">
      <c r="A63" s="1" t="s">
        <v>596</v>
      </c>
      <c r="E63" s="27" t="s">
        <v>3047</v>
      </c>
    </row>
    <row r="64" ht="26.4">
      <c r="A64" s="1" t="s">
        <v>587</v>
      </c>
      <c r="B64" s="1">
        <v>14</v>
      </c>
      <c r="C64" s="26" t="s">
        <v>969</v>
      </c>
      <c r="D64" t="s">
        <v>589</v>
      </c>
      <c r="E64" s="27" t="s">
        <v>970</v>
      </c>
      <c r="F64" s="28" t="s">
        <v>607</v>
      </c>
      <c r="G64" s="29">
        <v>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10749</v>
      </c>
    </row>
    <row r="67" ht="79.2">
      <c r="A67" s="1" t="s">
        <v>596</v>
      </c>
      <c r="E67" s="27" t="s">
        <v>916</v>
      </c>
    </row>
    <row r="68" ht="26.4">
      <c r="A68" s="1" t="s">
        <v>587</v>
      </c>
      <c r="B68" s="1">
        <v>15</v>
      </c>
      <c r="C68" s="26" t="s">
        <v>10351</v>
      </c>
      <c r="D68" t="s">
        <v>589</v>
      </c>
      <c r="E68" s="27" t="s">
        <v>10352</v>
      </c>
      <c r="F68" s="28" t="s">
        <v>607</v>
      </c>
      <c r="G68" s="29">
        <v>50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10750</v>
      </c>
    </row>
    <row r="71" ht="79.2">
      <c r="A71" s="1" t="s">
        <v>596</v>
      </c>
      <c r="E71" s="27" t="s">
        <v>916</v>
      </c>
    </row>
    <row r="72" ht="26.4">
      <c r="A72" s="1" t="s">
        <v>587</v>
      </c>
      <c r="B72" s="1">
        <v>16</v>
      </c>
      <c r="C72" s="26" t="s">
        <v>917</v>
      </c>
      <c r="D72" t="s">
        <v>589</v>
      </c>
      <c r="E72" s="27" t="s">
        <v>918</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10731</v>
      </c>
    </row>
    <row r="75" ht="92.4">
      <c r="A75" s="1" t="s">
        <v>596</v>
      </c>
      <c r="E75" s="27" t="s">
        <v>920</v>
      </c>
    </row>
    <row r="76" ht="26.4">
      <c r="A76" s="1" t="s">
        <v>587</v>
      </c>
      <c r="B76" s="1">
        <v>17</v>
      </c>
      <c r="C76" s="26" t="s">
        <v>972</v>
      </c>
      <c r="D76" t="s">
        <v>589</v>
      </c>
      <c r="E76" s="27" t="s">
        <v>973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10731</v>
      </c>
    </row>
    <row r="79" ht="92.4">
      <c r="A79" s="1" t="s">
        <v>596</v>
      </c>
      <c r="E79" s="27" t="s">
        <v>920</v>
      </c>
    </row>
    <row r="80" ht="26.4">
      <c r="A80" s="1" t="s">
        <v>587</v>
      </c>
      <c r="B80" s="1">
        <v>18</v>
      </c>
      <c r="C80" s="26" t="s">
        <v>10751</v>
      </c>
      <c r="D80" t="s">
        <v>589</v>
      </c>
      <c r="E80" s="27" t="s">
        <v>10752</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10731</v>
      </c>
    </row>
    <row r="83" ht="92.4">
      <c r="A83" s="1" t="s">
        <v>596</v>
      </c>
      <c r="E83" s="27" t="s">
        <v>920</v>
      </c>
    </row>
    <row r="84" ht="26.4">
      <c r="A84" s="1" t="s">
        <v>587</v>
      </c>
      <c r="B84" s="1">
        <v>19</v>
      </c>
      <c r="C84" s="26" t="s">
        <v>3105</v>
      </c>
      <c r="D84" t="s">
        <v>589</v>
      </c>
      <c r="E84" s="27" t="s">
        <v>3106</v>
      </c>
      <c r="F84" s="28" t="s">
        <v>607</v>
      </c>
      <c r="G84" s="29">
        <v>25</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10748</v>
      </c>
    </row>
    <row r="87" ht="79.2">
      <c r="A87" s="1" t="s">
        <v>596</v>
      </c>
      <c r="E87" s="27" t="s">
        <v>3108</v>
      </c>
    </row>
    <row r="88" ht="26.4">
      <c r="A88" s="1" t="s">
        <v>587</v>
      </c>
      <c r="B88" s="1">
        <v>20</v>
      </c>
      <c r="C88" s="26" t="s">
        <v>1531</v>
      </c>
      <c r="D88" t="s">
        <v>589</v>
      </c>
      <c r="E88" s="27" t="s">
        <v>1532</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6496</v>
      </c>
    </row>
    <row r="91" ht="92.4">
      <c r="A91" s="1" t="s">
        <v>596</v>
      </c>
      <c r="E91" s="27" t="s">
        <v>1534</v>
      </c>
    </row>
    <row r="92" ht="26.4">
      <c r="A92" s="1" t="s">
        <v>587</v>
      </c>
      <c r="B92" s="1">
        <v>21</v>
      </c>
      <c r="C92" s="26" t="s">
        <v>10357</v>
      </c>
      <c r="D92" t="s">
        <v>589</v>
      </c>
      <c r="E92" s="27" t="s">
        <v>10358</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10733</v>
      </c>
    </row>
    <row r="95" ht="92.4">
      <c r="A95" s="1" t="s">
        <v>596</v>
      </c>
      <c r="E95" s="27" t="s">
        <v>10360</v>
      </c>
    </row>
    <row r="96" ht="26.4">
      <c r="A96" s="1" t="s">
        <v>587</v>
      </c>
      <c r="B96" s="1">
        <v>22</v>
      </c>
      <c r="C96" s="26" t="s">
        <v>10361</v>
      </c>
      <c r="D96" t="s">
        <v>589</v>
      </c>
      <c r="E96" s="27" t="s">
        <v>10362</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10733</v>
      </c>
    </row>
    <row r="99" ht="105.6">
      <c r="A99" s="1" t="s">
        <v>596</v>
      </c>
      <c r="E99" s="27" t="s">
        <v>10363</v>
      </c>
    </row>
    <row r="100" ht="26.4">
      <c r="A100" s="1" t="s">
        <v>587</v>
      </c>
      <c r="B100" s="1">
        <v>23</v>
      </c>
      <c r="C100" s="26" t="s">
        <v>10364</v>
      </c>
      <c r="D100" t="s">
        <v>589</v>
      </c>
      <c r="E100" s="27" t="s">
        <v>10365</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10733</v>
      </c>
    </row>
    <row r="103" ht="105.6">
      <c r="A103" s="1" t="s">
        <v>596</v>
      </c>
      <c r="E103" s="27" t="s">
        <v>10363</v>
      </c>
    </row>
    <row r="104" ht="39.6">
      <c r="A104" s="1" t="s">
        <v>587</v>
      </c>
      <c r="B104" s="1">
        <v>24</v>
      </c>
      <c r="C104" s="26" t="s">
        <v>10366</v>
      </c>
      <c r="D104" t="s">
        <v>589</v>
      </c>
      <c r="E104" s="27" t="s">
        <v>10367</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10733</v>
      </c>
    </row>
    <row r="107" ht="92.4">
      <c r="A107" s="1" t="s">
        <v>596</v>
      </c>
      <c r="E107" s="27" t="s">
        <v>10368</v>
      </c>
    </row>
    <row r="108" ht="26.4">
      <c r="A108" s="1" t="s">
        <v>587</v>
      </c>
      <c r="B108" s="1">
        <v>25</v>
      </c>
      <c r="C108" s="26" t="s">
        <v>3337</v>
      </c>
      <c r="D108" t="s">
        <v>589</v>
      </c>
      <c r="E108" s="27" t="s">
        <v>3338</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6464</v>
      </c>
    </row>
    <row r="111" ht="92.4">
      <c r="A111" s="1" t="s">
        <v>596</v>
      </c>
      <c r="E111" s="27" t="s">
        <v>3170</v>
      </c>
    </row>
    <row r="112" ht="26.4">
      <c r="A112" s="1" t="s">
        <v>587</v>
      </c>
      <c r="B112" s="1">
        <v>26</v>
      </c>
      <c r="C112" s="26" t="s">
        <v>6499</v>
      </c>
      <c r="D112" t="s">
        <v>589</v>
      </c>
      <c r="E112" s="27" t="s">
        <v>6500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6464</v>
      </c>
    </row>
    <row r="115" ht="105.6">
      <c r="A115" s="1" t="s">
        <v>596</v>
      </c>
      <c r="E115" s="27" t="s">
        <v>1548</v>
      </c>
    </row>
    <row r="116" ht="26.4">
      <c r="A116" s="1" t="s">
        <v>587</v>
      </c>
      <c r="B116" s="1">
        <v>27</v>
      </c>
      <c r="C116" s="26" t="s">
        <v>1552</v>
      </c>
      <c r="D116" t="s">
        <v>589</v>
      </c>
      <c r="E116" s="27" t="s">
        <v>1553</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6464</v>
      </c>
    </row>
    <row r="119" ht="92.4">
      <c r="A119" s="1" t="s">
        <v>596</v>
      </c>
      <c r="E119" s="27" t="s">
        <v>1555</v>
      </c>
    </row>
    <row r="120" ht="26.4">
      <c r="A120" s="1" t="s">
        <v>587</v>
      </c>
      <c r="B120" s="1">
        <v>28</v>
      </c>
      <c r="C120" s="26" t="s">
        <v>3186</v>
      </c>
      <c r="D120" t="s">
        <v>589</v>
      </c>
      <c r="E120" s="27" t="s">
        <v>3187</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6464</v>
      </c>
    </row>
    <row r="123" ht="92.4">
      <c r="A123" s="1" t="s">
        <v>596</v>
      </c>
      <c r="E123" s="27" t="s">
        <v>3188</v>
      </c>
    </row>
    <row r="124" ht="26.4">
      <c r="A124" s="1" t="s">
        <v>587</v>
      </c>
      <c r="B124" s="1">
        <v>29</v>
      </c>
      <c r="C124" s="26" t="s">
        <v>3189</v>
      </c>
      <c r="D124" t="s">
        <v>589</v>
      </c>
      <c r="E124" s="27" t="s">
        <v>3190</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6463</v>
      </c>
    </row>
    <row r="127" ht="79.2">
      <c r="A127" s="1" t="s">
        <v>596</v>
      </c>
      <c r="E127" s="27" t="s">
        <v>3192</v>
      </c>
    </row>
    <row r="128" ht="26.4">
      <c r="A128" s="1" t="s">
        <v>587</v>
      </c>
      <c r="B128" s="1">
        <v>30</v>
      </c>
      <c r="C128" s="26" t="s">
        <v>3195</v>
      </c>
      <c r="D128" t="s">
        <v>589</v>
      </c>
      <c r="E128" s="27" t="s">
        <v>3196</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4">
      <c r="A130" s="1" t="s">
        <v>594</v>
      </c>
      <c r="E130" s="32" t="s">
        <v>6464</v>
      </c>
    </row>
    <row r="131" ht="79.2">
      <c r="A131" s="1" t="s">
        <v>596</v>
      </c>
      <c r="E131" s="27" t="s">
        <v>3192</v>
      </c>
    </row>
    <row r="132" ht="26.4">
      <c r="A132" s="1" t="s">
        <v>587</v>
      </c>
      <c r="B132" s="1">
        <v>31</v>
      </c>
      <c r="C132" s="26" t="s">
        <v>2940</v>
      </c>
      <c r="D132" t="s">
        <v>589</v>
      </c>
      <c r="E132" s="27" t="s">
        <v>2941</v>
      </c>
      <c r="F132" s="28" t="s">
        <v>835</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4">
      <c r="A134" s="1" t="s">
        <v>594</v>
      </c>
      <c r="E134" s="32" t="s">
        <v>6470</v>
      </c>
    </row>
    <row r="135" ht="92.4">
      <c r="A135" s="1" t="s">
        <v>596</v>
      </c>
      <c r="E135" s="27" t="s">
        <v>2943</v>
      </c>
    </row>
    <row r="136" ht="26.4">
      <c r="A136" s="1" t="s">
        <v>587</v>
      </c>
      <c r="B136" s="1">
        <v>32</v>
      </c>
      <c r="C136" s="26" t="s">
        <v>10712</v>
      </c>
      <c r="D136" t="s">
        <v>589</v>
      </c>
      <c r="E136" s="27" t="s">
        <v>10713</v>
      </c>
      <c r="F136" s="28" t="s">
        <v>835</v>
      </c>
      <c r="G136" s="29">
        <v>8</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4">
      <c r="A138" s="1" t="s">
        <v>594</v>
      </c>
      <c r="E138" s="32" t="s">
        <v>6471</v>
      </c>
    </row>
    <row r="139" ht="105.6">
      <c r="A139" s="1" t="s">
        <v>596</v>
      </c>
      <c r="E139" s="27" t="s">
        <v>10714</v>
      </c>
    </row>
    <row r="140" ht="26.4">
      <c r="A140" s="1" t="s">
        <v>587</v>
      </c>
      <c r="B140" s="1">
        <v>33</v>
      </c>
      <c r="C140" s="26" t="s">
        <v>1556</v>
      </c>
      <c r="D140" t="s">
        <v>589</v>
      </c>
      <c r="E140" s="27" t="s">
        <v>1557</v>
      </c>
      <c r="F140" s="28" t="s">
        <v>835</v>
      </c>
      <c r="G140" s="29">
        <v>24</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4">
      <c r="A142" s="1" t="s">
        <v>594</v>
      </c>
      <c r="E142" s="32" t="s">
        <v>6470</v>
      </c>
    </row>
    <row r="143" ht="92.4">
      <c r="A143" s="1" t="s">
        <v>596</v>
      </c>
      <c r="E143" s="27" t="s">
        <v>1559</v>
      </c>
    </row>
    <row r="144" ht="26.4">
      <c r="A144" s="1" t="s">
        <v>587</v>
      </c>
      <c r="B144" s="1">
        <v>34</v>
      </c>
      <c r="C144" s="26" t="s">
        <v>1560</v>
      </c>
      <c r="D144" t="s">
        <v>589</v>
      </c>
      <c r="E144" s="27" t="s">
        <v>1561</v>
      </c>
      <c r="F144" s="28" t="s">
        <v>835</v>
      </c>
      <c r="G144" s="29">
        <v>8</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4">
      <c r="A146" s="1" t="s">
        <v>594</v>
      </c>
      <c r="E146" s="32" t="s">
        <v>6471</v>
      </c>
    </row>
    <row r="147" ht="92.4">
      <c r="A147" s="1" t="s">
        <v>596</v>
      </c>
      <c r="E147" s="27" t="s">
        <v>1563</v>
      </c>
    </row>
    <row r="148">
      <c r="A148" s="1" t="s">
        <v>587</v>
      </c>
      <c r="B148" s="1">
        <v>35</v>
      </c>
      <c r="C148" s="26" t="s">
        <v>10617</v>
      </c>
      <c r="D148" t="s">
        <v>589</v>
      </c>
      <c r="E148" s="27" t="s">
        <v>10618</v>
      </c>
      <c r="F148" s="28" t="s">
        <v>607</v>
      </c>
      <c r="G148" s="29">
        <v>5</v>
      </c>
      <c r="H148" s="28">
        <v>0</v>
      </c>
      <c r="I148" s="30">
        <f>ROUND(G148*H148,P4)</f>
        <v>0</v>
      </c>
      <c r="L148" s="30">
        <v>0</v>
      </c>
      <c r="M148" s="24">
        <f>ROUND(G148*L148,P4)</f>
        <v>0</v>
      </c>
      <c r="N148" s="25" t="s">
        <v>3227</v>
      </c>
      <c r="O148" s="31">
        <f>M148*AA148</f>
        <v>0</v>
      </c>
      <c r="P148" s="1">
        <v>3</v>
      </c>
      <c r="AA148" s="1">
        <f>IF(P148=1,$O$3,IF(P148=2,$O$4,$O$5))</f>
        <v>0</v>
      </c>
    </row>
    <row r="149">
      <c r="A149" s="1" t="s">
        <v>593</v>
      </c>
      <c r="E149" s="27" t="s">
        <v>589</v>
      </c>
    </row>
    <row r="150" ht="26.4">
      <c r="A150" s="1" t="s">
        <v>594</v>
      </c>
      <c r="E150" s="32" t="s">
        <v>10749</v>
      </c>
    </row>
    <row r="151" ht="39.6">
      <c r="A151" s="1" t="s">
        <v>596</v>
      </c>
      <c r="E151" s="27" t="s">
        <v>1523</v>
      </c>
    </row>
    <row r="152">
      <c r="A152" s="1" t="s">
        <v>584</v>
      </c>
      <c r="C152" s="22" t="s">
        <v>690</v>
      </c>
      <c r="E152" s="23" t="s">
        <v>691</v>
      </c>
      <c r="L152" s="24">
        <f>SUMIFS(L153:L164,A153:A164,"P")</f>
        <v>0</v>
      </c>
      <c r="M152" s="24">
        <f>SUMIFS(M153:M164,A153:A164,"P")</f>
        <v>0</v>
      </c>
      <c r="N152" s="25"/>
    </row>
    <row r="153" ht="39.6">
      <c r="A153" s="1" t="s">
        <v>587</v>
      </c>
      <c r="B153" s="1">
        <v>36</v>
      </c>
      <c r="C153" s="26" t="s">
        <v>692</v>
      </c>
      <c r="D153" t="s">
        <v>693</v>
      </c>
      <c r="E153" s="27" t="s">
        <v>694</v>
      </c>
      <c r="F153" s="28" t="s">
        <v>695</v>
      </c>
      <c r="G153" s="29">
        <v>1</v>
      </c>
      <c r="H153" s="28">
        <v>0</v>
      </c>
      <c r="I153" s="30">
        <f>ROUND(G153*H153,P4)</f>
        <v>0</v>
      </c>
      <c r="L153" s="30">
        <v>0</v>
      </c>
      <c r="M153" s="24">
        <f>ROUND(G153*L153,P4)</f>
        <v>0</v>
      </c>
      <c r="N153" s="25" t="s">
        <v>589</v>
      </c>
      <c r="O153" s="31">
        <f>M153*AA153</f>
        <v>0</v>
      </c>
      <c r="P153" s="1">
        <v>3</v>
      </c>
      <c r="AA153" s="1">
        <f>IF(P153=1,$O$3,IF(P153=2,$O$4,$O$5))</f>
        <v>0</v>
      </c>
    </row>
    <row r="154" ht="39.6">
      <c r="A154" s="1" t="s">
        <v>593</v>
      </c>
      <c r="E154" s="27" t="s">
        <v>696</v>
      </c>
    </row>
    <row r="155" ht="26.4">
      <c r="A155" s="1" t="s">
        <v>594</v>
      </c>
      <c r="E155" s="32" t="s">
        <v>6464</v>
      </c>
    </row>
    <row r="156" ht="158.4">
      <c r="A156" s="1" t="s">
        <v>596</v>
      </c>
      <c r="E156" s="27" t="s">
        <v>698</v>
      </c>
    </row>
    <row r="157" ht="26.4">
      <c r="A157" s="1" t="s">
        <v>587</v>
      </c>
      <c r="B157" s="1">
        <v>37</v>
      </c>
      <c r="C157" s="26" t="s">
        <v>1458</v>
      </c>
      <c r="D157" t="s">
        <v>1459</v>
      </c>
      <c r="E157" s="27" t="s">
        <v>1460</v>
      </c>
      <c r="F157" s="28" t="s">
        <v>695</v>
      </c>
      <c r="G157" s="29">
        <v>0.10000000000000001</v>
      </c>
      <c r="H157" s="28">
        <v>0</v>
      </c>
      <c r="I157" s="30">
        <f>ROUND(G157*H157,P4)</f>
        <v>0</v>
      </c>
      <c r="L157" s="30">
        <v>0</v>
      </c>
      <c r="M157" s="24">
        <f>ROUND(G157*L157,P4)</f>
        <v>0</v>
      </c>
      <c r="N157" s="25" t="s">
        <v>589</v>
      </c>
      <c r="O157" s="31">
        <f>M157*AA157</f>
        <v>0</v>
      </c>
      <c r="P157" s="1">
        <v>3</v>
      </c>
      <c r="AA157" s="1">
        <f>IF(P157=1,$O$3,IF(P157=2,$O$4,$O$5))</f>
        <v>0</v>
      </c>
    </row>
    <row r="158" ht="26.4">
      <c r="A158" s="1" t="s">
        <v>593</v>
      </c>
      <c r="E158" s="27" t="s">
        <v>3689</v>
      </c>
    </row>
    <row r="159" ht="26.4">
      <c r="A159" s="1" t="s">
        <v>594</v>
      </c>
      <c r="E159" s="32" t="s">
        <v>6478</v>
      </c>
    </row>
    <row r="160" ht="158.4">
      <c r="A160" s="1" t="s">
        <v>596</v>
      </c>
      <c r="E160" s="27" t="s">
        <v>698</v>
      </c>
    </row>
    <row r="161" ht="26.4">
      <c r="A161" s="1" t="s">
        <v>587</v>
      </c>
      <c r="B161" s="1">
        <v>38</v>
      </c>
      <c r="C161" s="26" t="s">
        <v>1952</v>
      </c>
      <c r="D161" t="s">
        <v>1953</v>
      </c>
      <c r="E161" s="27" t="s">
        <v>1954</v>
      </c>
      <c r="F161" s="28" t="s">
        <v>695</v>
      </c>
      <c r="G161" s="29">
        <v>0.10000000000000001</v>
      </c>
      <c r="H161" s="28">
        <v>0</v>
      </c>
      <c r="I161" s="30">
        <f>ROUND(G161*H161,P4)</f>
        <v>0</v>
      </c>
      <c r="L161" s="30">
        <v>0</v>
      </c>
      <c r="M161" s="24">
        <f>ROUND(G161*L161,P4)</f>
        <v>0</v>
      </c>
      <c r="N161" s="25" t="s">
        <v>589</v>
      </c>
      <c r="O161" s="31">
        <f>M161*AA161</f>
        <v>0</v>
      </c>
      <c r="P161" s="1">
        <v>3</v>
      </c>
      <c r="AA161" s="1">
        <f>IF(P161=1,$O$3,IF(P161=2,$O$4,$O$5))</f>
        <v>0</v>
      </c>
    </row>
    <row r="162" ht="39.6">
      <c r="A162" s="1" t="s">
        <v>593</v>
      </c>
      <c r="E162" s="27" t="s">
        <v>3706</v>
      </c>
    </row>
    <row r="163" ht="26.4">
      <c r="A163" s="1" t="s">
        <v>594</v>
      </c>
      <c r="E163" s="32" t="s">
        <v>6478</v>
      </c>
    </row>
    <row r="164" ht="158.4">
      <c r="A164" s="1" t="s">
        <v>596</v>
      </c>
      <c r="E16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10753</v>
      </c>
      <c r="E8" s="23" t="s">
        <v>525</v>
      </c>
      <c r="L8" s="24">
        <f>L9</f>
        <v>0</v>
      </c>
      <c r="M8" s="24">
        <f>M9</f>
        <v>0</v>
      </c>
      <c r="N8" s="25"/>
    </row>
    <row r="9">
      <c r="A9" s="1" t="s">
        <v>584</v>
      </c>
      <c r="C9" s="22" t="s">
        <v>617</v>
      </c>
      <c r="E9" s="23" t="s">
        <v>618</v>
      </c>
      <c r="L9" s="24">
        <f>SUMIFS(L10:L81,A10:A81,"P")</f>
        <v>0</v>
      </c>
      <c r="M9" s="24">
        <f>SUMIFS(M10:M81,A10:A81,"P")</f>
        <v>0</v>
      </c>
      <c r="N9" s="25"/>
    </row>
    <row r="10" ht="26.4">
      <c r="A10" s="1" t="s">
        <v>587</v>
      </c>
      <c r="B10" s="1">
        <v>1</v>
      </c>
      <c r="C10" s="26" t="s">
        <v>10088</v>
      </c>
      <c r="D10" t="s">
        <v>589</v>
      </c>
      <c r="E10" s="27" t="s">
        <v>10089</v>
      </c>
      <c r="F10" s="28" t="s">
        <v>621</v>
      </c>
      <c r="G10" s="29">
        <v>6</v>
      </c>
      <c r="H10" s="28">
        <v>0</v>
      </c>
      <c r="I10" s="30">
        <f>ROUND(G10*H10,P4)</f>
        <v>0</v>
      </c>
      <c r="L10" s="30">
        <v>0</v>
      </c>
      <c r="M10" s="24">
        <f>ROUND(G10*L10,P4)</f>
        <v>0</v>
      </c>
      <c r="N10" s="25" t="s">
        <v>592</v>
      </c>
      <c r="O10" s="31">
        <f>M10*AA10</f>
        <v>0</v>
      </c>
      <c r="P10" s="1">
        <v>3</v>
      </c>
      <c r="AA10" s="1">
        <f>IF(P10=1,$O$3,IF(P10=2,$O$4,$O$5))</f>
        <v>0</v>
      </c>
    </row>
    <row r="11">
      <c r="A11" s="1" t="s">
        <v>593</v>
      </c>
      <c r="E11" s="27" t="s">
        <v>10754</v>
      </c>
    </row>
    <row r="12">
      <c r="A12" s="1" t="s">
        <v>594</v>
      </c>
    </row>
    <row r="13" ht="118.8">
      <c r="A13" s="1" t="s">
        <v>596</v>
      </c>
      <c r="E13" s="27" t="s">
        <v>3224</v>
      </c>
    </row>
    <row r="14" ht="26.4">
      <c r="A14" s="1" t="s">
        <v>587</v>
      </c>
      <c r="B14" s="1">
        <v>2</v>
      </c>
      <c r="C14" s="26" t="s">
        <v>10755</v>
      </c>
      <c r="D14" t="s">
        <v>589</v>
      </c>
      <c r="E14" s="27" t="s">
        <v>10756</v>
      </c>
      <c r="F14" s="28" t="s">
        <v>621</v>
      </c>
      <c r="G14" s="29">
        <v>195</v>
      </c>
      <c r="H14" s="28">
        <v>0</v>
      </c>
      <c r="I14" s="30">
        <f>ROUND(G14*H14,P4)</f>
        <v>0</v>
      </c>
      <c r="L14" s="30">
        <v>0</v>
      </c>
      <c r="M14" s="24">
        <f>ROUND(G14*L14,P4)</f>
        <v>0</v>
      </c>
      <c r="N14" s="25" t="s">
        <v>592</v>
      </c>
      <c r="O14" s="31">
        <f>M14*AA14</f>
        <v>0</v>
      </c>
      <c r="P14" s="1">
        <v>3</v>
      </c>
      <c r="AA14" s="1">
        <f>IF(P14=1,$O$3,IF(P14=2,$O$4,$O$5))</f>
        <v>0</v>
      </c>
    </row>
    <row r="15">
      <c r="A15" s="1" t="s">
        <v>593</v>
      </c>
      <c r="E15" s="27" t="s">
        <v>10754</v>
      </c>
    </row>
    <row r="16">
      <c r="A16" s="1" t="s">
        <v>594</v>
      </c>
    </row>
    <row r="17" ht="118.8">
      <c r="A17" s="1" t="s">
        <v>596</v>
      </c>
      <c r="E17" s="27" t="s">
        <v>3224</v>
      </c>
    </row>
    <row r="18" ht="26.4">
      <c r="A18" s="1" t="s">
        <v>587</v>
      </c>
      <c r="B18" s="1">
        <v>3</v>
      </c>
      <c r="C18" s="26" t="s">
        <v>10757</v>
      </c>
      <c r="D18" t="s">
        <v>589</v>
      </c>
      <c r="E18" s="27" t="s">
        <v>10758</v>
      </c>
      <c r="F18" s="28" t="s">
        <v>621</v>
      </c>
      <c r="G18" s="29">
        <v>30</v>
      </c>
      <c r="H18" s="28">
        <v>0</v>
      </c>
      <c r="I18" s="30">
        <f>ROUND(G18*H18,P4)</f>
        <v>0</v>
      </c>
      <c r="L18" s="30">
        <v>0</v>
      </c>
      <c r="M18" s="24">
        <f>ROUND(G18*L18,P4)</f>
        <v>0</v>
      </c>
      <c r="N18" s="25" t="s">
        <v>592</v>
      </c>
      <c r="O18" s="31">
        <f>M18*AA18</f>
        <v>0</v>
      </c>
      <c r="P18" s="1">
        <v>3</v>
      </c>
      <c r="AA18" s="1">
        <f>IF(P18=1,$O$3,IF(P18=2,$O$4,$O$5))</f>
        <v>0</v>
      </c>
    </row>
    <row r="19">
      <c r="A19" s="1" t="s">
        <v>593</v>
      </c>
      <c r="E19" s="27" t="s">
        <v>10754</v>
      </c>
    </row>
    <row r="20">
      <c r="A20" s="1" t="s">
        <v>594</v>
      </c>
    </row>
    <row r="21" ht="118.8">
      <c r="A21" s="1" t="s">
        <v>596</v>
      </c>
      <c r="E21" s="27" t="s">
        <v>3224</v>
      </c>
    </row>
    <row r="22" ht="26.4">
      <c r="A22" s="1" t="s">
        <v>587</v>
      </c>
      <c r="B22" s="1">
        <v>4</v>
      </c>
      <c r="C22" s="26" t="s">
        <v>10243</v>
      </c>
      <c r="D22" t="s">
        <v>589</v>
      </c>
      <c r="E22" s="27" t="s">
        <v>10244</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10754</v>
      </c>
    </row>
    <row r="24">
      <c r="A24" s="1" t="s">
        <v>594</v>
      </c>
    </row>
    <row r="25" ht="118.8">
      <c r="A25" s="1" t="s">
        <v>596</v>
      </c>
      <c r="E25" s="27" t="s">
        <v>3224</v>
      </c>
    </row>
    <row r="26" ht="26.4">
      <c r="A26" s="1" t="s">
        <v>587</v>
      </c>
      <c r="B26" s="1">
        <v>5</v>
      </c>
      <c r="C26" s="26" t="s">
        <v>10759</v>
      </c>
      <c r="D26" t="s">
        <v>589</v>
      </c>
      <c r="E26" s="27" t="s">
        <v>10760</v>
      </c>
      <c r="F26" s="28" t="s">
        <v>621</v>
      </c>
      <c r="G26" s="29">
        <v>124</v>
      </c>
      <c r="H26" s="28">
        <v>0</v>
      </c>
      <c r="I26" s="30">
        <f>ROUND(G26*H26,P4)</f>
        <v>0</v>
      </c>
      <c r="L26" s="30">
        <v>0</v>
      </c>
      <c r="M26" s="24">
        <f>ROUND(G26*L26,P4)</f>
        <v>0</v>
      </c>
      <c r="N26" s="25" t="s">
        <v>592</v>
      </c>
      <c r="O26" s="31">
        <f>M26*AA26</f>
        <v>0</v>
      </c>
      <c r="P26" s="1">
        <v>3</v>
      </c>
      <c r="AA26" s="1">
        <f>IF(P26=1,$O$3,IF(P26=2,$O$4,$O$5))</f>
        <v>0</v>
      </c>
    </row>
    <row r="27">
      <c r="A27" s="1" t="s">
        <v>593</v>
      </c>
      <c r="E27" s="27" t="s">
        <v>10754</v>
      </c>
    </row>
    <row r="28">
      <c r="A28" s="1" t="s">
        <v>594</v>
      </c>
    </row>
    <row r="29" ht="118.8">
      <c r="A29" s="1" t="s">
        <v>596</v>
      </c>
      <c r="E29" s="27" t="s">
        <v>3224</v>
      </c>
    </row>
    <row r="30" ht="26.4">
      <c r="A30" s="1" t="s">
        <v>587</v>
      </c>
      <c r="B30" s="1">
        <v>6</v>
      </c>
      <c r="C30" s="26" t="s">
        <v>10761</v>
      </c>
      <c r="D30" t="s">
        <v>589</v>
      </c>
      <c r="E30" s="27" t="s">
        <v>10762</v>
      </c>
      <c r="F30" s="28" t="s">
        <v>621</v>
      </c>
      <c r="G30" s="29">
        <v>92</v>
      </c>
      <c r="H30" s="28">
        <v>0</v>
      </c>
      <c r="I30" s="30">
        <f>ROUND(G30*H30,P4)</f>
        <v>0</v>
      </c>
      <c r="L30" s="30">
        <v>0</v>
      </c>
      <c r="M30" s="24">
        <f>ROUND(G30*L30,P4)</f>
        <v>0</v>
      </c>
      <c r="N30" s="25" t="s">
        <v>592</v>
      </c>
      <c r="O30" s="31">
        <f>M30*AA30</f>
        <v>0</v>
      </c>
      <c r="P30" s="1">
        <v>3</v>
      </c>
      <c r="AA30" s="1">
        <f>IF(P30=1,$O$3,IF(P30=2,$O$4,$O$5))</f>
        <v>0</v>
      </c>
    </row>
    <row r="31">
      <c r="A31" s="1" t="s">
        <v>593</v>
      </c>
      <c r="E31" s="27" t="s">
        <v>10763</v>
      </c>
    </row>
    <row r="32">
      <c r="A32" s="1" t="s">
        <v>594</v>
      </c>
    </row>
    <row r="33" ht="92.4">
      <c r="A33" s="1" t="s">
        <v>596</v>
      </c>
      <c r="E33" s="27" t="s">
        <v>10764</v>
      </c>
    </row>
    <row r="34" ht="26.4">
      <c r="A34" s="1" t="s">
        <v>587</v>
      </c>
      <c r="B34" s="1">
        <v>7</v>
      </c>
      <c r="C34" s="26" t="s">
        <v>10246</v>
      </c>
      <c r="D34" t="s">
        <v>589</v>
      </c>
      <c r="E34" s="27" t="s">
        <v>10247</v>
      </c>
      <c r="F34" s="28" t="s">
        <v>621</v>
      </c>
      <c r="G34" s="29">
        <v>217</v>
      </c>
      <c r="H34" s="28">
        <v>0</v>
      </c>
      <c r="I34" s="30">
        <f>ROUND(G34*H34,P4)</f>
        <v>0</v>
      </c>
      <c r="L34" s="30">
        <v>0</v>
      </c>
      <c r="M34" s="24">
        <f>ROUND(G34*L34,P4)</f>
        <v>0</v>
      </c>
      <c r="N34" s="25" t="s">
        <v>592</v>
      </c>
      <c r="O34" s="31">
        <f>M34*AA34</f>
        <v>0</v>
      </c>
      <c r="P34" s="1">
        <v>3</v>
      </c>
      <c r="AA34" s="1">
        <f>IF(P34=1,$O$3,IF(P34=2,$O$4,$O$5))</f>
        <v>0</v>
      </c>
    </row>
    <row r="35">
      <c r="A35" s="1" t="s">
        <v>593</v>
      </c>
      <c r="E35" s="27" t="s">
        <v>10765</v>
      </c>
    </row>
    <row r="36">
      <c r="A36" s="1" t="s">
        <v>594</v>
      </c>
    </row>
    <row r="37" ht="92.4">
      <c r="A37" s="1" t="s">
        <v>596</v>
      </c>
      <c r="E37" s="27" t="s">
        <v>10248</v>
      </c>
    </row>
    <row r="38" ht="26.4">
      <c r="A38" s="1" t="s">
        <v>587</v>
      </c>
      <c r="B38" s="1">
        <v>8</v>
      </c>
      <c r="C38" s="26" t="s">
        <v>10151</v>
      </c>
      <c r="D38" t="s">
        <v>589</v>
      </c>
      <c r="E38" s="27" t="s">
        <v>10152</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10765</v>
      </c>
    </row>
    <row r="40">
      <c r="A40" s="1" t="s">
        <v>594</v>
      </c>
    </row>
    <row r="41" ht="92.4">
      <c r="A41" s="1" t="s">
        <v>596</v>
      </c>
      <c r="E41" s="27" t="s">
        <v>10154</v>
      </c>
    </row>
    <row r="42" ht="26.4">
      <c r="A42" s="1" t="s">
        <v>587</v>
      </c>
      <c r="B42" s="1">
        <v>9</v>
      </c>
      <c r="C42" s="26" t="s">
        <v>10155</v>
      </c>
      <c r="D42" t="s">
        <v>589</v>
      </c>
      <c r="E42" s="27" t="s">
        <v>10156</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10765</v>
      </c>
    </row>
    <row r="44">
      <c r="A44" s="1" t="s">
        <v>594</v>
      </c>
    </row>
    <row r="45" ht="105.6">
      <c r="A45" s="1" t="s">
        <v>596</v>
      </c>
      <c r="E45" s="27" t="s">
        <v>10157</v>
      </c>
    </row>
    <row r="46" ht="26.4">
      <c r="A46" s="1" t="s">
        <v>587</v>
      </c>
      <c r="B46" s="1">
        <v>10</v>
      </c>
      <c r="C46" s="26" t="s">
        <v>10158</v>
      </c>
      <c r="D46" t="s">
        <v>589</v>
      </c>
      <c r="E46" s="27" t="s">
        <v>850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10765</v>
      </c>
    </row>
    <row r="48">
      <c r="A48" s="1" t="s">
        <v>594</v>
      </c>
    </row>
    <row r="49" ht="92.4">
      <c r="A49" s="1" t="s">
        <v>596</v>
      </c>
      <c r="E49" s="27" t="s">
        <v>10159</v>
      </c>
    </row>
    <row r="50">
      <c r="A50" s="1" t="s">
        <v>587</v>
      </c>
      <c r="B50" s="1">
        <v>11</v>
      </c>
      <c r="C50" s="26" t="s">
        <v>10766</v>
      </c>
      <c r="D50" t="s">
        <v>589</v>
      </c>
      <c r="E50" s="27" t="s">
        <v>10767</v>
      </c>
      <c r="F50" s="28" t="s">
        <v>607</v>
      </c>
      <c r="G50" s="29">
        <v>140</v>
      </c>
      <c r="H50" s="28">
        <v>0</v>
      </c>
      <c r="I50" s="30">
        <f>ROUND(G50*H50,P4)</f>
        <v>0</v>
      </c>
      <c r="L50" s="30">
        <v>0</v>
      </c>
      <c r="M50" s="24">
        <f>ROUND(G50*L50,P4)</f>
        <v>0</v>
      </c>
      <c r="N50" s="25" t="s">
        <v>589</v>
      </c>
      <c r="O50" s="31">
        <f>M50*AA50</f>
        <v>0</v>
      </c>
      <c r="P50" s="1">
        <v>3</v>
      </c>
      <c r="AA50" s="1">
        <f>IF(P50=1,$O$3,IF(P50=2,$O$4,$O$5))</f>
        <v>0</v>
      </c>
    </row>
    <row r="51">
      <c r="A51" s="1" t="s">
        <v>593</v>
      </c>
      <c r="E51" s="27" t="s">
        <v>10754</v>
      </c>
    </row>
    <row r="52">
      <c r="A52" s="1" t="s">
        <v>594</v>
      </c>
    </row>
    <row r="53" ht="79.2">
      <c r="A53" s="1" t="s">
        <v>596</v>
      </c>
      <c r="E53" s="27" t="s">
        <v>10768</v>
      </c>
    </row>
    <row r="54" ht="26.4">
      <c r="A54" s="1" t="s">
        <v>587</v>
      </c>
      <c r="B54" s="1">
        <v>12</v>
      </c>
      <c r="C54" s="26" t="s">
        <v>10769</v>
      </c>
      <c r="D54" t="s">
        <v>589</v>
      </c>
      <c r="E54" s="27" t="s">
        <v>10770</v>
      </c>
      <c r="F54" s="28" t="s">
        <v>621</v>
      </c>
      <c r="G54" s="29">
        <v>6</v>
      </c>
      <c r="H54" s="28">
        <v>0</v>
      </c>
      <c r="I54" s="30">
        <f>ROUND(G54*H54,P4)</f>
        <v>0</v>
      </c>
      <c r="L54" s="30">
        <v>0</v>
      </c>
      <c r="M54" s="24">
        <f>ROUND(G54*L54,P4)</f>
        <v>0</v>
      </c>
      <c r="N54" s="25" t="s">
        <v>589</v>
      </c>
      <c r="O54" s="31">
        <f>M54*AA54</f>
        <v>0</v>
      </c>
      <c r="P54" s="1">
        <v>3</v>
      </c>
      <c r="AA54" s="1">
        <f>IF(P54=1,$O$3,IF(P54=2,$O$4,$O$5))</f>
        <v>0</v>
      </c>
    </row>
    <row r="55">
      <c r="A55" s="1" t="s">
        <v>593</v>
      </c>
      <c r="E55" s="27" t="s">
        <v>10771</v>
      </c>
    </row>
    <row r="56">
      <c r="A56" s="1" t="s">
        <v>594</v>
      </c>
    </row>
    <row r="57" ht="92.4">
      <c r="A57" s="1" t="s">
        <v>596</v>
      </c>
      <c r="E57" s="27" t="s">
        <v>10772</v>
      </c>
    </row>
    <row r="58" ht="26.4">
      <c r="A58" s="1" t="s">
        <v>587</v>
      </c>
      <c r="B58" s="1">
        <v>13</v>
      </c>
      <c r="C58" s="26" t="s">
        <v>10773</v>
      </c>
      <c r="D58" t="s">
        <v>589</v>
      </c>
      <c r="E58" s="27" t="s">
        <v>10774</v>
      </c>
      <c r="F58" s="28" t="s">
        <v>621</v>
      </c>
      <c r="G58" s="29">
        <v>6</v>
      </c>
      <c r="H58" s="28">
        <v>0</v>
      </c>
      <c r="I58" s="30">
        <f>ROUND(G58*H58,P4)</f>
        <v>0</v>
      </c>
      <c r="L58" s="30">
        <v>0</v>
      </c>
      <c r="M58" s="24">
        <f>ROUND(G58*L58,P4)</f>
        <v>0</v>
      </c>
      <c r="N58" s="25" t="s">
        <v>589</v>
      </c>
      <c r="O58" s="31">
        <f>M58*AA58</f>
        <v>0</v>
      </c>
      <c r="P58" s="1">
        <v>3</v>
      </c>
      <c r="AA58" s="1">
        <f>IF(P58=1,$O$3,IF(P58=2,$O$4,$O$5))</f>
        <v>0</v>
      </c>
    </row>
    <row r="59">
      <c r="A59" s="1" t="s">
        <v>593</v>
      </c>
      <c r="E59" s="27" t="s">
        <v>10771</v>
      </c>
    </row>
    <row r="60">
      <c r="A60" s="1" t="s">
        <v>594</v>
      </c>
    </row>
    <row r="61" ht="79.2">
      <c r="A61" s="1" t="s">
        <v>596</v>
      </c>
      <c r="E61" s="27" t="s">
        <v>10775</v>
      </c>
    </row>
    <row r="62">
      <c r="A62" s="1" t="s">
        <v>587</v>
      </c>
      <c r="B62" s="1">
        <v>14</v>
      </c>
      <c r="C62" s="26" t="s">
        <v>10776</v>
      </c>
      <c r="D62" t="s">
        <v>589</v>
      </c>
      <c r="E62" s="27" t="s">
        <v>10777</v>
      </c>
      <c r="F62" s="28" t="s">
        <v>621</v>
      </c>
      <c r="G62" s="29">
        <v>32</v>
      </c>
      <c r="H62" s="28">
        <v>0</v>
      </c>
      <c r="I62" s="30">
        <f>ROUND(G62*H62,P4)</f>
        <v>0</v>
      </c>
      <c r="L62" s="30">
        <v>0</v>
      </c>
      <c r="M62" s="24">
        <f>ROUND(G62*L62,P4)</f>
        <v>0</v>
      </c>
      <c r="N62" s="25" t="s">
        <v>589</v>
      </c>
      <c r="O62" s="31">
        <f>M62*AA62</f>
        <v>0</v>
      </c>
      <c r="P62" s="1">
        <v>3</v>
      </c>
      <c r="AA62" s="1">
        <f>IF(P62=1,$O$3,IF(P62=2,$O$4,$O$5))</f>
        <v>0</v>
      </c>
    </row>
    <row r="63">
      <c r="A63" s="1" t="s">
        <v>593</v>
      </c>
      <c r="E63" s="27" t="s">
        <v>10754</v>
      </c>
    </row>
    <row r="64">
      <c r="A64" s="1" t="s">
        <v>594</v>
      </c>
    </row>
    <row r="65" ht="118.8">
      <c r="A65" s="1" t="s">
        <v>596</v>
      </c>
      <c r="E65" s="27" t="s">
        <v>10778</v>
      </c>
    </row>
    <row r="66">
      <c r="A66" s="1" t="s">
        <v>587</v>
      </c>
      <c r="B66" s="1">
        <v>15</v>
      </c>
      <c r="C66" s="26" t="s">
        <v>10779</v>
      </c>
      <c r="D66" t="s">
        <v>589</v>
      </c>
      <c r="E66" s="27" t="s">
        <v>10780</v>
      </c>
      <c r="F66" s="28" t="s">
        <v>914</v>
      </c>
      <c r="G66" s="29">
        <v>124</v>
      </c>
      <c r="H66" s="28">
        <v>0</v>
      </c>
      <c r="I66" s="30">
        <f>ROUND(G66*H66,P4)</f>
        <v>0</v>
      </c>
      <c r="L66" s="30">
        <v>0</v>
      </c>
      <c r="M66" s="24">
        <f>ROUND(G66*L66,P4)</f>
        <v>0</v>
      </c>
      <c r="N66" s="25" t="s">
        <v>589</v>
      </c>
      <c r="O66" s="31">
        <f>M66*AA66</f>
        <v>0</v>
      </c>
      <c r="P66" s="1">
        <v>3</v>
      </c>
      <c r="AA66" s="1">
        <f>IF(P66=1,$O$3,IF(P66=2,$O$4,$O$5))</f>
        <v>0</v>
      </c>
    </row>
    <row r="67">
      <c r="A67" s="1" t="s">
        <v>593</v>
      </c>
      <c r="E67" s="27" t="s">
        <v>10754</v>
      </c>
    </row>
    <row r="68">
      <c r="A68" s="1" t="s">
        <v>594</v>
      </c>
    </row>
    <row r="69" ht="118.8">
      <c r="A69" s="1" t="s">
        <v>596</v>
      </c>
      <c r="E69" s="27" t="s">
        <v>10781</v>
      </c>
    </row>
    <row r="70">
      <c r="A70" s="1" t="s">
        <v>587</v>
      </c>
      <c r="B70" s="1">
        <v>16</v>
      </c>
      <c r="C70" s="26" t="s">
        <v>10782</v>
      </c>
      <c r="D70" t="s">
        <v>589</v>
      </c>
      <c r="E70" s="27" t="s">
        <v>10783</v>
      </c>
      <c r="F70" s="28" t="s">
        <v>914</v>
      </c>
      <c r="G70" s="29">
        <v>196</v>
      </c>
      <c r="H70" s="28">
        <v>0</v>
      </c>
      <c r="I70" s="30">
        <f>ROUND(G70*H70,P4)</f>
        <v>0</v>
      </c>
      <c r="L70" s="30">
        <v>0</v>
      </c>
      <c r="M70" s="24">
        <f>ROUND(G70*L70,P4)</f>
        <v>0</v>
      </c>
      <c r="N70" s="25" t="s">
        <v>589</v>
      </c>
      <c r="O70" s="31">
        <f>M70*AA70</f>
        <v>0</v>
      </c>
      <c r="P70" s="1">
        <v>3</v>
      </c>
      <c r="AA70" s="1">
        <f>IF(P70=1,$O$3,IF(P70=2,$O$4,$O$5))</f>
        <v>0</v>
      </c>
    </row>
    <row r="71">
      <c r="A71" s="1" t="s">
        <v>593</v>
      </c>
      <c r="E71" s="27" t="s">
        <v>10754</v>
      </c>
    </row>
    <row r="72">
      <c r="A72" s="1" t="s">
        <v>594</v>
      </c>
    </row>
    <row r="73" ht="118.8">
      <c r="A73" s="1" t="s">
        <v>596</v>
      </c>
      <c r="E73" s="27" t="s">
        <v>10781</v>
      </c>
    </row>
    <row r="74">
      <c r="A74" s="1" t="s">
        <v>587</v>
      </c>
      <c r="B74" s="1">
        <v>17</v>
      </c>
      <c r="C74" s="26" t="s">
        <v>10784</v>
      </c>
      <c r="D74" t="s">
        <v>589</v>
      </c>
      <c r="E74" s="27" t="s">
        <v>10785</v>
      </c>
      <c r="F74" s="28" t="s">
        <v>621</v>
      </c>
      <c r="G74" s="29">
        <v>16</v>
      </c>
      <c r="H74" s="28">
        <v>0</v>
      </c>
      <c r="I74" s="30">
        <f>ROUND(G74*H74,P4)</f>
        <v>0</v>
      </c>
      <c r="L74" s="30">
        <v>0</v>
      </c>
      <c r="M74" s="24">
        <f>ROUND(G74*L74,P4)</f>
        <v>0</v>
      </c>
      <c r="N74" s="25" t="s">
        <v>589</v>
      </c>
      <c r="O74" s="31">
        <f>M74*AA74</f>
        <v>0</v>
      </c>
      <c r="P74" s="1">
        <v>3</v>
      </c>
      <c r="AA74" s="1">
        <f>IF(P74=1,$O$3,IF(P74=2,$O$4,$O$5))</f>
        <v>0</v>
      </c>
    </row>
    <row r="75">
      <c r="A75" s="1" t="s">
        <v>593</v>
      </c>
      <c r="E75" s="27" t="s">
        <v>10754</v>
      </c>
    </row>
    <row r="76">
      <c r="A76" s="1" t="s">
        <v>594</v>
      </c>
    </row>
    <row r="77" ht="118.8">
      <c r="A77" s="1" t="s">
        <v>596</v>
      </c>
      <c r="E77" s="27" t="s">
        <v>10778</v>
      </c>
    </row>
    <row r="78">
      <c r="A78" s="1" t="s">
        <v>587</v>
      </c>
      <c r="B78" s="1">
        <v>18</v>
      </c>
      <c r="C78" s="26" t="s">
        <v>10786</v>
      </c>
      <c r="D78" t="s">
        <v>589</v>
      </c>
      <c r="E78" s="27" t="s">
        <v>10787</v>
      </c>
      <c r="F78" s="28" t="s">
        <v>621</v>
      </c>
      <c r="G78" s="29">
        <v>1</v>
      </c>
      <c r="H78" s="28">
        <v>0</v>
      </c>
      <c r="I78" s="30">
        <f>ROUND(G78*H78,P4)</f>
        <v>0</v>
      </c>
      <c r="L78" s="30">
        <v>0</v>
      </c>
      <c r="M78" s="24">
        <f>ROUND(G78*L78,P4)</f>
        <v>0</v>
      </c>
      <c r="N78" s="25" t="s">
        <v>589</v>
      </c>
      <c r="O78" s="31">
        <f>M78*AA78</f>
        <v>0</v>
      </c>
      <c r="P78" s="1">
        <v>3</v>
      </c>
      <c r="AA78" s="1">
        <f>IF(P78=1,$O$3,IF(P78=2,$O$4,$O$5))</f>
        <v>0</v>
      </c>
    </row>
    <row r="79">
      <c r="A79" s="1" t="s">
        <v>593</v>
      </c>
      <c r="E79" s="27" t="s">
        <v>10765</v>
      </c>
    </row>
    <row r="80">
      <c r="A80" s="1" t="s">
        <v>594</v>
      </c>
    </row>
    <row r="81" ht="92.4">
      <c r="A81" s="1" t="s">
        <v>596</v>
      </c>
      <c r="E81" s="27" t="s">
        <v>10788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10789</v>
      </c>
      <c r="E8" s="23" t="s">
        <v>529</v>
      </c>
      <c r="L8" s="24">
        <f>L9+L26+L79+L84</f>
        <v>0</v>
      </c>
      <c r="M8" s="24">
        <f>M9+M26+M79+M84</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10790</v>
      </c>
    </row>
    <row r="13" ht="52.8">
      <c r="A13" s="1" t="s">
        <v>596</v>
      </c>
      <c r="E13" s="27" t="s">
        <v>2992</v>
      </c>
    </row>
    <row r="14" ht="26.4">
      <c r="A14" s="1" t="s">
        <v>587</v>
      </c>
      <c r="B14" s="1">
        <v>2</v>
      </c>
      <c r="C14" s="26" t="s">
        <v>2993</v>
      </c>
      <c r="D14" t="s">
        <v>589</v>
      </c>
      <c r="E14" s="27" t="s">
        <v>2994</v>
      </c>
      <c r="F14" s="28" t="s">
        <v>591</v>
      </c>
      <c r="G14" s="29">
        <v>19.5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10791</v>
      </c>
    </row>
    <row r="17" ht="369.6">
      <c r="A17" s="1" t="s">
        <v>596</v>
      </c>
      <c r="E17" s="27" t="s">
        <v>2554</v>
      </c>
    </row>
    <row r="18" ht="26.4">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10792</v>
      </c>
    </row>
    <row r="21" ht="264">
      <c r="A21" s="1" t="s">
        <v>596</v>
      </c>
      <c r="E21" s="27" t="s">
        <v>611</v>
      </c>
    </row>
    <row r="22" ht="26.4">
      <c r="A22" s="1" t="s">
        <v>587</v>
      </c>
      <c r="B22" s="1">
        <v>4</v>
      </c>
      <c r="C22" s="26" t="s">
        <v>2570</v>
      </c>
      <c r="D22" t="s">
        <v>589</v>
      </c>
      <c r="E22" s="27" t="s">
        <v>2571</v>
      </c>
      <c r="F22" s="28" t="s">
        <v>614</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10790</v>
      </c>
    </row>
    <row r="25" ht="52.8">
      <c r="A25" s="1" t="s">
        <v>596</v>
      </c>
      <c r="E25" s="27" t="s">
        <v>2569</v>
      </c>
    </row>
    <row r="26">
      <c r="A26" s="1" t="s">
        <v>584</v>
      </c>
      <c r="C26" s="22" t="s">
        <v>617</v>
      </c>
      <c r="E26" s="23" t="s">
        <v>3009</v>
      </c>
      <c r="L26" s="24">
        <f>SUMIFS(L27:L78,A27:A78,"P")</f>
        <v>0</v>
      </c>
      <c r="M26" s="24">
        <f>SUMIFS(M27:M78,A27:A78,"P")</f>
        <v>0</v>
      </c>
      <c r="N26" s="25"/>
    </row>
    <row r="27" ht="26.4">
      <c r="A27" s="1" t="s">
        <v>587</v>
      </c>
      <c r="B27" s="1">
        <v>5</v>
      </c>
      <c r="C27" s="26" t="s">
        <v>3056</v>
      </c>
      <c r="D27" t="s">
        <v>589</v>
      </c>
      <c r="E27" s="27" t="s">
        <v>3057</v>
      </c>
      <c r="F27" s="28" t="s">
        <v>607</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10793</v>
      </c>
    </row>
    <row r="30" ht="105.6">
      <c r="A30" s="1" t="s">
        <v>596</v>
      </c>
      <c r="E30" s="27" t="s">
        <v>3059</v>
      </c>
    </row>
    <row r="31" ht="26.4">
      <c r="A31" s="1" t="s">
        <v>587</v>
      </c>
      <c r="B31" s="1">
        <v>6</v>
      </c>
      <c r="C31" s="26" t="s">
        <v>675</v>
      </c>
      <c r="D31" t="s">
        <v>589</v>
      </c>
      <c r="E31" s="27" t="s">
        <v>676</v>
      </c>
      <c r="F31" s="28" t="s">
        <v>607</v>
      </c>
      <c r="G31" s="29">
        <v>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10794</v>
      </c>
    </row>
    <row r="34" ht="118.8">
      <c r="A34" s="1" t="s">
        <v>596</v>
      </c>
      <c r="E34" s="27" t="s">
        <v>678</v>
      </c>
    </row>
    <row r="35" ht="26.4">
      <c r="A35" s="1" t="s">
        <v>587</v>
      </c>
      <c r="B35" s="1">
        <v>7</v>
      </c>
      <c r="C35" s="26" t="s">
        <v>10795</v>
      </c>
      <c r="D35" t="s">
        <v>589</v>
      </c>
      <c r="E35" s="27" t="s">
        <v>8575</v>
      </c>
      <c r="F35" s="28" t="s">
        <v>607</v>
      </c>
      <c r="G35" s="29">
        <v>45</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10796</v>
      </c>
    </row>
    <row r="38" ht="118.8">
      <c r="A38" s="1" t="s">
        <v>596</v>
      </c>
      <c r="E38" s="27" t="s">
        <v>10797</v>
      </c>
    </row>
    <row r="39" ht="26.4">
      <c r="A39" s="1" t="s">
        <v>587</v>
      </c>
      <c r="B39" s="1">
        <v>8</v>
      </c>
      <c r="C39" s="26" t="s">
        <v>679</v>
      </c>
      <c r="D39" t="s">
        <v>589</v>
      </c>
      <c r="E39" s="27" t="s">
        <v>680</v>
      </c>
      <c r="F39" s="28" t="s">
        <v>621</v>
      </c>
      <c r="G39" s="29">
        <v>35</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10798</v>
      </c>
    </row>
    <row r="42" ht="79.2">
      <c r="A42" s="1" t="s">
        <v>596</v>
      </c>
      <c r="E42" s="27" t="s">
        <v>681</v>
      </c>
    </row>
    <row r="43" ht="26.4">
      <c r="A43" s="1" t="s">
        <v>587</v>
      </c>
      <c r="B43" s="1">
        <v>9</v>
      </c>
      <c r="C43" s="26" t="s">
        <v>3061</v>
      </c>
      <c r="D43" t="s">
        <v>589</v>
      </c>
      <c r="E43" s="27" t="s">
        <v>3062</v>
      </c>
      <c r="F43" s="28" t="s">
        <v>621</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10798</v>
      </c>
    </row>
    <row r="46" ht="105.6">
      <c r="A46" s="1" t="s">
        <v>596</v>
      </c>
      <c r="E46" s="27" t="s">
        <v>3063</v>
      </c>
    </row>
    <row r="47" ht="26.4">
      <c r="A47" s="1" t="s">
        <v>587</v>
      </c>
      <c r="B47" s="1">
        <v>10</v>
      </c>
      <c r="C47" s="26" t="s">
        <v>682</v>
      </c>
      <c r="D47" t="s">
        <v>589</v>
      </c>
      <c r="E47" s="27" t="s">
        <v>683</v>
      </c>
      <c r="F47" s="28" t="s">
        <v>621</v>
      </c>
      <c r="G47" s="29">
        <v>7</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10799</v>
      </c>
    </row>
    <row r="50" ht="105.6">
      <c r="A50" s="1" t="s">
        <v>596</v>
      </c>
      <c r="E50" s="27" t="s">
        <v>684</v>
      </c>
    </row>
    <row r="51" ht="26.4">
      <c r="A51" s="1" t="s">
        <v>587</v>
      </c>
      <c r="B51" s="1">
        <v>11</v>
      </c>
      <c r="C51" s="26" t="s">
        <v>6499</v>
      </c>
      <c r="D51" t="s">
        <v>589</v>
      </c>
      <c r="E51" s="27" t="s">
        <v>6500</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3200</v>
      </c>
    </row>
    <row r="54" ht="105.6">
      <c r="A54" s="1" t="s">
        <v>596</v>
      </c>
      <c r="E54" s="27" t="s">
        <v>1548</v>
      </c>
    </row>
    <row r="55" ht="26.4">
      <c r="A55" s="1" t="s">
        <v>587</v>
      </c>
      <c r="B55" s="1">
        <v>12</v>
      </c>
      <c r="C55" s="26" t="s">
        <v>1552</v>
      </c>
      <c r="D55" t="s">
        <v>589</v>
      </c>
      <c r="E55" s="27" t="s">
        <v>1553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3200</v>
      </c>
    </row>
    <row r="58" ht="92.4">
      <c r="A58" s="1" t="s">
        <v>596</v>
      </c>
      <c r="E58" s="27" t="s">
        <v>1555</v>
      </c>
    </row>
    <row r="59" ht="26.4">
      <c r="A59" s="1" t="s">
        <v>587</v>
      </c>
      <c r="B59" s="1">
        <v>13</v>
      </c>
      <c r="C59" s="26" t="s">
        <v>10800</v>
      </c>
      <c r="D59" t="s">
        <v>589</v>
      </c>
      <c r="E59" s="27" t="s">
        <v>10801</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3200</v>
      </c>
    </row>
    <row r="62" ht="79.2">
      <c r="A62" s="1" t="s">
        <v>596</v>
      </c>
      <c r="E62" s="27" t="s">
        <v>3201</v>
      </c>
    </row>
    <row r="63" ht="26.4">
      <c r="A63" s="1" t="s">
        <v>587</v>
      </c>
      <c r="B63" s="1">
        <v>14</v>
      </c>
      <c r="C63" s="26" t="s">
        <v>10802</v>
      </c>
      <c r="D63" t="s">
        <v>589</v>
      </c>
      <c r="E63" s="27" t="s">
        <v>10803</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3200</v>
      </c>
    </row>
    <row r="66" ht="79.2">
      <c r="A66" s="1" t="s">
        <v>596</v>
      </c>
      <c r="E66" s="27" t="s">
        <v>3201</v>
      </c>
    </row>
    <row r="67" ht="26.4">
      <c r="A67" s="1" t="s">
        <v>587</v>
      </c>
      <c r="B67" s="1">
        <v>15</v>
      </c>
      <c r="C67" s="26" t="s">
        <v>2940</v>
      </c>
      <c r="D67" t="s">
        <v>589</v>
      </c>
      <c r="E67" s="27" t="s">
        <v>2941</v>
      </c>
      <c r="F67" s="28" t="s">
        <v>835</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10311</v>
      </c>
    </row>
    <row r="70" ht="92.4">
      <c r="A70" s="1" t="s">
        <v>596</v>
      </c>
      <c r="E70" s="27" t="s">
        <v>2943</v>
      </c>
    </row>
    <row r="71" ht="26.4">
      <c r="A71" s="1" t="s">
        <v>587</v>
      </c>
      <c r="B71" s="1">
        <v>16</v>
      </c>
      <c r="C71" s="26" t="s">
        <v>1556</v>
      </c>
      <c r="D71" t="s">
        <v>589</v>
      </c>
      <c r="E71" s="27" t="s">
        <v>1557</v>
      </c>
      <c r="F71" s="28" t="s">
        <v>835</v>
      </c>
      <c r="G71" s="29">
        <v>24</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3205</v>
      </c>
    </row>
    <row r="74" ht="92.4">
      <c r="A74" s="1" t="s">
        <v>596</v>
      </c>
      <c r="E74" s="27" t="s">
        <v>1559</v>
      </c>
    </row>
    <row r="75" ht="26.4">
      <c r="A75" s="1" t="s">
        <v>587</v>
      </c>
      <c r="B75" s="1">
        <v>17</v>
      </c>
      <c r="C75" s="26" t="s">
        <v>1560</v>
      </c>
      <c r="D75" t="s">
        <v>589</v>
      </c>
      <c r="E75" s="27" t="s">
        <v>1561</v>
      </c>
      <c r="F75" s="28" t="s">
        <v>835</v>
      </c>
      <c r="G75" s="29">
        <v>4</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10308</v>
      </c>
    </row>
    <row r="78" ht="92.4">
      <c r="A78" s="1" t="s">
        <v>596</v>
      </c>
      <c r="E78" s="27" t="s">
        <v>1563</v>
      </c>
    </row>
    <row r="79">
      <c r="A79" s="1" t="s">
        <v>584</v>
      </c>
      <c r="C79" s="22" t="s">
        <v>2018</v>
      </c>
      <c r="E79" s="23" t="s">
        <v>3249</v>
      </c>
      <c r="L79" s="24">
        <f>SUMIFS(L80:L83,A80:A83,"P")</f>
        <v>0</v>
      </c>
      <c r="M79" s="24">
        <f>SUMIFS(M80:M83,A80:A83,"P")</f>
        <v>0</v>
      </c>
      <c r="N79" s="25"/>
    </row>
    <row r="80" ht="26.4">
      <c r="A80" s="1" t="s">
        <v>587</v>
      </c>
      <c r="B80" s="1">
        <v>18</v>
      </c>
      <c r="C80" s="26" t="s">
        <v>3664</v>
      </c>
      <c r="D80" t="s">
        <v>589</v>
      </c>
      <c r="E80" s="27" t="s">
        <v>3665</v>
      </c>
      <c r="F80" s="28" t="s">
        <v>591</v>
      </c>
      <c r="G80" s="29">
        <v>0.5</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10804</v>
      </c>
    </row>
    <row r="83" ht="145.2">
      <c r="A83" s="1" t="s">
        <v>596</v>
      </c>
      <c r="E83" s="27" t="s">
        <v>3668</v>
      </c>
    </row>
    <row r="84">
      <c r="A84" s="1" t="s">
        <v>584</v>
      </c>
      <c r="C84" s="22" t="s">
        <v>690</v>
      </c>
      <c r="E84" s="23" t="s">
        <v>691</v>
      </c>
      <c r="L84" s="24">
        <f>SUMIFS(L85:L92,A85:A92,"P")</f>
        <v>0</v>
      </c>
      <c r="M84" s="24">
        <f>SUMIFS(M85:M92,A85:A92,"P")</f>
        <v>0</v>
      </c>
      <c r="N84" s="25"/>
    </row>
    <row r="85" ht="39.6">
      <c r="A85" s="1" t="s">
        <v>587</v>
      </c>
      <c r="B85" s="1">
        <v>19</v>
      </c>
      <c r="C85" s="26" t="s">
        <v>692</v>
      </c>
      <c r="D85" t="s">
        <v>693</v>
      </c>
      <c r="E85" s="27" t="s">
        <v>694</v>
      </c>
      <c r="F85" s="28" t="s">
        <v>695</v>
      </c>
      <c r="G85" s="29">
        <v>2.5</v>
      </c>
      <c r="H85" s="28">
        <v>0</v>
      </c>
      <c r="I85" s="30">
        <f>ROUND(G85*H85,P4)</f>
        <v>0</v>
      </c>
      <c r="L85" s="30">
        <v>0</v>
      </c>
      <c r="M85" s="24">
        <f>ROUND(G85*L85,P4)</f>
        <v>0</v>
      </c>
      <c r="N85" s="25" t="s">
        <v>589</v>
      </c>
      <c r="O85" s="31">
        <f>M85*AA85</f>
        <v>0</v>
      </c>
      <c r="P85" s="1">
        <v>3</v>
      </c>
      <c r="AA85" s="1">
        <f>IF(P85=1,$O$3,IF(P85=2,$O$4,$O$5))</f>
        <v>0</v>
      </c>
    </row>
    <row r="86" ht="39.6">
      <c r="A86" s="1" t="s">
        <v>593</v>
      </c>
      <c r="E86" s="27" t="s">
        <v>696</v>
      </c>
    </row>
    <row r="87" ht="26.4">
      <c r="A87" s="1" t="s">
        <v>594</v>
      </c>
      <c r="E87" s="32" t="s">
        <v>10805</v>
      </c>
    </row>
    <row r="88" ht="158.4">
      <c r="A88" s="1" t="s">
        <v>596</v>
      </c>
      <c r="E88" s="27" t="s">
        <v>698</v>
      </c>
    </row>
    <row r="89" ht="39.6">
      <c r="A89" s="1" t="s">
        <v>587</v>
      </c>
      <c r="B89" s="1">
        <v>20</v>
      </c>
      <c r="C89" s="26" t="s">
        <v>699</v>
      </c>
      <c r="D89" t="s">
        <v>700</v>
      </c>
      <c r="E89" s="27" t="s">
        <v>701</v>
      </c>
      <c r="F89" s="28" t="s">
        <v>695</v>
      </c>
      <c r="G89" s="29">
        <v>1.25</v>
      </c>
      <c r="H89" s="28">
        <v>0</v>
      </c>
      <c r="I89" s="30">
        <f>ROUND(G89*H89,P4)</f>
        <v>0</v>
      </c>
      <c r="L89" s="30">
        <v>0</v>
      </c>
      <c r="M89" s="24">
        <f>ROUND(G89*L89,P4)</f>
        <v>0</v>
      </c>
      <c r="N89" s="25" t="s">
        <v>589</v>
      </c>
      <c r="O89" s="31">
        <f>M89*AA89</f>
        <v>0</v>
      </c>
      <c r="P89" s="1">
        <v>3</v>
      </c>
      <c r="AA89" s="1">
        <f>IF(P89=1,$O$3,IF(P89=2,$O$4,$O$5))</f>
        <v>0</v>
      </c>
    </row>
    <row r="90" ht="39.6">
      <c r="A90" s="1" t="s">
        <v>593</v>
      </c>
      <c r="E90" s="27" t="s">
        <v>696</v>
      </c>
    </row>
    <row r="91" ht="26.4">
      <c r="A91" s="1" t="s">
        <v>594</v>
      </c>
      <c r="E91" s="32" t="s">
        <v>10806</v>
      </c>
    </row>
    <row r="92" ht="158.4">
      <c r="A92" s="1" t="s">
        <v>596</v>
      </c>
      <c r="E9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10807</v>
      </c>
      <c r="E8" s="23" t="s">
        <v>531</v>
      </c>
      <c r="L8" s="24">
        <f>L9+L26</f>
        <v>0</v>
      </c>
      <c r="M8" s="24">
        <f>M9+M26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100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10808</v>
      </c>
    </row>
    <row r="13" ht="52.8">
      <c r="A13" s="1" t="s">
        <v>596</v>
      </c>
      <c r="E13" s="27" t="s">
        <v>2992</v>
      </c>
    </row>
    <row r="14" ht="26.4">
      <c r="A14" s="1" t="s">
        <v>587</v>
      </c>
      <c r="B14" s="1">
        <v>2</v>
      </c>
      <c r="C14" s="26" t="s">
        <v>2993</v>
      </c>
      <c r="D14" t="s">
        <v>589</v>
      </c>
      <c r="E14" s="27" t="s">
        <v>2994</v>
      </c>
      <c r="F14" s="28" t="s">
        <v>591</v>
      </c>
      <c r="G14" s="29">
        <v>29</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10809</v>
      </c>
    </row>
    <row r="17" ht="369.6">
      <c r="A17" s="1" t="s">
        <v>596</v>
      </c>
      <c r="E17" s="27" t="s">
        <v>2554</v>
      </c>
    </row>
    <row r="18" ht="26.4">
      <c r="A18" s="1" t="s">
        <v>587</v>
      </c>
      <c r="B18" s="1">
        <v>3</v>
      </c>
      <c r="C18" s="26" t="s">
        <v>609</v>
      </c>
      <c r="D18" t="s">
        <v>589</v>
      </c>
      <c r="E18" s="27" t="s">
        <v>610</v>
      </c>
      <c r="F18" s="28" t="s">
        <v>591</v>
      </c>
      <c r="G18" s="29">
        <v>29</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10809</v>
      </c>
    </row>
    <row r="21" ht="264">
      <c r="A21" s="1" t="s">
        <v>596</v>
      </c>
      <c r="E21" s="27" t="s">
        <v>611</v>
      </c>
    </row>
    <row r="22" ht="26.4">
      <c r="A22" s="1" t="s">
        <v>587</v>
      </c>
      <c r="B22" s="1">
        <v>4</v>
      </c>
      <c r="C22" s="26" t="s">
        <v>2570</v>
      </c>
      <c r="D22" t="s">
        <v>589</v>
      </c>
      <c r="E22" s="27" t="s">
        <v>2571</v>
      </c>
      <c r="F22" s="28" t="s">
        <v>614</v>
      </c>
      <c r="G22" s="29">
        <v>100</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10808</v>
      </c>
    </row>
    <row r="25" ht="52.8">
      <c r="A25" s="1" t="s">
        <v>596</v>
      </c>
      <c r="E25" s="27" t="s">
        <v>2569</v>
      </c>
    </row>
    <row r="26">
      <c r="A26" s="1" t="s">
        <v>584</v>
      </c>
      <c r="C26" s="22" t="s">
        <v>617</v>
      </c>
      <c r="E26" s="23" t="s">
        <v>3009</v>
      </c>
      <c r="L26" s="24">
        <f>SUMIFS(L27:L98,A27:A98,"P")</f>
        <v>0</v>
      </c>
      <c r="M26" s="24">
        <f>SUMIFS(M27:M98,A27:A98,"P")</f>
        <v>0</v>
      </c>
      <c r="N26" s="25"/>
    </row>
    <row r="27" ht="26.4">
      <c r="A27" s="1" t="s">
        <v>587</v>
      </c>
      <c r="B27" s="1">
        <v>5</v>
      </c>
      <c r="C27" s="26" t="s">
        <v>2298</v>
      </c>
      <c r="D27" t="s">
        <v>589</v>
      </c>
      <c r="E27" s="27" t="s">
        <v>2299</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10810</v>
      </c>
    </row>
    <row r="30" ht="39.6">
      <c r="A30" s="1" t="s">
        <v>596</v>
      </c>
      <c r="E30" s="27" t="s">
        <v>634</v>
      </c>
    </row>
    <row r="31" ht="26.4">
      <c r="A31" s="1" t="s">
        <v>587</v>
      </c>
      <c r="B31" s="1">
        <v>6</v>
      </c>
      <c r="C31" s="26" t="s">
        <v>1390</v>
      </c>
      <c r="D31" t="s">
        <v>589</v>
      </c>
      <c r="E31" s="27" t="s">
        <v>1391</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10810</v>
      </c>
    </row>
    <row r="34" ht="39.6">
      <c r="A34" s="1" t="s">
        <v>596</v>
      </c>
      <c r="E34" s="27" t="s">
        <v>637</v>
      </c>
    </row>
    <row r="35" ht="26.4">
      <c r="A35" s="1" t="s">
        <v>587</v>
      </c>
      <c r="B35" s="1">
        <v>7</v>
      </c>
      <c r="C35" s="26" t="s">
        <v>3056</v>
      </c>
      <c r="D35" t="s">
        <v>589</v>
      </c>
      <c r="E35" s="27" t="s">
        <v>3057</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10811</v>
      </c>
    </row>
    <row r="38" ht="105.6">
      <c r="A38" s="1" t="s">
        <v>596</v>
      </c>
      <c r="E38" s="27" t="s">
        <v>3059</v>
      </c>
    </row>
    <row r="39" ht="26.4">
      <c r="A39" s="1" t="s">
        <v>587</v>
      </c>
      <c r="B39" s="1">
        <v>8</v>
      </c>
      <c r="C39" s="26" t="s">
        <v>675</v>
      </c>
      <c r="D39" t="s">
        <v>589</v>
      </c>
      <c r="E39" s="27" t="s">
        <v>676</v>
      </c>
      <c r="F39" s="28" t="s">
        <v>607</v>
      </c>
      <c r="G39" s="29">
        <v>120</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10812</v>
      </c>
    </row>
    <row r="42" ht="118.8">
      <c r="A42" s="1" t="s">
        <v>596</v>
      </c>
      <c r="E42" s="27" t="s">
        <v>678</v>
      </c>
    </row>
    <row r="43" ht="26.4">
      <c r="A43" s="1" t="s">
        <v>587</v>
      </c>
      <c r="B43" s="1">
        <v>9</v>
      </c>
      <c r="C43" s="26" t="s">
        <v>10795</v>
      </c>
      <c r="D43" t="s">
        <v>589</v>
      </c>
      <c r="E43" s="27" t="s">
        <v>8575</v>
      </c>
      <c r="F43" s="28" t="s">
        <v>607</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10813</v>
      </c>
    </row>
    <row r="46" ht="118.8">
      <c r="A46" s="1" t="s">
        <v>596</v>
      </c>
      <c r="E46" s="27" t="s">
        <v>10797</v>
      </c>
    </row>
    <row r="47" ht="26.4">
      <c r="A47" s="1" t="s">
        <v>587</v>
      </c>
      <c r="B47" s="1">
        <v>10</v>
      </c>
      <c r="C47" s="26" t="s">
        <v>10387</v>
      </c>
      <c r="D47" t="s">
        <v>589</v>
      </c>
      <c r="E47" s="27" t="s">
        <v>10388</v>
      </c>
      <c r="F47" s="28" t="s">
        <v>621</v>
      </c>
      <c r="G47" s="29">
        <v>8</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10814</v>
      </c>
    </row>
    <row r="50" ht="105.6">
      <c r="A50" s="1" t="s">
        <v>596</v>
      </c>
      <c r="E50" s="27" t="s">
        <v>10389</v>
      </c>
    </row>
    <row r="51" ht="26.4">
      <c r="A51" s="1" t="s">
        <v>587</v>
      </c>
      <c r="B51" s="1">
        <v>11</v>
      </c>
      <c r="C51" s="26" t="s">
        <v>679</v>
      </c>
      <c r="D51" t="s">
        <v>589</v>
      </c>
      <c r="E51" s="27" t="s">
        <v>680</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10815</v>
      </c>
    </row>
    <row r="54" ht="79.2">
      <c r="A54" s="1" t="s">
        <v>596</v>
      </c>
      <c r="E54" s="27" t="s">
        <v>681</v>
      </c>
    </row>
    <row r="55" ht="26.4">
      <c r="A55" s="1" t="s">
        <v>587</v>
      </c>
      <c r="B55" s="1">
        <v>12</v>
      </c>
      <c r="C55" s="26" t="s">
        <v>3295</v>
      </c>
      <c r="D55" t="s">
        <v>589</v>
      </c>
      <c r="E55" s="27" t="s">
        <v>3296</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10816</v>
      </c>
    </row>
    <row r="58" ht="79.2">
      <c r="A58" s="1" t="s">
        <v>596</v>
      </c>
      <c r="E58" s="27" t="s">
        <v>3298</v>
      </c>
    </row>
    <row r="59" ht="26.4">
      <c r="A59" s="1" t="s">
        <v>587</v>
      </c>
      <c r="B59" s="1">
        <v>13</v>
      </c>
      <c r="C59" s="26" t="s">
        <v>3061</v>
      </c>
      <c r="D59" t="s">
        <v>589</v>
      </c>
      <c r="E59" s="27" t="s">
        <v>3062</v>
      </c>
      <c r="F59" s="28" t="s">
        <v>621</v>
      </c>
      <c r="G59" s="29">
        <v>16</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10815</v>
      </c>
    </row>
    <row r="62" ht="105.6">
      <c r="A62" s="1" t="s">
        <v>596</v>
      </c>
      <c r="E62" s="27" t="s">
        <v>3063</v>
      </c>
    </row>
    <row r="63" ht="26.4">
      <c r="A63" s="1" t="s">
        <v>587</v>
      </c>
      <c r="B63" s="1">
        <v>14</v>
      </c>
      <c r="C63" s="26" t="s">
        <v>682</v>
      </c>
      <c r="D63" t="s">
        <v>589</v>
      </c>
      <c r="E63" s="27" t="s">
        <v>683</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10817</v>
      </c>
    </row>
    <row r="66" ht="105.6">
      <c r="A66" s="1" t="s">
        <v>596</v>
      </c>
      <c r="E66" s="27" t="s">
        <v>684</v>
      </c>
    </row>
    <row r="67" ht="26.4">
      <c r="A67" s="1" t="s">
        <v>587</v>
      </c>
      <c r="B67" s="1">
        <v>15</v>
      </c>
      <c r="C67" s="26" t="s">
        <v>10818</v>
      </c>
      <c r="D67" t="s">
        <v>589</v>
      </c>
      <c r="E67" s="27" t="s">
        <v>10819</v>
      </c>
      <c r="F67" s="28" t="s">
        <v>621</v>
      </c>
      <c r="G67" s="29">
        <v>4</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10820</v>
      </c>
    </row>
    <row r="70" ht="105.6">
      <c r="A70" s="1" t="s">
        <v>596</v>
      </c>
      <c r="E70" s="27" t="s">
        <v>10821</v>
      </c>
    </row>
    <row r="71" ht="26.4">
      <c r="A71" s="1" t="s">
        <v>587</v>
      </c>
      <c r="B71" s="1">
        <v>16</v>
      </c>
      <c r="C71" s="26" t="s">
        <v>10822</v>
      </c>
      <c r="D71" t="s">
        <v>589</v>
      </c>
      <c r="E71" s="27" t="s">
        <v>10823</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10824</v>
      </c>
    </row>
    <row r="74" ht="105.6">
      <c r="A74" s="1" t="s">
        <v>596</v>
      </c>
      <c r="E74" s="27" t="s">
        <v>10825</v>
      </c>
    </row>
    <row r="75" ht="26.4">
      <c r="A75" s="1" t="s">
        <v>587</v>
      </c>
      <c r="B75" s="1">
        <v>17</v>
      </c>
      <c r="C75" s="26" t="s">
        <v>6499</v>
      </c>
      <c r="D75" t="s">
        <v>589</v>
      </c>
      <c r="E75" s="27" t="s">
        <v>6500</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3200</v>
      </c>
    </row>
    <row r="78" ht="105.6">
      <c r="A78" s="1" t="s">
        <v>596</v>
      </c>
      <c r="E78" s="27" t="s">
        <v>1548</v>
      </c>
    </row>
    <row r="79" ht="26.4">
      <c r="A79" s="1" t="s">
        <v>587</v>
      </c>
      <c r="B79" s="1">
        <v>18</v>
      </c>
      <c r="C79" s="26" t="s">
        <v>1552</v>
      </c>
      <c r="D79" t="s">
        <v>589</v>
      </c>
      <c r="E79" s="27" t="s">
        <v>1553</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3200</v>
      </c>
    </row>
    <row r="82" ht="92.4">
      <c r="A82" s="1" t="s">
        <v>596</v>
      </c>
      <c r="E82" s="27" t="s">
        <v>1555</v>
      </c>
    </row>
    <row r="83" ht="26.4">
      <c r="A83" s="1" t="s">
        <v>587</v>
      </c>
      <c r="B83" s="1">
        <v>19</v>
      </c>
      <c r="C83" s="26" t="s">
        <v>10800</v>
      </c>
      <c r="D83" t="s">
        <v>589</v>
      </c>
      <c r="E83" s="27" t="s">
        <v>10801</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3200</v>
      </c>
    </row>
    <row r="86" ht="79.2">
      <c r="A86" s="1" t="s">
        <v>596</v>
      </c>
      <c r="E86" s="27" t="s">
        <v>3201</v>
      </c>
    </row>
    <row r="87" ht="26.4">
      <c r="A87" s="1" t="s">
        <v>587</v>
      </c>
      <c r="B87" s="1">
        <v>20</v>
      </c>
      <c r="C87" s="26" t="s">
        <v>10826</v>
      </c>
      <c r="D87" t="s">
        <v>589</v>
      </c>
      <c r="E87" s="27" t="s">
        <v>10827</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3200</v>
      </c>
    </row>
    <row r="90" ht="79.2">
      <c r="A90" s="1" t="s">
        <v>596</v>
      </c>
      <c r="E90" s="27" t="s">
        <v>3201</v>
      </c>
    </row>
    <row r="91" ht="26.4">
      <c r="A91" s="1" t="s">
        <v>587</v>
      </c>
      <c r="B91" s="1">
        <v>21</v>
      </c>
      <c r="C91" s="26" t="s">
        <v>2940</v>
      </c>
      <c r="D91" t="s">
        <v>589</v>
      </c>
      <c r="E91" s="27" t="s">
        <v>2941</v>
      </c>
      <c r="F91" s="28" t="s">
        <v>835</v>
      </c>
      <c r="G91" s="29">
        <v>48</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3204</v>
      </c>
    </row>
    <row r="94" ht="92.4">
      <c r="A94" s="1" t="s">
        <v>596</v>
      </c>
      <c r="E94" s="27" t="s">
        <v>2943</v>
      </c>
    </row>
    <row r="95">
      <c r="A95" s="1" t="s">
        <v>587</v>
      </c>
      <c r="B95" s="1">
        <v>22</v>
      </c>
      <c r="C95" s="26" t="s">
        <v>10828</v>
      </c>
      <c r="D95" t="s">
        <v>589</v>
      </c>
      <c r="E95" s="27" t="s">
        <v>10829</v>
      </c>
      <c r="F95" s="28" t="s">
        <v>621</v>
      </c>
      <c r="G95" s="29">
        <v>16</v>
      </c>
      <c r="H95" s="28">
        <v>0</v>
      </c>
      <c r="I95" s="30">
        <f>ROUND(G95*H95,P4)</f>
        <v>0</v>
      </c>
      <c r="L95" s="30">
        <v>0</v>
      </c>
      <c r="M95" s="24">
        <f>ROUND(G95*L95,P4)</f>
        <v>0</v>
      </c>
      <c r="N95" s="25" t="s">
        <v>3227</v>
      </c>
      <c r="O95" s="31">
        <f>M95*AA95</f>
        <v>0</v>
      </c>
      <c r="P95" s="1">
        <v>3</v>
      </c>
      <c r="AA95" s="1">
        <f>IF(P95=1,$O$3,IF(P95=2,$O$4,$O$5))</f>
        <v>0</v>
      </c>
    </row>
    <row r="96">
      <c r="A96" s="1" t="s">
        <v>593</v>
      </c>
      <c r="E96" s="27" t="s">
        <v>589</v>
      </c>
    </row>
    <row r="97" ht="26.4">
      <c r="A97" s="1" t="s">
        <v>594</v>
      </c>
      <c r="E97" s="32" t="s">
        <v>10815</v>
      </c>
    </row>
    <row r="98" ht="79.2">
      <c r="A98" s="1" t="s">
        <v>596</v>
      </c>
      <c r="E98" s="27" t="s">
        <v>681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10830</v>
      </c>
      <c r="E8" s="23" t="s">
        <v>533</v>
      </c>
      <c r="L8" s="24">
        <f>L9+L30+L35+L136</f>
        <v>0</v>
      </c>
      <c r="M8" s="24">
        <f>M9+M30+M35+M136</f>
        <v>0</v>
      </c>
      <c r="N8" s="25"/>
    </row>
    <row r="9">
      <c r="A9" s="1" t="s">
        <v>584</v>
      </c>
      <c r="C9" s="22" t="s">
        <v>585</v>
      </c>
      <c r="E9" s="23" t="s">
        <v>2988</v>
      </c>
      <c r="L9" s="24">
        <f>SUMIFS(L10:L29,A10:A29,"P")</f>
        <v>0</v>
      </c>
      <c r="M9" s="24">
        <f>SUMIFS(M10:M29,A10:A29,"P")</f>
        <v>0</v>
      </c>
      <c r="N9" s="25"/>
    </row>
    <row r="10" ht="26.4">
      <c r="A10" s="1" t="s">
        <v>587</v>
      </c>
      <c r="B10" s="1">
        <v>1</v>
      </c>
      <c r="C10" s="26" t="s">
        <v>2989</v>
      </c>
      <c r="D10" t="s">
        <v>589</v>
      </c>
      <c r="E10" s="27" t="s">
        <v>2990</v>
      </c>
      <c r="F10" s="28" t="s">
        <v>614</v>
      </c>
      <c r="G10" s="29">
        <v>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10831</v>
      </c>
    </row>
    <row r="13" ht="52.8">
      <c r="A13" s="1" t="s">
        <v>596</v>
      </c>
      <c r="E13" s="27" t="s">
        <v>2992</v>
      </c>
    </row>
    <row r="14" ht="26.4">
      <c r="A14" s="1" t="s">
        <v>587</v>
      </c>
      <c r="B14" s="1">
        <v>2</v>
      </c>
      <c r="C14" s="26" t="s">
        <v>3369</v>
      </c>
      <c r="D14" t="s">
        <v>589</v>
      </c>
      <c r="E14" s="27" t="s">
        <v>3370</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10832</v>
      </c>
    </row>
    <row r="17" ht="369.6">
      <c r="A17" s="1" t="s">
        <v>596</v>
      </c>
      <c r="E17" s="27" t="s">
        <v>2554</v>
      </c>
    </row>
    <row r="18" ht="26.4">
      <c r="A18" s="1" t="s">
        <v>587</v>
      </c>
      <c r="B18" s="1">
        <v>3</v>
      </c>
      <c r="C18" s="26" t="s">
        <v>2993</v>
      </c>
      <c r="D18" t="s">
        <v>589</v>
      </c>
      <c r="E18" s="27" t="s">
        <v>2994</v>
      </c>
      <c r="F18" s="28" t="s">
        <v>591</v>
      </c>
      <c r="G18" s="29">
        <v>16.5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10833</v>
      </c>
    </row>
    <row r="21" ht="369.6">
      <c r="A21" s="1" t="s">
        <v>596</v>
      </c>
      <c r="E21" s="27" t="s">
        <v>2554</v>
      </c>
    </row>
    <row r="22" ht="26.4">
      <c r="A22" s="1" t="s">
        <v>587</v>
      </c>
      <c r="B22" s="1">
        <v>4</v>
      </c>
      <c r="C22" s="26" t="s">
        <v>609</v>
      </c>
      <c r="D22" t="s">
        <v>589</v>
      </c>
      <c r="E22" s="27" t="s">
        <v>610</v>
      </c>
      <c r="F22" s="28" t="s">
        <v>591</v>
      </c>
      <c r="G22" s="29">
        <v>16</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10834</v>
      </c>
    </row>
    <row r="25" ht="264">
      <c r="A25" s="1" t="s">
        <v>596</v>
      </c>
      <c r="E25" s="27" t="s">
        <v>611</v>
      </c>
    </row>
    <row r="26" ht="26.4">
      <c r="A26" s="1" t="s">
        <v>587</v>
      </c>
      <c r="B26" s="1">
        <v>5</v>
      </c>
      <c r="C26" s="26" t="s">
        <v>2570</v>
      </c>
      <c r="D26" t="s">
        <v>589</v>
      </c>
      <c r="E26" s="27" t="s">
        <v>2571</v>
      </c>
      <c r="F26" s="28" t="s">
        <v>614</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10831</v>
      </c>
    </row>
    <row r="29" ht="52.8">
      <c r="A29" s="1" t="s">
        <v>596</v>
      </c>
      <c r="E29" s="27" t="s">
        <v>2569</v>
      </c>
    </row>
    <row r="30">
      <c r="A30" s="1" t="s">
        <v>584</v>
      </c>
      <c r="C30" s="22" t="s">
        <v>2997</v>
      </c>
      <c r="E30" s="23" t="s">
        <v>2998</v>
      </c>
      <c r="L30" s="24">
        <f>SUMIFS(L31:L34,A31:A34,"P")</f>
        <v>0</v>
      </c>
      <c r="M30" s="24">
        <f>SUMIFS(M31:M34,A31:A34,"P")</f>
        <v>0</v>
      </c>
      <c r="N30" s="25"/>
    </row>
    <row r="31" ht="26.4">
      <c r="A31" s="1" t="s">
        <v>587</v>
      </c>
      <c r="B31" s="1">
        <v>6</v>
      </c>
      <c r="C31" s="26" t="s">
        <v>2999</v>
      </c>
      <c r="D31" t="s">
        <v>589</v>
      </c>
      <c r="E31" s="27" t="s">
        <v>3000</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10835</v>
      </c>
    </row>
    <row r="34" ht="79.2">
      <c r="A34" s="1" t="s">
        <v>596</v>
      </c>
      <c r="E34" s="27" t="s">
        <v>3002</v>
      </c>
    </row>
    <row r="35">
      <c r="A35" s="1" t="s">
        <v>584</v>
      </c>
      <c r="C35" s="22" t="s">
        <v>617</v>
      </c>
      <c r="E35" s="23" t="s">
        <v>3009</v>
      </c>
      <c r="L35" s="24">
        <f>SUMIFS(L36:L135,A36:A135,"P")</f>
        <v>0</v>
      </c>
      <c r="M35" s="24">
        <f>SUMIFS(M36:M135,A36:A135,"P")</f>
        <v>0</v>
      </c>
      <c r="N35" s="25"/>
    </row>
    <row r="36" ht="26.4">
      <c r="A36" s="1" t="s">
        <v>587</v>
      </c>
      <c r="B36" s="1">
        <v>7</v>
      </c>
      <c r="C36" s="26" t="s">
        <v>619</v>
      </c>
      <c r="D36" t="s">
        <v>589</v>
      </c>
      <c r="E36" s="27" t="s">
        <v>620</v>
      </c>
      <c r="F36" s="28" t="s">
        <v>621</v>
      </c>
      <c r="G36" s="29">
        <v>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4">
      <c r="A38" s="1" t="s">
        <v>594</v>
      </c>
      <c r="E38" s="32" t="s">
        <v>10836</v>
      </c>
    </row>
    <row r="39" ht="79.2">
      <c r="A39" s="1" t="s">
        <v>596</v>
      </c>
      <c r="E39" s="27" t="s">
        <v>623</v>
      </c>
    </row>
    <row r="40" ht="26.4">
      <c r="A40" s="1" t="s">
        <v>587</v>
      </c>
      <c r="B40" s="1">
        <v>8</v>
      </c>
      <c r="C40" s="26" t="s">
        <v>1719</v>
      </c>
      <c r="D40" t="s">
        <v>589</v>
      </c>
      <c r="E40" s="27" t="s">
        <v>1720</v>
      </c>
      <c r="F40" s="28" t="s">
        <v>607</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4">
      <c r="A42" s="1" t="s">
        <v>594</v>
      </c>
      <c r="E42" s="32" t="s">
        <v>10837</v>
      </c>
    </row>
    <row r="43" ht="79.2">
      <c r="A43" s="1" t="s">
        <v>596</v>
      </c>
      <c r="E43" s="27" t="s">
        <v>664</v>
      </c>
    </row>
    <row r="44" ht="26.4">
      <c r="A44" s="1" t="s">
        <v>587</v>
      </c>
      <c r="B44" s="1">
        <v>9</v>
      </c>
      <c r="C44" s="26" t="s">
        <v>627</v>
      </c>
      <c r="D44" t="s">
        <v>589</v>
      </c>
      <c r="E44" s="27" t="s">
        <v>628</v>
      </c>
      <c r="F44" s="28" t="s">
        <v>607</v>
      </c>
      <c r="G44" s="29">
        <v>25</v>
      </c>
      <c r="H44" s="28">
        <v>0</v>
      </c>
      <c r="I44" s="30">
        <f>ROUND(G44*H44,P4)</f>
        <v>0</v>
      </c>
      <c r="L44" s="30">
        <v>0</v>
      </c>
      <c r="M44" s="24">
        <f>ROUND(G44*L44,P4)</f>
        <v>0</v>
      </c>
      <c r="N44" s="25" t="s">
        <v>592</v>
      </c>
      <c r="O44" s="31">
        <f>M44*AA44</f>
        <v>0</v>
      </c>
      <c r="P44" s="1">
        <v>3</v>
      </c>
      <c r="AA44" s="1">
        <f>IF(P44=1,$O$3,IF(P44=2,$O$4,$O$5))</f>
        <v>0</v>
      </c>
    </row>
    <row r="45">
      <c r="A45" s="1" t="s">
        <v>593</v>
      </c>
      <c r="E45" s="27" t="s">
        <v>589</v>
      </c>
    </row>
    <row r="46" ht="26.4">
      <c r="A46" s="1" t="s">
        <v>594</v>
      </c>
      <c r="E46" s="32" t="s">
        <v>10837</v>
      </c>
    </row>
    <row r="47" ht="92.4">
      <c r="A47" s="1" t="s">
        <v>596</v>
      </c>
      <c r="E47" s="27" t="s">
        <v>630</v>
      </c>
    </row>
    <row r="48" ht="26.4">
      <c r="A48" s="1" t="s">
        <v>587</v>
      </c>
      <c r="B48" s="1">
        <v>10</v>
      </c>
      <c r="C48" s="26" t="s">
        <v>2134</v>
      </c>
      <c r="D48" t="s">
        <v>589</v>
      </c>
      <c r="E48" s="27" t="s">
        <v>2135</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3410</v>
      </c>
    </row>
    <row r="51" ht="132">
      <c r="A51" s="1" t="s">
        <v>596</v>
      </c>
      <c r="E51" s="27" t="s">
        <v>2137</v>
      </c>
    </row>
    <row r="52" ht="26.4">
      <c r="A52" s="1" t="s">
        <v>587</v>
      </c>
      <c r="B52" s="1">
        <v>11</v>
      </c>
      <c r="C52" s="26" t="s">
        <v>2583</v>
      </c>
      <c r="D52" t="s">
        <v>589</v>
      </c>
      <c r="E52" s="27" t="s">
        <v>2584</v>
      </c>
      <c r="F52" s="28" t="s">
        <v>614</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3410</v>
      </c>
    </row>
    <row r="55" ht="39.6">
      <c r="A55" s="1" t="s">
        <v>596</v>
      </c>
      <c r="E55" s="27" t="s">
        <v>634</v>
      </c>
    </row>
    <row r="56" ht="26.4">
      <c r="A56" s="1" t="s">
        <v>587</v>
      </c>
      <c r="B56" s="1">
        <v>12</v>
      </c>
      <c r="C56" s="26" t="s">
        <v>1390</v>
      </c>
      <c r="D56" t="s">
        <v>589</v>
      </c>
      <c r="E56" s="27" t="s">
        <v>1391</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3410</v>
      </c>
    </row>
    <row r="59" ht="39.6">
      <c r="A59" s="1" t="s">
        <v>596</v>
      </c>
      <c r="E59" s="27" t="s">
        <v>637</v>
      </c>
    </row>
    <row r="60" ht="26.4">
      <c r="A60" s="1" t="s">
        <v>587</v>
      </c>
      <c r="B60" s="1">
        <v>13</v>
      </c>
      <c r="C60" s="26" t="s">
        <v>675</v>
      </c>
      <c r="D60" t="s">
        <v>589</v>
      </c>
      <c r="E60" s="27" t="s">
        <v>676</v>
      </c>
      <c r="F60" s="28" t="s">
        <v>607</v>
      </c>
      <c r="G60" s="29">
        <v>30</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10838</v>
      </c>
    </row>
    <row r="63" ht="118.8">
      <c r="A63" s="1" t="s">
        <v>596</v>
      </c>
      <c r="E63" s="27" t="s">
        <v>678</v>
      </c>
    </row>
    <row r="64" ht="26.4">
      <c r="A64" s="1" t="s">
        <v>587</v>
      </c>
      <c r="B64" s="1">
        <v>14</v>
      </c>
      <c r="C64" s="26" t="s">
        <v>10387</v>
      </c>
      <c r="D64" t="s">
        <v>589</v>
      </c>
      <c r="E64" s="27" t="s">
        <v>10388</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10824</v>
      </c>
    </row>
    <row r="67" ht="105.6">
      <c r="A67" s="1" t="s">
        <v>596</v>
      </c>
      <c r="E67" s="27" t="s">
        <v>10389</v>
      </c>
    </row>
    <row r="68" ht="26.4">
      <c r="A68" s="1" t="s">
        <v>587</v>
      </c>
      <c r="B68" s="1">
        <v>15</v>
      </c>
      <c r="C68" s="26" t="s">
        <v>679</v>
      </c>
      <c r="D68" t="s">
        <v>589</v>
      </c>
      <c r="E68" s="27" t="s">
        <v>680</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10820</v>
      </c>
    </row>
    <row r="71" ht="79.2">
      <c r="A71" s="1" t="s">
        <v>596</v>
      </c>
      <c r="E71" s="27" t="s">
        <v>681</v>
      </c>
    </row>
    <row r="72" ht="26.4">
      <c r="A72" s="1" t="s">
        <v>587</v>
      </c>
      <c r="B72" s="1">
        <v>16</v>
      </c>
      <c r="C72" s="26" t="s">
        <v>3295</v>
      </c>
      <c r="D72" t="s">
        <v>589</v>
      </c>
      <c r="E72" s="27" t="s">
        <v>3296</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4">
      <c r="A74" s="1" t="s">
        <v>594</v>
      </c>
      <c r="E74" s="32" t="s">
        <v>10816</v>
      </c>
    </row>
    <row r="75" ht="79.2">
      <c r="A75" s="1" t="s">
        <v>596</v>
      </c>
      <c r="E75" s="27" t="s">
        <v>3298</v>
      </c>
    </row>
    <row r="76" ht="26.4">
      <c r="A76" s="1" t="s">
        <v>587</v>
      </c>
      <c r="B76" s="1">
        <v>17</v>
      </c>
      <c r="C76" s="26" t="s">
        <v>3061</v>
      </c>
      <c r="D76" t="s">
        <v>589</v>
      </c>
      <c r="E76" s="27" t="s">
        <v>3062</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4">
      <c r="A78" s="1" t="s">
        <v>594</v>
      </c>
      <c r="E78" s="32" t="s">
        <v>10820</v>
      </c>
    </row>
    <row r="79" ht="105.6">
      <c r="A79" s="1" t="s">
        <v>596</v>
      </c>
      <c r="E79" s="27" t="s">
        <v>3063</v>
      </c>
    </row>
    <row r="80" ht="26.4">
      <c r="A80" s="1" t="s">
        <v>587</v>
      </c>
      <c r="B80" s="1">
        <v>18</v>
      </c>
      <c r="C80" s="26" t="s">
        <v>682</v>
      </c>
      <c r="D80" t="s">
        <v>589</v>
      </c>
      <c r="E80" s="27" t="s">
        <v>683</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4">
      <c r="A82" s="1" t="s">
        <v>594</v>
      </c>
      <c r="E82" s="32" t="s">
        <v>10824</v>
      </c>
    </row>
    <row r="83" ht="105.6">
      <c r="A83" s="1" t="s">
        <v>596</v>
      </c>
      <c r="E83" s="27" t="s">
        <v>684</v>
      </c>
    </row>
    <row r="84" ht="26.4">
      <c r="A84" s="1" t="s">
        <v>587</v>
      </c>
      <c r="B84" s="1">
        <v>19</v>
      </c>
      <c r="C84" s="26" t="s">
        <v>10839</v>
      </c>
      <c r="D84" t="s">
        <v>589</v>
      </c>
      <c r="E84" s="27" t="s">
        <v>10840</v>
      </c>
      <c r="F84" s="28" t="s">
        <v>1456</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4">
      <c r="A86" s="1" t="s">
        <v>594</v>
      </c>
      <c r="E86" s="32" t="s">
        <v>10841</v>
      </c>
    </row>
    <row r="87" ht="145.2">
      <c r="A87" s="1" t="s">
        <v>596</v>
      </c>
      <c r="E87" s="27" t="s">
        <v>10842</v>
      </c>
    </row>
    <row r="88" ht="26.4">
      <c r="A88" s="1" t="s">
        <v>587</v>
      </c>
      <c r="B88" s="1">
        <v>20</v>
      </c>
      <c r="C88" s="26" t="s">
        <v>10818</v>
      </c>
      <c r="D88" t="s">
        <v>589</v>
      </c>
      <c r="E88" s="27" t="s">
        <v>10819</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4">
      <c r="A90" s="1" t="s">
        <v>594</v>
      </c>
      <c r="E90" s="32" t="s">
        <v>10824</v>
      </c>
    </row>
    <row r="91" ht="105.6">
      <c r="A91" s="1" t="s">
        <v>596</v>
      </c>
      <c r="E91" s="27" t="s">
        <v>10821</v>
      </c>
    </row>
    <row r="92" ht="26.4">
      <c r="A92" s="1" t="s">
        <v>587</v>
      </c>
      <c r="B92" s="1">
        <v>21</v>
      </c>
      <c r="C92" s="26" t="s">
        <v>10822</v>
      </c>
      <c r="D92" t="s">
        <v>589</v>
      </c>
      <c r="E92" s="27" t="s">
        <v>10823</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4">
      <c r="A94" s="1" t="s">
        <v>594</v>
      </c>
      <c r="E94" s="32" t="s">
        <v>10824</v>
      </c>
    </row>
    <row r="95" ht="105.6">
      <c r="A95" s="1" t="s">
        <v>596</v>
      </c>
      <c r="E95" s="27" t="s">
        <v>10825</v>
      </c>
    </row>
    <row r="96" ht="26.4">
      <c r="A96" s="1" t="s">
        <v>587</v>
      </c>
      <c r="B96" s="1">
        <v>22</v>
      </c>
      <c r="C96" s="26" t="s">
        <v>3091</v>
      </c>
      <c r="D96" t="s">
        <v>589</v>
      </c>
      <c r="E96" s="27" t="s">
        <v>3092</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ht="26.4">
      <c r="A98" s="1" t="s">
        <v>594</v>
      </c>
      <c r="E98" s="32" t="s">
        <v>3173</v>
      </c>
    </row>
    <row r="99" ht="92.4">
      <c r="A99" s="1" t="s">
        <v>596</v>
      </c>
      <c r="E99" s="27" t="s">
        <v>920</v>
      </c>
    </row>
    <row r="100" ht="26.4">
      <c r="A100" s="1" t="s">
        <v>587</v>
      </c>
      <c r="B100" s="1">
        <v>23</v>
      </c>
      <c r="C100" s="26" t="s">
        <v>6499</v>
      </c>
      <c r="D100" t="s">
        <v>589</v>
      </c>
      <c r="E100" s="27" t="s">
        <v>6500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4">
      <c r="A102" s="1" t="s">
        <v>594</v>
      </c>
      <c r="E102" s="32" t="s">
        <v>3200</v>
      </c>
    </row>
    <row r="103" ht="105.6">
      <c r="A103" s="1" t="s">
        <v>596</v>
      </c>
      <c r="E103" s="27" t="s">
        <v>1548</v>
      </c>
    </row>
    <row r="104" ht="26.4">
      <c r="A104" s="1" t="s">
        <v>587</v>
      </c>
      <c r="B104" s="1">
        <v>24</v>
      </c>
      <c r="C104" s="26" t="s">
        <v>1552</v>
      </c>
      <c r="D104" t="s">
        <v>589</v>
      </c>
      <c r="E104" s="27" t="s">
        <v>1553</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4">
      <c r="A106" s="1" t="s">
        <v>594</v>
      </c>
      <c r="E106" s="32" t="s">
        <v>3200</v>
      </c>
    </row>
    <row r="107" ht="92.4">
      <c r="A107" s="1" t="s">
        <v>596</v>
      </c>
      <c r="E107" s="27" t="s">
        <v>1555</v>
      </c>
    </row>
    <row r="108" ht="26.4">
      <c r="A108" s="1" t="s">
        <v>587</v>
      </c>
      <c r="B108" s="1">
        <v>25</v>
      </c>
      <c r="C108" s="26" t="s">
        <v>10442</v>
      </c>
      <c r="D108" t="s">
        <v>589</v>
      </c>
      <c r="E108" s="27" t="s">
        <v>10443</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4">
      <c r="A110" s="1" t="s">
        <v>594</v>
      </c>
      <c r="E110" s="32" t="s">
        <v>3200</v>
      </c>
    </row>
    <row r="111" ht="79.2">
      <c r="A111" s="1" t="s">
        <v>596</v>
      </c>
      <c r="E111" s="27" t="s">
        <v>3201</v>
      </c>
    </row>
    <row r="112" ht="26.4">
      <c r="A112" s="1" t="s">
        <v>587</v>
      </c>
      <c r="B112" s="1">
        <v>26</v>
      </c>
      <c r="C112" s="26" t="s">
        <v>10800</v>
      </c>
      <c r="D112" t="s">
        <v>589</v>
      </c>
      <c r="E112" s="27" t="s">
        <v>10801</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4">
      <c r="A114" s="1" t="s">
        <v>594</v>
      </c>
      <c r="E114" s="32" t="s">
        <v>3200</v>
      </c>
    </row>
    <row r="115" ht="79.2">
      <c r="A115" s="1" t="s">
        <v>596</v>
      </c>
      <c r="E115" s="27" t="s">
        <v>3201</v>
      </c>
    </row>
    <row r="116" ht="26.4">
      <c r="A116" s="1" t="s">
        <v>587</v>
      </c>
      <c r="B116" s="1">
        <v>27</v>
      </c>
      <c r="C116" s="26" t="s">
        <v>10826</v>
      </c>
      <c r="D116" t="s">
        <v>589</v>
      </c>
      <c r="E116" s="27" t="s">
        <v>10827</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4">
      <c r="A118" s="1" t="s">
        <v>594</v>
      </c>
      <c r="E118" s="32" t="s">
        <v>3200</v>
      </c>
    </row>
    <row r="119" ht="79.2">
      <c r="A119" s="1" t="s">
        <v>596</v>
      </c>
      <c r="E119" s="27" t="s">
        <v>3201</v>
      </c>
    </row>
    <row r="120" ht="26.4">
      <c r="A120" s="1" t="s">
        <v>587</v>
      </c>
      <c r="B120" s="1">
        <v>28</v>
      </c>
      <c r="C120" s="26" t="s">
        <v>3193</v>
      </c>
      <c r="D120" t="s">
        <v>589</v>
      </c>
      <c r="E120" s="27" t="s">
        <v>3194</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4">
      <c r="A122" s="1" t="s">
        <v>594</v>
      </c>
      <c r="E122" s="32" t="s">
        <v>3200</v>
      </c>
    </row>
    <row r="123" ht="79.2">
      <c r="A123" s="1" t="s">
        <v>596</v>
      </c>
      <c r="E123" s="27" t="s">
        <v>3192</v>
      </c>
    </row>
    <row r="124" ht="26.4">
      <c r="A124" s="1" t="s">
        <v>587</v>
      </c>
      <c r="B124" s="1">
        <v>29</v>
      </c>
      <c r="C124" s="26" t="s">
        <v>2940</v>
      </c>
      <c r="D124" t="s">
        <v>589</v>
      </c>
      <c r="E124" s="27" t="s">
        <v>2941</v>
      </c>
      <c r="F124" s="28" t="s">
        <v>835</v>
      </c>
      <c r="G124" s="29">
        <v>48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4">
      <c r="A126" s="1" t="s">
        <v>594</v>
      </c>
      <c r="E126" s="32" t="s">
        <v>3204</v>
      </c>
    </row>
    <row r="127" ht="92.4">
      <c r="A127" s="1" t="s">
        <v>596</v>
      </c>
      <c r="E127" s="27" t="s">
        <v>2943</v>
      </c>
    </row>
    <row r="128">
      <c r="A128" s="1" t="s">
        <v>587</v>
      </c>
      <c r="B128" s="1">
        <v>30</v>
      </c>
      <c r="C128" s="26" t="s">
        <v>10828</v>
      </c>
      <c r="D128" t="s">
        <v>589</v>
      </c>
      <c r="E128" s="27" t="s">
        <v>10829</v>
      </c>
      <c r="F128" s="28" t="s">
        <v>621</v>
      </c>
      <c r="G128" s="29">
        <v>4</v>
      </c>
      <c r="H128" s="28">
        <v>0</v>
      </c>
      <c r="I128" s="30">
        <f>ROUND(G128*H128,P4)</f>
        <v>0</v>
      </c>
      <c r="L128" s="30">
        <v>0</v>
      </c>
      <c r="M128" s="24">
        <f>ROUND(G128*L128,P4)</f>
        <v>0</v>
      </c>
      <c r="N128" s="25" t="s">
        <v>3227</v>
      </c>
      <c r="O128" s="31">
        <f>M128*AA128</f>
        <v>0</v>
      </c>
      <c r="P128" s="1">
        <v>3</v>
      </c>
      <c r="AA128" s="1">
        <f>IF(P128=1,$O$3,IF(P128=2,$O$4,$O$5))</f>
        <v>0</v>
      </c>
    </row>
    <row r="129">
      <c r="A129" s="1" t="s">
        <v>593</v>
      </c>
      <c r="E129" s="27" t="s">
        <v>589</v>
      </c>
    </row>
    <row r="130" ht="26.4">
      <c r="A130" s="1" t="s">
        <v>594</v>
      </c>
      <c r="E130" s="32" t="s">
        <v>10820</v>
      </c>
    </row>
    <row r="131" ht="79.2">
      <c r="A131" s="1" t="s">
        <v>596</v>
      </c>
      <c r="E131" s="27" t="s">
        <v>681</v>
      </c>
    </row>
    <row r="132">
      <c r="A132" s="1" t="s">
        <v>587</v>
      </c>
      <c r="B132" s="1">
        <v>31</v>
      </c>
      <c r="C132" s="26" t="s">
        <v>10843</v>
      </c>
      <c r="D132" t="s">
        <v>589</v>
      </c>
      <c r="E132" s="27" t="s">
        <v>10844</v>
      </c>
      <c r="F132" s="28" t="s">
        <v>607</v>
      </c>
      <c r="G132" s="29">
        <v>80</v>
      </c>
      <c r="H132" s="28">
        <v>0</v>
      </c>
      <c r="I132" s="30">
        <f>ROUND(G132*H132,P4)</f>
        <v>0</v>
      </c>
      <c r="L132" s="30">
        <v>0</v>
      </c>
      <c r="M132" s="24">
        <f>ROUND(G132*L132,P4)</f>
        <v>0</v>
      </c>
      <c r="N132" s="25" t="s">
        <v>3227</v>
      </c>
      <c r="O132" s="31">
        <f>M132*AA132</f>
        <v>0</v>
      </c>
      <c r="P132" s="1">
        <v>3</v>
      </c>
      <c r="AA132" s="1">
        <f>IF(P132=1,$O$3,IF(P132=2,$O$4,$O$5))</f>
        <v>0</v>
      </c>
    </row>
    <row r="133">
      <c r="A133" s="1" t="s">
        <v>593</v>
      </c>
      <c r="E133" s="27" t="s">
        <v>589</v>
      </c>
    </row>
    <row r="134" ht="26.4">
      <c r="A134" s="1" t="s">
        <v>594</v>
      </c>
      <c r="E134" s="32" t="s">
        <v>10845</v>
      </c>
    </row>
    <row r="135" ht="79.2">
      <c r="A135" s="1" t="s">
        <v>596</v>
      </c>
      <c r="E135" s="27" t="s">
        <v>916</v>
      </c>
    </row>
    <row r="136">
      <c r="A136" s="1" t="s">
        <v>584</v>
      </c>
      <c r="C136" s="22" t="s">
        <v>690</v>
      </c>
      <c r="E136" s="23" t="s">
        <v>691</v>
      </c>
      <c r="L136" s="24">
        <f>SUMIFS(L137:L140,A137:A140,"P")</f>
        <v>0</v>
      </c>
      <c r="M136" s="24">
        <f>SUMIFS(M137:M140,A137:A140,"P")</f>
        <v>0</v>
      </c>
      <c r="N136" s="25"/>
    </row>
    <row r="137" ht="39.6">
      <c r="A137" s="1" t="s">
        <v>587</v>
      </c>
      <c r="B137" s="1">
        <v>32</v>
      </c>
      <c r="C137" s="26" t="s">
        <v>692</v>
      </c>
      <c r="D137" t="s">
        <v>693</v>
      </c>
      <c r="E137" s="27" t="s">
        <v>694</v>
      </c>
      <c r="F137" s="28" t="s">
        <v>695</v>
      </c>
      <c r="G137" s="29">
        <v>1</v>
      </c>
      <c r="H137" s="28">
        <v>0</v>
      </c>
      <c r="I137" s="30">
        <f>ROUND(G137*H137,P4)</f>
        <v>0</v>
      </c>
      <c r="L137" s="30">
        <v>0</v>
      </c>
      <c r="M137" s="24">
        <f>ROUND(G137*L137,P4)</f>
        <v>0</v>
      </c>
      <c r="N137" s="25" t="s">
        <v>589</v>
      </c>
      <c r="O137" s="31">
        <f>M137*AA137</f>
        <v>0</v>
      </c>
      <c r="P137" s="1">
        <v>3</v>
      </c>
      <c r="AA137" s="1">
        <f>IF(P137=1,$O$3,IF(P137=2,$O$4,$O$5))</f>
        <v>0</v>
      </c>
    </row>
    <row r="138" ht="39.6">
      <c r="A138" s="1" t="s">
        <v>593</v>
      </c>
      <c r="E138" s="27" t="s">
        <v>696</v>
      </c>
    </row>
    <row r="139" ht="26.4">
      <c r="A139" s="1" t="s">
        <v>594</v>
      </c>
      <c r="E139" s="32" t="s">
        <v>3410</v>
      </c>
    </row>
    <row r="140" ht="158.4">
      <c r="A140" s="1" t="s">
        <v>596</v>
      </c>
      <c r="E14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10846</v>
      </c>
      <c r="E8" s="23" t="s">
        <v>535</v>
      </c>
      <c r="L8" s="24">
        <f>L9+L26</f>
        <v>0</v>
      </c>
      <c r="M8" s="24">
        <f>M9+M26</f>
        <v>0</v>
      </c>
      <c r="N8" s="25"/>
    </row>
    <row r="9">
      <c r="A9" s="1" t="s">
        <v>584</v>
      </c>
      <c r="C9" s="22" t="s">
        <v>585</v>
      </c>
      <c r="E9" s="23" t="s">
        <v>2988</v>
      </c>
      <c r="L9" s="24">
        <f>SUMIFS(L10:L25,A10:A25,"P")</f>
        <v>0</v>
      </c>
      <c r="M9" s="24">
        <f>SUMIFS(M10:M25,A10:A25,"P")</f>
        <v>0</v>
      </c>
      <c r="N9" s="25"/>
    </row>
    <row r="10" ht="26.4">
      <c r="A10" s="1" t="s">
        <v>587</v>
      </c>
      <c r="B10" s="1">
        <v>1</v>
      </c>
      <c r="C10" s="26" t="s">
        <v>2989</v>
      </c>
      <c r="D10" t="s">
        <v>589</v>
      </c>
      <c r="E10" s="27" t="s">
        <v>2990</v>
      </c>
      <c r="F10" s="28" t="s">
        <v>614</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10847</v>
      </c>
    </row>
    <row r="13" ht="52.8">
      <c r="A13" s="1" t="s">
        <v>596</v>
      </c>
      <c r="E13" s="27" t="s">
        <v>2992</v>
      </c>
    </row>
    <row r="14" ht="26.4">
      <c r="A14" s="1" t="s">
        <v>587</v>
      </c>
      <c r="B14" s="1">
        <v>2</v>
      </c>
      <c r="C14" s="26" t="s">
        <v>2993</v>
      </c>
      <c r="D14" t="s">
        <v>589</v>
      </c>
      <c r="E14" s="27" t="s">
        <v>2994</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10848</v>
      </c>
    </row>
    <row r="17" ht="369.6">
      <c r="A17" s="1" t="s">
        <v>596</v>
      </c>
      <c r="E17" s="27" t="s">
        <v>2554</v>
      </c>
    </row>
    <row r="18" ht="26.4">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10848</v>
      </c>
    </row>
    <row r="21" ht="264">
      <c r="A21" s="1" t="s">
        <v>596</v>
      </c>
      <c r="E21" s="27" t="s">
        <v>611</v>
      </c>
    </row>
    <row r="22" ht="26.4">
      <c r="A22" s="1" t="s">
        <v>587</v>
      </c>
      <c r="B22" s="1">
        <v>4</v>
      </c>
      <c r="C22" s="26" t="s">
        <v>2570</v>
      </c>
      <c r="D22" t="s">
        <v>589</v>
      </c>
      <c r="E22" s="27" t="s">
        <v>2571</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10847</v>
      </c>
    </row>
    <row r="25" ht="52.8">
      <c r="A25" s="1" t="s">
        <v>596</v>
      </c>
      <c r="E25" s="27" t="s">
        <v>2569</v>
      </c>
    </row>
    <row r="26">
      <c r="A26" s="1" t="s">
        <v>584</v>
      </c>
      <c r="C26" s="22" t="s">
        <v>617</v>
      </c>
      <c r="E26" s="23" t="s">
        <v>3009</v>
      </c>
      <c r="L26" s="24">
        <f>SUMIFS(L27:L102,A27:A102,"P")</f>
        <v>0</v>
      </c>
      <c r="M26" s="24">
        <f>SUMIFS(M27:M102,A27:A102,"P")</f>
        <v>0</v>
      </c>
      <c r="N26" s="25"/>
    </row>
    <row r="27" ht="26.4">
      <c r="A27" s="1" t="s">
        <v>587</v>
      </c>
      <c r="B27" s="1">
        <v>5</v>
      </c>
      <c r="C27" s="26" t="s">
        <v>2298</v>
      </c>
      <c r="D27" t="s">
        <v>589</v>
      </c>
      <c r="E27" s="27" t="s">
        <v>2299</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4">
      <c r="A29" s="1" t="s">
        <v>594</v>
      </c>
      <c r="E29" s="32" t="s">
        <v>10849</v>
      </c>
    </row>
    <row r="30" ht="39.6">
      <c r="A30" s="1" t="s">
        <v>596</v>
      </c>
      <c r="E30" s="27" t="s">
        <v>634</v>
      </c>
    </row>
    <row r="31" ht="26.4">
      <c r="A31" s="1" t="s">
        <v>587</v>
      </c>
      <c r="B31" s="1">
        <v>6</v>
      </c>
      <c r="C31" s="26" t="s">
        <v>1390</v>
      </c>
      <c r="D31" t="s">
        <v>589</v>
      </c>
      <c r="E31" s="27" t="s">
        <v>1391</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10849</v>
      </c>
    </row>
    <row r="34" ht="39.6">
      <c r="A34" s="1" t="s">
        <v>596</v>
      </c>
      <c r="E34" s="27" t="s">
        <v>637</v>
      </c>
    </row>
    <row r="35" ht="26.4">
      <c r="A35" s="1" t="s">
        <v>587</v>
      </c>
      <c r="B35" s="1">
        <v>7</v>
      </c>
      <c r="C35" s="26" t="s">
        <v>3056</v>
      </c>
      <c r="D35" t="s">
        <v>589</v>
      </c>
      <c r="E35" s="27" t="s">
        <v>3057</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10850</v>
      </c>
    </row>
    <row r="38" ht="105.6">
      <c r="A38" s="1" t="s">
        <v>596</v>
      </c>
      <c r="E38" s="27" t="s">
        <v>3059</v>
      </c>
    </row>
    <row r="39" ht="26.4">
      <c r="A39" s="1" t="s">
        <v>587</v>
      </c>
      <c r="B39" s="1">
        <v>8</v>
      </c>
      <c r="C39" s="26" t="s">
        <v>675</v>
      </c>
      <c r="D39" t="s">
        <v>589</v>
      </c>
      <c r="E39" s="27" t="s">
        <v>676</v>
      </c>
      <c r="F39" s="28" t="s">
        <v>607</v>
      </c>
      <c r="G39" s="29">
        <v>63</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10851</v>
      </c>
    </row>
    <row r="42" ht="118.8">
      <c r="A42" s="1" t="s">
        <v>596</v>
      </c>
      <c r="E42" s="27" t="s">
        <v>678</v>
      </c>
    </row>
    <row r="43" ht="26.4">
      <c r="A43" s="1" t="s">
        <v>587</v>
      </c>
      <c r="B43" s="1">
        <v>9</v>
      </c>
      <c r="C43" s="26" t="s">
        <v>10795</v>
      </c>
      <c r="D43" t="s">
        <v>589</v>
      </c>
      <c r="E43" s="27" t="s">
        <v>8575</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10852</v>
      </c>
    </row>
    <row r="46" ht="118.8">
      <c r="A46" s="1" t="s">
        <v>596</v>
      </c>
      <c r="E46" s="27" t="s">
        <v>10797</v>
      </c>
    </row>
    <row r="47" ht="26.4">
      <c r="A47" s="1" t="s">
        <v>587</v>
      </c>
      <c r="B47" s="1">
        <v>10</v>
      </c>
      <c r="C47" s="26" t="s">
        <v>10387</v>
      </c>
      <c r="D47" t="s">
        <v>589</v>
      </c>
      <c r="E47" s="27" t="s">
        <v>10388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10853</v>
      </c>
    </row>
    <row r="50" ht="105.6">
      <c r="A50" s="1" t="s">
        <v>596</v>
      </c>
      <c r="E50" s="27" t="s">
        <v>10389</v>
      </c>
    </row>
    <row r="51" ht="26.4">
      <c r="A51" s="1" t="s">
        <v>587</v>
      </c>
      <c r="B51" s="1">
        <v>11</v>
      </c>
      <c r="C51" s="26" t="s">
        <v>679</v>
      </c>
      <c r="D51" t="s">
        <v>589</v>
      </c>
      <c r="E51" s="27" t="s">
        <v>680</v>
      </c>
      <c r="F51" s="28" t="s">
        <v>621</v>
      </c>
      <c r="G51" s="29">
        <v>5</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10854</v>
      </c>
    </row>
    <row r="54" ht="79.2">
      <c r="A54" s="1" t="s">
        <v>596</v>
      </c>
      <c r="E54" s="27" t="s">
        <v>681</v>
      </c>
    </row>
    <row r="55" ht="26.4">
      <c r="A55" s="1" t="s">
        <v>587</v>
      </c>
      <c r="B55" s="1">
        <v>12</v>
      </c>
      <c r="C55" s="26" t="s">
        <v>3295</v>
      </c>
      <c r="D55" t="s">
        <v>589</v>
      </c>
      <c r="E55" s="27" t="s">
        <v>3296</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10849</v>
      </c>
    </row>
    <row r="58" ht="79.2">
      <c r="A58" s="1" t="s">
        <v>596</v>
      </c>
      <c r="E58" s="27" t="s">
        <v>3298</v>
      </c>
    </row>
    <row r="59" ht="26.4">
      <c r="A59" s="1" t="s">
        <v>587</v>
      </c>
      <c r="B59" s="1">
        <v>13</v>
      </c>
      <c r="C59" s="26" t="s">
        <v>3061</v>
      </c>
      <c r="D59" t="s">
        <v>589</v>
      </c>
      <c r="E59" s="27" t="s">
        <v>3062</v>
      </c>
      <c r="F59" s="28" t="s">
        <v>621</v>
      </c>
      <c r="G59" s="29">
        <v>24</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10855</v>
      </c>
    </row>
    <row r="62" ht="105.6">
      <c r="A62" s="1" t="s">
        <v>596</v>
      </c>
      <c r="E62" s="27" t="s">
        <v>3063</v>
      </c>
    </row>
    <row r="63" ht="26.4">
      <c r="A63" s="1" t="s">
        <v>587</v>
      </c>
      <c r="B63" s="1">
        <v>14</v>
      </c>
      <c r="C63" s="26" t="s">
        <v>682</v>
      </c>
      <c r="D63" t="s">
        <v>589</v>
      </c>
      <c r="E63" s="27" t="s">
        <v>683</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10856</v>
      </c>
    </row>
    <row r="66" ht="105.6">
      <c r="A66" s="1" t="s">
        <v>596</v>
      </c>
      <c r="E66" s="27" t="s">
        <v>684</v>
      </c>
    </row>
    <row r="67" ht="26.4">
      <c r="A67" s="1" t="s">
        <v>587</v>
      </c>
      <c r="B67" s="1">
        <v>15</v>
      </c>
      <c r="C67" s="26" t="s">
        <v>10818</v>
      </c>
      <c r="D67" t="s">
        <v>589</v>
      </c>
      <c r="E67" s="27" t="s">
        <v>10819</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10857</v>
      </c>
    </row>
    <row r="70" ht="105.6">
      <c r="A70" s="1" t="s">
        <v>596</v>
      </c>
      <c r="E70" s="27" t="s">
        <v>10821</v>
      </c>
    </row>
    <row r="71" ht="26.4">
      <c r="A71" s="1" t="s">
        <v>587</v>
      </c>
      <c r="B71" s="1">
        <v>16</v>
      </c>
      <c r="C71" s="26" t="s">
        <v>10822</v>
      </c>
      <c r="D71" t="s">
        <v>589</v>
      </c>
      <c r="E71" s="27" t="s">
        <v>10823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10857</v>
      </c>
    </row>
    <row r="74" ht="105.6">
      <c r="A74" s="1" t="s">
        <v>596</v>
      </c>
      <c r="E74" s="27" t="s">
        <v>10825</v>
      </c>
    </row>
    <row r="75" ht="26.4">
      <c r="A75" s="1" t="s">
        <v>587</v>
      </c>
      <c r="B75" s="1">
        <v>17</v>
      </c>
      <c r="C75" s="26" t="s">
        <v>6499</v>
      </c>
      <c r="D75" t="s">
        <v>589</v>
      </c>
      <c r="E75" s="27" t="s">
        <v>6500</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6464</v>
      </c>
    </row>
    <row r="78" ht="105.6">
      <c r="A78" s="1" t="s">
        <v>596</v>
      </c>
      <c r="E78" s="27" t="s">
        <v>1548</v>
      </c>
    </row>
    <row r="79" ht="26.4">
      <c r="A79" s="1" t="s">
        <v>587</v>
      </c>
      <c r="B79" s="1">
        <v>18</v>
      </c>
      <c r="C79" s="26" t="s">
        <v>1552</v>
      </c>
      <c r="D79" t="s">
        <v>589</v>
      </c>
      <c r="E79" s="27" t="s">
        <v>1553</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6464</v>
      </c>
    </row>
    <row r="82" ht="92.4">
      <c r="A82" s="1" t="s">
        <v>596</v>
      </c>
      <c r="E82" s="27" t="s">
        <v>1555</v>
      </c>
    </row>
    <row r="83" ht="26.4">
      <c r="A83" s="1" t="s">
        <v>587</v>
      </c>
      <c r="B83" s="1">
        <v>19</v>
      </c>
      <c r="C83" s="26" t="s">
        <v>3186</v>
      </c>
      <c r="D83" t="s">
        <v>589</v>
      </c>
      <c r="E83" s="27" t="s">
        <v>3187</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6464</v>
      </c>
    </row>
    <row r="86" ht="92.4">
      <c r="A86" s="1" t="s">
        <v>596</v>
      </c>
      <c r="E86" s="27" t="s">
        <v>3188</v>
      </c>
    </row>
    <row r="87" ht="26.4">
      <c r="A87" s="1" t="s">
        <v>587</v>
      </c>
      <c r="B87" s="1">
        <v>20</v>
      </c>
      <c r="C87" s="26" t="s">
        <v>10800</v>
      </c>
      <c r="D87" t="s">
        <v>589</v>
      </c>
      <c r="E87" s="27" t="s">
        <v>10801</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6464</v>
      </c>
    </row>
    <row r="90" ht="79.2">
      <c r="A90" s="1" t="s">
        <v>596</v>
      </c>
      <c r="E90" s="27" t="s">
        <v>3201</v>
      </c>
    </row>
    <row r="91" ht="26.4">
      <c r="A91" s="1" t="s">
        <v>587</v>
      </c>
      <c r="B91" s="1">
        <v>21</v>
      </c>
      <c r="C91" s="26" t="s">
        <v>10826</v>
      </c>
      <c r="D91" t="s">
        <v>589</v>
      </c>
      <c r="E91" s="27" t="s">
        <v>10827</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6464</v>
      </c>
    </row>
    <row r="94" ht="79.2">
      <c r="A94" s="1" t="s">
        <v>596</v>
      </c>
      <c r="E94" s="27" t="s">
        <v>3201</v>
      </c>
    </row>
    <row r="95" ht="26.4">
      <c r="A95" s="1" t="s">
        <v>587</v>
      </c>
      <c r="B95" s="1">
        <v>22</v>
      </c>
      <c r="C95" s="26" t="s">
        <v>2940</v>
      </c>
      <c r="D95" t="s">
        <v>589</v>
      </c>
      <c r="E95" s="27" t="s">
        <v>2941</v>
      </c>
      <c r="F95" s="28" t="s">
        <v>835</v>
      </c>
      <c r="G95" s="29">
        <v>48</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10335</v>
      </c>
    </row>
    <row r="98" ht="92.4">
      <c r="A98" s="1" t="s">
        <v>596</v>
      </c>
      <c r="E98" s="27" t="s">
        <v>2943</v>
      </c>
    </row>
    <row r="99">
      <c r="A99" s="1" t="s">
        <v>587</v>
      </c>
      <c r="B99" s="1">
        <v>23</v>
      </c>
      <c r="C99" s="26" t="s">
        <v>10828</v>
      </c>
      <c r="D99" t="s">
        <v>589</v>
      </c>
      <c r="E99" s="27" t="s">
        <v>10829</v>
      </c>
      <c r="F99" s="28" t="s">
        <v>621</v>
      </c>
      <c r="G99" s="29">
        <v>24</v>
      </c>
      <c r="H99" s="28">
        <v>0</v>
      </c>
      <c r="I99" s="30">
        <f>ROUND(G99*H99,P4)</f>
        <v>0</v>
      </c>
      <c r="L99" s="30">
        <v>0</v>
      </c>
      <c r="M99" s="24">
        <f>ROUND(G99*L99,P4)</f>
        <v>0</v>
      </c>
      <c r="N99" s="25" t="s">
        <v>3227</v>
      </c>
      <c r="O99" s="31">
        <f>M99*AA99</f>
        <v>0</v>
      </c>
      <c r="P99" s="1">
        <v>3</v>
      </c>
      <c r="AA99" s="1">
        <f>IF(P99=1,$O$3,IF(P99=2,$O$4,$O$5))</f>
        <v>0</v>
      </c>
    </row>
    <row r="100">
      <c r="A100" s="1" t="s">
        <v>593</v>
      </c>
      <c r="E100" s="27" t="s">
        <v>589</v>
      </c>
    </row>
    <row r="101" ht="26.4">
      <c r="A101" s="1" t="s">
        <v>594</v>
      </c>
      <c r="E101" s="32" t="s">
        <v>10855</v>
      </c>
    </row>
    <row r="102" ht="79.2">
      <c r="A102" s="1" t="s">
        <v>596</v>
      </c>
      <c r="E102" s="27" t="s">
        <v>681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10858</v>
      </c>
      <c r="E8" s="23" t="s">
        <v>537</v>
      </c>
      <c r="L8" s="24">
        <f>L9+L30+L127</f>
        <v>0</v>
      </c>
      <c r="M8" s="24">
        <f>M9+M30+M127</f>
        <v>0</v>
      </c>
      <c r="N8" s="25"/>
    </row>
    <row r="9">
      <c r="A9" s="1" t="s">
        <v>584</v>
      </c>
      <c r="C9" s="22" t="s">
        <v>585</v>
      </c>
      <c r="E9" s="23" t="s">
        <v>2988</v>
      </c>
      <c r="L9" s="24">
        <f>SUMIFS(L10:L29,A10:A29,"P")</f>
        <v>0</v>
      </c>
      <c r="M9" s="24">
        <f>SUMIFS(M10:M29,A10:A29,"P")</f>
        <v>0</v>
      </c>
      <c r="N9" s="25"/>
    </row>
    <row r="10" ht="26.4">
      <c r="A10" s="1" t="s">
        <v>587</v>
      </c>
      <c r="B10" s="1">
        <v>1</v>
      </c>
      <c r="C10" s="26" t="s">
        <v>2989</v>
      </c>
      <c r="D10" t="s">
        <v>589</v>
      </c>
      <c r="E10" s="27" t="s">
        <v>2990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4">
      <c r="A12" s="1" t="s">
        <v>594</v>
      </c>
      <c r="E12" s="32" t="s">
        <v>10859</v>
      </c>
    </row>
    <row r="13" ht="52.8">
      <c r="A13" s="1" t="s">
        <v>596</v>
      </c>
      <c r="E13" s="27" t="s">
        <v>2992</v>
      </c>
    </row>
    <row r="14" ht="26.4">
      <c r="A14" s="1" t="s">
        <v>587</v>
      </c>
      <c r="B14" s="1">
        <v>2</v>
      </c>
      <c r="C14" s="26" t="s">
        <v>3369</v>
      </c>
      <c r="D14" t="s">
        <v>589</v>
      </c>
      <c r="E14" s="27" t="s">
        <v>3370</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4">
      <c r="A16" s="1" t="s">
        <v>594</v>
      </c>
      <c r="E16" s="32" t="s">
        <v>10860</v>
      </c>
    </row>
    <row r="17" ht="369.6">
      <c r="A17" s="1" t="s">
        <v>596</v>
      </c>
      <c r="E17" s="27" t="s">
        <v>2554</v>
      </c>
    </row>
    <row r="18" ht="26.4">
      <c r="A18" s="1" t="s">
        <v>587</v>
      </c>
      <c r="B18" s="1">
        <v>3</v>
      </c>
      <c r="C18" s="26" t="s">
        <v>2993</v>
      </c>
      <c r="D18" t="s">
        <v>589</v>
      </c>
      <c r="E18" s="27" t="s">
        <v>2994</v>
      </c>
      <c r="F18" s="28" t="s">
        <v>591</v>
      </c>
      <c r="G18" s="29">
        <v>21</v>
      </c>
      <c r="H18" s="28">
        <v>0</v>
      </c>
      <c r="I18" s="30">
        <f>ROUND(G18*H18,P4)</f>
        <v>0</v>
      </c>
      <c r="L18" s="30">
        <v>0</v>
      </c>
      <c r="M18" s="24">
        <f>ROUND(G18*L18,P4)</f>
        <v>0</v>
      </c>
      <c r="N18" s="25" t="s">
        <v>592</v>
      </c>
      <c r="O18" s="31">
        <f>M18*AA18</f>
        <v>0</v>
      </c>
      <c r="P18" s="1">
        <v>3</v>
      </c>
      <c r="AA18" s="1">
        <f>IF(P18=1,$O$3,IF(P18=2,$O$4,$O$5))</f>
        <v>0</v>
      </c>
    </row>
    <row r="19">
      <c r="A19" s="1" t="s">
        <v>593</v>
      </c>
      <c r="E19" s="27" t="s">
        <v>589</v>
      </c>
    </row>
    <row r="20" ht="26.4">
      <c r="A20" s="1" t="s">
        <v>594</v>
      </c>
      <c r="E20" s="32" t="s">
        <v>10861</v>
      </c>
    </row>
    <row r="21" ht="369.6">
      <c r="A21" s="1" t="s">
        <v>596</v>
      </c>
      <c r="E21" s="27" t="s">
        <v>2554</v>
      </c>
    </row>
    <row r="22" ht="26.4">
      <c r="A22" s="1" t="s">
        <v>587</v>
      </c>
      <c r="B22" s="1">
        <v>4</v>
      </c>
      <c r="C22" s="26" t="s">
        <v>609</v>
      </c>
      <c r="D22" t="s">
        <v>589</v>
      </c>
      <c r="E22" s="27" t="s">
        <v>610</v>
      </c>
      <c r="F22" s="28" t="s">
        <v>591</v>
      </c>
      <c r="G22" s="29">
        <v>21</v>
      </c>
      <c r="H22" s="28">
        <v>0</v>
      </c>
      <c r="I22" s="30">
        <f>ROUND(G22*H22,P4)</f>
        <v>0</v>
      </c>
      <c r="L22" s="30">
        <v>0</v>
      </c>
      <c r="M22" s="24">
        <f>ROUND(G22*L22,P4)</f>
        <v>0</v>
      </c>
      <c r="N22" s="25" t="s">
        <v>592</v>
      </c>
      <c r="O22" s="31">
        <f>M22*AA22</f>
        <v>0</v>
      </c>
      <c r="P22" s="1">
        <v>3</v>
      </c>
      <c r="AA22" s="1">
        <f>IF(P22=1,$O$3,IF(P22=2,$O$4,$O$5))</f>
        <v>0</v>
      </c>
    </row>
    <row r="23">
      <c r="A23" s="1" t="s">
        <v>593</v>
      </c>
      <c r="E23" s="27" t="s">
        <v>589</v>
      </c>
    </row>
    <row r="24" ht="26.4">
      <c r="A24" s="1" t="s">
        <v>594</v>
      </c>
      <c r="E24" s="32" t="s">
        <v>10861</v>
      </c>
    </row>
    <row r="25" ht="264">
      <c r="A25" s="1" t="s">
        <v>596</v>
      </c>
      <c r="E25" s="27" t="s">
        <v>611</v>
      </c>
    </row>
    <row r="26" ht="26.4">
      <c r="A26" s="1" t="s">
        <v>587</v>
      </c>
      <c r="B26" s="1">
        <v>5</v>
      </c>
      <c r="C26" s="26" t="s">
        <v>2570</v>
      </c>
      <c r="D26" t="s">
        <v>589</v>
      </c>
      <c r="E26" s="27" t="s">
        <v>2571</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4">
      <c r="A28" s="1" t="s">
        <v>594</v>
      </c>
      <c r="E28" s="32" t="s">
        <v>10859</v>
      </c>
    </row>
    <row r="29" ht="52.8">
      <c r="A29" s="1" t="s">
        <v>596</v>
      </c>
      <c r="E29" s="27" t="s">
        <v>2569</v>
      </c>
    </row>
    <row r="30">
      <c r="A30" s="1" t="s">
        <v>584</v>
      </c>
      <c r="C30" s="22" t="s">
        <v>617</v>
      </c>
      <c r="E30" s="23" t="s">
        <v>3009</v>
      </c>
      <c r="L30" s="24">
        <f>SUMIFS(L31:L126,A31:A126,"P")</f>
        <v>0</v>
      </c>
      <c r="M30" s="24">
        <f>SUMIFS(M31:M126,A31:A126,"P")</f>
        <v>0</v>
      </c>
      <c r="N30" s="25"/>
    </row>
    <row r="31" ht="26.4">
      <c r="A31" s="1" t="s">
        <v>587</v>
      </c>
      <c r="B31" s="1">
        <v>6</v>
      </c>
      <c r="C31" s="26" t="s">
        <v>2134</v>
      </c>
      <c r="D31" t="s">
        <v>589</v>
      </c>
      <c r="E31" s="27" t="s">
        <v>2135</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10853</v>
      </c>
    </row>
    <row r="34" ht="132">
      <c r="A34" s="1" t="s">
        <v>596</v>
      </c>
      <c r="E34" s="27" t="s">
        <v>2137</v>
      </c>
    </row>
    <row r="35" ht="26.4">
      <c r="A35" s="1" t="s">
        <v>587</v>
      </c>
      <c r="B35" s="1">
        <v>7</v>
      </c>
      <c r="C35" s="26" t="s">
        <v>2298</v>
      </c>
      <c r="D35" t="s">
        <v>589</v>
      </c>
      <c r="E35" s="27" t="s">
        <v>2299</v>
      </c>
      <c r="F35" s="28" t="s">
        <v>621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4">
      <c r="A37" s="1" t="s">
        <v>594</v>
      </c>
      <c r="E37" s="32" t="s">
        <v>10853</v>
      </c>
    </row>
    <row r="38" ht="39.6">
      <c r="A38" s="1" t="s">
        <v>596</v>
      </c>
      <c r="E38" s="27" t="s">
        <v>634</v>
      </c>
    </row>
    <row r="39" ht="26.4">
      <c r="A39" s="1" t="s">
        <v>587</v>
      </c>
      <c r="B39" s="1">
        <v>8</v>
      </c>
      <c r="C39" s="26" t="s">
        <v>1390</v>
      </c>
      <c r="D39" t="s">
        <v>589</v>
      </c>
      <c r="E39" s="27" t="s">
        <v>1391</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4">
      <c r="A41" s="1" t="s">
        <v>594</v>
      </c>
      <c r="E41" s="32" t="s">
        <v>10853</v>
      </c>
    </row>
    <row r="42" ht="39.6">
      <c r="A42" s="1" t="s">
        <v>596</v>
      </c>
      <c r="E42" s="27" t="s">
        <v>637</v>
      </c>
    </row>
    <row r="43" ht="26.4">
      <c r="A43" s="1" t="s">
        <v>587</v>
      </c>
      <c r="B43" s="1">
        <v>9</v>
      </c>
      <c r="C43" s="26" t="s">
        <v>675</v>
      </c>
      <c r="D43" t="s">
        <v>589</v>
      </c>
      <c r="E43" s="27" t="s">
        <v>676</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10862</v>
      </c>
    </row>
    <row r="46" ht="118.8">
      <c r="A46" s="1" t="s">
        <v>596</v>
      </c>
      <c r="E46" s="27" t="s">
        <v>678</v>
      </c>
    </row>
    <row r="47" ht="26.4">
      <c r="A47" s="1" t="s">
        <v>587</v>
      </c>
      <c r="B47" s="1">
        <v>10</v>
      </c>
      <c r="C47" s="26" t="s">
        <v>10387</v>
      </c>
      <c r="D47" t="s">
        <v>589</v>
      </c>
      <c r="E47" s="27" t="s">
        <v>10388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4">
      <c r="A49" s="1" t="s">
        <v>594</v>
      </c>
      <c r="E49" s="32" t="s">
        <v>10853</v>
      </c>
    </row>
    <row r="50" ht="105.6">
      <c r="A50" s="1" t="s">
        <v>596</v>
      </c>
      <c r="E50" s="27" t="s">
        <v>10389</v>
      </c>
    </row>
    <row r="51" ht="26.4">
      <c r="A51" s="1" t="s">
        <v>587</v>
      </c>
      <c r="B51" s="1">
        <v>11</v>
      </c>
      <c r="C51" s="26" t="s">
        <v>679</v>
      </c>
      <c r="D51" t="s">
        <v>589</v>
      </c>
      <c r="E51" s="27" t="s">
        <v>680</v>
      </c>
      <c r="F51" s="28" t="s">
        <v>621</v>
      </c>
      <c r="G51" s="29">
        <v>4</v>
      </c>
      <c r="H51" s="28">
        <v>0</v>
      </c>
      <c r="I51" s="30">
        <f>ROUND(G51*H51,P4)</f>
        <v>0</v>
      </c>
      <c r="L51" s="30">
        <v>0</v>
      </c>
      <c r="M51" s="24">
        <f>ROUND(G51*L51,P4)</f>
        <v>0</v>
      </c>
      <c r="N51" s="25" t="s">
        <v>592</v>
      </c>
      <c r="O51" s="31">
        <f>M51*AA51</f>
        <v>0</v>
      </c>
      <c r="P51" s="1">
        <v>3</v>
      </c>
      <c r="AA51" s="1">
        <f>IF(P51=1,$O$3,IF(P51=2,$O$4,$O$5))</f>
        <v>0</v>
      </c>
    </row>
    <row r="52">
      <c r="A52" s="1" t="s">
        <v>593</v>
      </c>
      <c r="E52" s="27" t="s">
        <v>589</v>
      </c>
    </row>
    <row r="53" ht="26.4">
      <c r="A53" s="1" t="s">
        <v>594</v>
      </c>
      <c r="E53" s="32" t="s">
        <v>10863</v>
      </c>
    </row>
    <row r="54" ht="79.2">
      <c r="A54" s="1" t="s">
        <v>596</v>
      </c>
      <c r="E54" s="27" t="s">
        <v>681</v>
      </c>
    </row>
    <row r="55" ht="26.4">
      <c r="A55" s="1" t="s">
        <v>587</v>
      </c>
      <c r="B55" s="1">
        <v>12</v>
      </c>
      <c r="C55" s="26" t="s">
        <v>3295</v>
      </c>
      <c r="D55" t="s">
        <v>589</v>
      </c>
      <c r="E55" s="27" t="s">
        <v>3296</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4">
      <c r="A57" s="1" t="s">
        <v>594</v>
      </c>
      <c r="E57" s="32" t="s">
        <v>10849</v>
      </c>
    </row>
    <row r="58" ht="79.2">
      <c r="A58" s="1" t="s">
        <v>596</v>
      </c>
      <c r="E58" s="27" t="s">
        <v>3298</v>
      </c>
    </row>
    <row r="59" ht="26.4">
      <c r="A59" s="1" t="s">
        <v>587</v>
      </c>
      <c r="B59" s="1">
        <v>13</v>
      </c>
      <c r="C59" s="26" t="s">
        <v>3061</v>
      </c>
      <c r="D59" t="s">
        <v>589</v>
      </c>
      <c r="E59" s="27" t="s">
        <v>3062</v>
      </c>
      <c r="F59" s="28" t="s">
        <v>621</v>
      </c>
      <c r="G59" s="29">
        <v>4</v>
      </c>
      <c r="H59" s="28">
        <v>0</v>
      </c>
      <c r="I59" s="30">
        <f>ROUND(G59*H59,P4)</f>
        <v>0</v>
      </c>
      <c r="L59" s="30">
        <v>0</v>
      </c>
      <c r="M59" s="24">
        <f>ROUND(G59*L59,P4)</f>
        <v>0</v>
      </c>
      <c r="N59" s="25" t="s">
        <v>592</v>
      </c>
      <c r="O59" s="31">
        <f>M59*AA59</f>
        <v>0</v>
      </c>
      <c r="P59" s="1">
        <v>3</v>
      </c>
      <c r="AA59" s="1">
        <f>IF(P59=1,$O$3,IF(P59=2,$O$4,$O$5))</f>
        <v>0</v>
      </c>
    </row>
    <row r="60">
      <c r="A60" s="1" t="s">
        <v>593</v>
      </c>
      <c r="E60" s="27" t="s">
        <v>589</v>
      </c>
    </row>
    <row r="61" ht="26.4">
      <c r="A61" s="1" t="s">
        <v>594</v>
      </c>
      <c r="E61" s="32" t="s">
        <v>10863</v>
      </c>
    </row>
    <row r="62" ht="105.6">
      <c r="A62" s="1" t="s">
        <v>596</v>
      </c>
      <c r="E62" s="27" t="s">
        <v>3063</v>
      </c>
    </row>
    <row r="63" ht="26.4">
      <c r="A63" s="1" t="s">
        <v>587</v>
      </c>
      <c r="B63" s="1">
        <v>14</v>
      </c>
      <c r="C63" s="26" t="s">
        <v>682</v>
      </c>
      <c r="D63" t="s">
        <v>589</v>
      </c>
      <c r="E63" s="27" t="s">
        <v>683</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26.4">
      <c r="A65" s="1" t="s">
        <v>594</v>
      </c>
      <c r="E65" s="32" t="s">
        <v>10864</v>
      </c>
    </row>
    <row r="66" ht="105.6">
      <c r="A66" s="1" t="s">
        <v>596</v>
      </c>
      <c r="E66" s="27" t="s">
        <v>684</v>
      </c>
    </row>
    <row r="67" ht="26.4">
      <c r="A67" s="1" t="s">
        <v>587</v>
      </c>
      <c r="B67" s="1">
        <v>15</v>
      </c>
      <c r="C67" s="26" t="s">
        <v>10839</v>
      </c>
      <c r="D67" t="s">
        <v>589</v>
      </c>
      <c r="E67" s="27" t="s">
        <v>10840</v>
      </c>
      <c r="F67" s="28" t="s">
        <v>1456</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4">
      <c r="A69" s="1" t="s">
        <v>594</v>
      </c>
      <c r="E69" s="32" t="s">
        <v>10865</v>
      </c>
    </row>
    <row r="70" ht="145.2">
      <c r="A70" s="1" t="s">
        <v>596</v>
      </c>
      <c r="E70" s="27" t="s">
        <v>10842</v>
      </c>
    </row>
    <row r="71" ht="26.4">
      <c r="A71" s="1" t="s">
        <v>587</v>
      </c>
      <c r="B71" s="1">
        <v>16</v>
      </c>
      <c r="C71" s="26" t="s">
        <v>10818</v>
      </c>
      <c r="D71" t="s">
        <v>589</v>
      </c>
      <c r="E71" s="27" t="s">
        <v>10819</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4">
      <c r="A73" s="1" t="s">
        <v>594</v>
      </c>
      <c r="E73" s="32" t="s">
        <v>10866</v>
      </c>
    </row>
    <row r="74" ht="105.6">
      <c r="A74" s="1" t="s">
        <v>596</v>
      </c>
      <c r="E74" s="27" t="s">
        <v>10821</v>
      </c>
    </row>
    <row r="75" ht="26.4">
      <c r="A75" s="1" t="s">
        <v>587</v>
      </c>
      <c r="B75" s="1">
        <v>17</v>
      </c>
      <c r="C75" s="26" t="s">
        <v>10822</v>
      </c>
      <c r="D75" t="s">
        <v>589</v>
      </c>
      <c r="E75" s="27" t="s">
        <v>10823</v>
      </c>
      <c r="F75" s="28" t="s">
        <v>621</v>
      </c>
      <c r="G75" s="29">
        <v>2</v>
      </c>
      <c r="H75" s="28">
        <v>0</v>
      </c>
      <c r="I75" s="30">
        <f>ROUND(G75*H75,P4)</f>
        <v>0</v>
      </c>
      <c r="L75" s="30">
        <v>0</v>
      </c>
      <c r="M75" s="24">
        <f>ROUND(G75*L75,P4)</f>
        <v>0</v>
      </c>
      <c r="N75" s="25" t="s">
        <v>592</v>
      </c>
      <c r="O75" s="31">
        <f>M75*AA75</f>
        <v>0</v>
      </c>
      <c r="P75" s="1">
        <v>3</v>
      </c>
      <c r="AA75" s="1">
        <f>IF(P75=1,$O$3,IF(P75=2,$O$4,$O$5))</f>
        <v>0</v>
      </c>
    </row>
    <row r="76">
      <c r="A76" s="1" t="s">
        <v>593</v>
      </c>
      <c r="E76" s="27" t="s">
        <v>589</v>
      </c>
    </row>
    <row r="77" ht="26.4">
      <c r="A77" s="1" t="s">
        <v>594</v>
      </c>
      <c r="E77" s="32" t="s">
        <v>10866</v>
      </c>
    </row>
    <row r="78" ht="105.6">
      <c r="A78" s="1" t="s">
        <v>596</v>
      </c>
      <c r="E78" s="27" t="s">
        <v>10825</v>
      </c>
    </row>
    <row r="79" ht="26.4">
      <c r="A79" s="1" t="s">
        <v>587</v>
      </c>
      <c r="B79" s="1">
        <v>18</v>
      </c>
      <c r="C79" s="26" t="s">
        <v>10867</v>
      </c>
      <c r="D79" t="s">
        <v>589</v>
      </c>
      <c r="E79" s="27" t="s">
        <v>10868</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4">
      <c r="A81" s="1" t="s">
        <v>594</v>
      </c>
      <c r="E81" s="32" t="s">
        <v>10857</v>
      </c>
    </row>
    <row r="82" ht="92.4">
      <c r="A82" s="1" t="s">
        <v>596</v>
      </c>
      <c r="E82" s="27" t="s">
        <v>920</v>
      </c>
    </row>
    <row r="83" ht="26.4">
      <c r="A83" s="1" t="s">
        <v>587</v>
      </c>
      <c r="B83" s="1">
        <v>19</v>
      </c>
      <c r="C83" s="26" t="s">
        <v>10869</v>
      </c>
      <c r="D83" t="s">
        <v>589</v>
      </c>
      <c r="E83" s="27" t="s">
        <v>10870</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4">
      <c r="A85" s="1" t="s">
        <v>594</v>
      </c>
      <c r="E85" s="32" t="s">
        <v>10857</v>
      </c>
    </row>
    <row r="86" ht="92.4">
      <c r="A86" s="1" t="s">
        <v>596</v>
      </c>
      <c r="E86" s="27" t="s">
        <v>920</v>
      </c>
    </row>
    <row r="87" ht="26.4">
      <c r="A87" s="1" t="s">
        <v>587</v>
      </c>
      <c r="B87" s="1">
        <v>20</v>
      </c>
      <c r="C87" s="26" t="s">
        <v>6499</v>
      </c>
      <c r="D87" t="s">
        <v>589</v>
      </c>
      <c r="E87" s="27" t="s">
        <v>6500</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4">
      <c r="A89" s="1" t="s">
        <v>594</v>
      </c>
      <c r="E89" s="32" t="s">
        <v>10871</v>
      </c>
    </row>
    <row r="90" ht="105.6">
      <c r="A90" s="1" t="s">
        <v>596</v>
      </c>
      <c r="E90" s="27" t="s">
        <v>1548</v>
      </c>
    </row>
    <row r="91" ht="26.4">
      <c r="A91" s="1" t="s">
        <v>587</v>
      </c>
      <c r="B91" s="1">
        <v>21</v>
      </c>
      <c r="C91" s="26" t="s">
        <v>1552</v>
      </c>
      <c r="D91" t="s">
        <v>589</v>
      </c>
      <c r="E91" s="27" t="s">
        <v>1553</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4">
      <c r="A93" s="1" t="s">
        <v>594</v>
      </c>
      <c r="E93" s="32" t="s">
        <v>10871</v>
      </c>
    </row>
    <row r="94" ht="92.4">
      <c r="A94" s="1" t="s">
        <v>596</v>
      </c>
      <c r="E94" s="27" t="s">
        <v>1555</v>
      </c>
    </row>
    <row r="95" ht="26.4">
      <c r="A95" s="1" t="s">
        <v>587</v>
      </c>
      <c r="B95" s="1">
        <v>22</v>
      </c>
      <c r="C95" s="26" t="s">
        <v>3186</v>
      </c>
      <c r="D95" t="s">
        <v>589</v>
      </c>
      <c r="E95" s="27" t="s">
        <v>3187</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26.4">
      <c r="A97" s="1" t="s">
        <v>594</v>
      </c>
      <c r="E97" s="32" t="s">
        <v>10871</v>
      </c>
    </row>
    <row r="98" ht="92.4">
      <c r="A98" s="1" t="s">
        <v>596</v>
      </c>
      <c r="E98" s="27" t="s">
        <v>3188</v>
      </c>
    </row>
    <row r="99" ht="26.4">
      <c r="A99" s="1" t="s">
        <v>587</v>
      </c>
      <c r="B99" s="1">
        <v>23</v>
      </c>
      <c r="C99" s="26" t="s">
        <v>10442</v>
      </c>
      <c r="D99" t="s">
        <v>589</v>
      </c>
      <c r="E99" s="27" t="s">
        <v>10443</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4">
      <c r="A101" s="1" t="s">
        <v>594</v>
      </c>
      <c r="E101" s="32" t="s">
        <v>10871</v>
      </c>
    </row>
    <row r="102" ht="79.2">
      <c r="A102" s="1" t="s">
        <v>596</v>
      </c>
      <c r="E102" s="27" t="s">
        <v>3201</v>
      </c>
    </row>
    <row r="103" ht="26.4">
      <c r="A103" s="1" t="s">
        <v>587</v>
      </c>
      <c r="B103" s="1">
        <v>24</v>
      </c>
      <c r="C103" s="26" t="s">
        <v>10800</v>
      </c>
      <c r="D103" t="s">
        <v>589</v>
      </c>
      <c r="E103" s="27" t="s">
        <v>10801</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4">
      <c r="A105" s="1" t="s">
        <v>594</v>
      </c>
      <c r="E105" s="32" t="s">
        <v>10871</v>
      </c>
    </row>
    <row r="106" ht="79.2">
      <c r="A106" s="1" t="s">
        <v>596</v>
      </c>
      <c r="E106" s="27" t="s">
        <v>3201</v>
      </c>
    </row>
    <row r="107" ht="26.4">
      <c r="A107" s="1" t="s">
        <v>587</v>
      </c>
      <c r="B107" s="1">
        <v>25</v>
      </c>
      <c r="C107" s="26" t="s">
        <v>10826</v>
      </c>
      <c r="D107" t="s">
        <v>589</v>
      </c>
      <c r="E107" s="27" t="s">
        <v>10827</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4">
      <c r="A109" s="1" t="s">
        <v>594</v>
      </c>
      <c r="E109" s="32" t="s">
        <v>10871</v>
      </c>
    </row>
    <row r="110" ht="79.2">
      <c r="A110" s="1" t="s">
        <v>596</v>
      </c>
      <c r="E110" s="27" t="s">
        <v>3201</v>
      </c>
    </row>
    <row r="111" ht="26.4">
      <c r="A111" s="1" t="s">
        <v>587</v>
      </c>
      <c r="B111" s="1">
        <v>26</v>
      </c>
      <c r="C111" s="26" t="s">
        <v>3193</v>
      </c>
      <c r="D111" t="s">
        <v>589</v>
      </c>
      <c r="E111" s="27" t="s">
        <v>3194</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4">
      <c r="A113" s="1" t="s">
        <v>594</v>
      </c>
      <c r="E113" s="32" t="s">
        <v>10871</v>
      </c>
    </row>
    <row r="114" ht="79.2">
      <c r="A114" s="1" t="s">
        <v>596</v>
      </c>
      <c r="E114" s="27" t="s">
        <v>3192</v>
      </c>
    </row>
    <row r="115" ht="26.4">
      <c r="A115" s="1" t="s">
        <v>587</v>
      </c>
      <c r="B115" s="1">
        <v>27</v>
      </c>
      <c r="C115" s="26" t="s">
        <v>2940</v>
      </c>
      <c r="D115" t="s">
        <v>589</v>
      </c>
      <c r="E115" s="27" t="s">
        <v>2941</v>
      </c>
      <c r="F115" s="28" t="s">
        <v>835</v>
      </c>
      <c r="G115" s="29">
        <v>48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4">
      <c r="A117" s="1" t="s">
        <v>594</v>
      </c>
      <c r="E117" s="32" t="s">
        <v>10872</v>
      </c>
    </row>
    <row r="118" ht="92.4">
      <c r="A118" s="1" t="s">
        <v>596</v>
      </c>
      <c r="E118" s="27" t="s">
        <v>2943</v>
      </c>
    </row>
    <row r="119">
      <c r="A119" s="1" t="s">
        <v>587</v>
      </c>
      <c r="B119" s="1">
        <v>28</v>
      </c>
      <c r="C119" s="26" t="s">
        <v>10828</v>
      </c>
      <c r="D119" t="s">
        <v>589</v>
      </c>
      <c r="E119" s="27" t="s">
        <v>10829</v>
      </c>
      <c r="F119" s="28" t="s">
        <v>621</v>
      </c>
      <c r="G119" s="29">
        <v>4</v>
      </c>
      <c r="H119" s="28">
        <v>0</v>
      </c>
      <c r="I119" s="30">
        <f>ROUND(G119*H119,P4)</f>
        <v>0</v>
      </c>
      <c r="L119" s="30">
        <v>0</v>
      </c>
      <c r="M119" s="24">
        <f>ROUND(G119*L119,P4)</f>
        <v>0</v>
      </c>
      <c r="N119" s="25" t="s">
        <v>3227</v>
      </c>
      <c r="O119" s="31">
        <f>M119*AA119</f>
        <v>0</v>
      </c>
      <c r="P119" s="1">
        <v>3</v>
      </c>
      <c r="AA119" s="1">
        <f>IF(P119=1,$O$3,IF(P119=2,$O$4,$O$5))</f>
        <v>0</v>
      </c>
    </row>
    <row r="120">
      <c r="A120" s="1" t="s">
        <v>593</v>
      </c>
      <c r="E120" s="27" t="s">
        <v>589</v>
      </c>
    </row>
    <row r="121" ht="26.4">
      <c r="A121" s="1" t="s">
        <v>594</v>
      </c>
      <c r="E121" s="32" t="s">
        <v>10863</v>
      </c>
    </row>
    <row r="122" ht="79.2">
      <c r="A122" s="1" t="s">
        <v>596</v>
      </c>
      <c r="E122" s="27" t="s">
        <v>681</v>
      </c>
    </row>
    <row r="123">
      <c r="A123" s="1" t="s">
        <v>587</v>
      </c>
      <c r="B123" s="1">
        <v>29</v>
      </c>
      <c r="C123" s="26" t="s">
        <v>10843</v>
      </c>
      <c r="D123" t="s">
        <v>589</v>
      </c>
      <c r="E123" s="27" t="s">
        <v>10873</v>
      </c>
      <c r="F123" s="28" t="s">
        <v>607</v>
      </c>
      <c r="G123" s="29">
        <v>35</v>
      </c>
      <c r="H123" s="28">
        <v>0</v>
      </c>
      <c r="I123" s="30">
        <f>ROUND(G123*H123,P4)</f>
        <v>0</v>
      </c>
      <c r="L123" s="30">
        <v>0</v>
      </c>
      <c r="M123" s="24">
        <f>ROUND(G123*L123,P4)</f>
        <v>0</v>
      </c>
      <c r="N123" s="25" t="s">
        <v>3227</v>
      </c>
      <c r="O123" s="31">
        <f>M123*AA123</f>
        <v>0</v>
      </c>
      <c r="P123" s="1">
        <v>3</v>
      </c>
      <c r="AA123" s="1">
        <f>IF(P123=1,$O$3,IF(P123=2,$O$4,$O$5))</f>
        <v>0</v>
      </c>
    </row>
    <row r="124">
      <c r="A124" s="1" t="s">
        <v>593</v>
      </c>
      <c r="E124" s="27" t="s">
        <v>589</v>
      </c>
    </row>
    <row r="125" ht="26.4">
      <c r="A125" s="1" t="s">
        <v>594</v>
      </c>
      <c r="E125" s="32" t="s">
        <v>10874</v>
      </c>
    </row>
    <row r="126" ht="79.2">
      <c r="A126" s="1" t="s">
        <v>596</v>
      </c>
      <c r="E126" s="27" t="s">
        <v>916</v>
      </c>
    </row>
    <row r="127">
      <c r="A127" s="1" t="s">
        <v>584</v>
      </c>
      <c r="C127" s="22" t="s">
        <v>690</v>
      </c>
      <c r="E127" s="23" t="s">
        <v>691</v>
      </c>
      <c r="L127" s="24">
        <f>SUMIFS(L128:L131,A128:A131,"P")</f>
        <v>0</v>
      </c>
      <c r="M127" s="24">
        <f>SUMIFS(M128:M131,A128:A131,"P")</f>
        <v>0</v>
      </c>
      <c r="N127" s="25"/>
    </row>
    <row r="128" ht="39.6">
      <c r="A128" s="1" t="s">
        <v>587</v>
      </c>
      <c r="B128" s="1">
        <v>30</v>
      </c>
      <c r="C128" s="26" t="s">
        <v>692</v>
      </c>
      <c r="D128" t="s">
        <v>693</v>
      </c>
      <c r="E128" s="27" t="s">
        <v>694</v>
      </c>
      <c r="F128" s="28" t="s">
        <v>695</v>
      </c>
      <c r="G128" s="29">
        <v>2</v>
      </c>
      <c r="H128" s="28">
        <v>0</v>
      </c>
      <c r="I128" s="30">
        <f>ROUND(G128*H128,P4)</f>
        <v>0</v>
      </c>
      <c r="L128" s="30">
        <v>0</v>
      </c>
      <c r="M128" s="24">
        <f>ROUND(G128*L128,P4)</f>
        <v>0</v>
      </c>
      <c r="N128" s="25" t="s">
        <v>589</v>
      </c>
      <c r="O128" s="31">
        <f>M128*AA128</f>
        <v>0</v>
      </c>
      <c r="P128" s="1">
        <v>3</v>
      </c>
      <c r="AA128" s="1">
        <f>IF(P128=1,$O$3,IF(P128=2,$O$4,$O$5))</f>
        <v>0</v>
      </c>
    </row>
    <row r="129" ht="39.6">
      <c r="A129" s="1" t="s">
        <v>593</v>
      </c>
      <c r="E129" s="27" t="s">
        <v>696</v>
      </c>
    </row>
    <row r="130" ht="26.4">
      <c r="A130" s="1" t="s">
        <v>594</v>
      </c>
      <c r="E130" s="32" t="s">
        <v>10875</v>
      </c>
    </row>
    <row r="131" ht="158.4">
      <c r="A131" s="1" t="s">
        <v>596</v>
      </c>
      <c r="E13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10876</v>
      </c>
      <c r="E8" s="23" t="s">
        <v>541</v>
      </c>
      <c r="L8" s="24">
        <f>L9+L42</f>
        <v>0</v>
      </c>
      <c r="M8" s="24">
        <f>M9+M42</f>
        <v>0</v>
      </c>
      <c r="N8" s="25"/>
    </row>
    <row r="9">
      <c r="A9" s="1" t="s">
        <v>584</v>
      </c>
      <c r="C9" s="22" t="s">
        <v>585</v>
      </c>
      <c r="E9" s="23" t="s">
        <v>586</v>
      </c>
      <c r="L9" s="24">
        <f>SUMIFS(L10:L41,A10:A41,"P")</f>
        <v>0</v>
      </c>
      <c r="M9" s="24">
        <f>SUMIFS(M10:M41,A10:A41,"P")</f>
        <v>0</v>
      </c>
      <c r="N9" s="25"/>
    </row>
    <row r="10" ht="26.4">
      <c r="A10" s="1" t="s">
        <v>587</v>
      </c>
      <c r="B10" s="1">
        <v>1</v>
      </c>
      <c r="C10" s="26" t="s">
        <v>5415</v>
      </c>
      <c r="D10" t="s">
        <v>589</v>
      </c>
      <c r="E10" s="27" t="s">
        <v>5416</v>
      </c>
      <c r="F10" s="28" t="s">
        <v>614</v>
      </c>
      <c r="G10" s="29">
        <v>29512</v>
      </c>
      <c r="H10" s="28">
        <v>0</v>
      </c>
      <c r="I10" s="30">
        <f>ROUND(G10*H10,P4)</f>
        <v>0</v>
      </c>
      <c r="L10" s="30">
        <v>0</v>
      </c>
      <c r="M10" s="24">
        <f>ROUND(G10*L10,P4)</f>
        <v>0</v>
      </c>
      <c r="N10" s="25" t="s">
        <v>592</v>
      </c>
      <c r="O10" s="31">
        <f>M10*AA10</f>
        <v>0</v>
      </c>
      <c r="P10" s="1">
        <v>3</v>
      </c>
      <c r="AA10" s="1">
        <f>IF(P10=1,$O$3,IF(P10=2,$O$4,$O$5))</f>
        <v>0</v>
      </c>
    </row>
    <row r="11" ht="39.6">
      <c r="A11" s="1" t="s">
        <v>593</v>
      </c>
      <c r="E11" s="27" t="s">
        <v>10877</v>
      </c>
    </row>
    <row r="12">
      <c r="A12" s="1" t="s">
        <v>594</v>
      </c>
      <c r="E12" s="32" t="s">
        <v>10878</v>
      </c>
    </row>
    <row r="13" ht="79.2">
      <c r="A13" s="1" t="s">
        <v>596</v>
      </c>
      <c r="E13" s="27" t="s">
        <v>5418</v>
      </c>
    </row>
    <row r="14" ht="26.4">
      <c r="A14" s="1" t="s">
        <v>587</v>
      </c>
      <c r="B14" s="1">
        <v>2</v>
      </c>
      <c r="C14" s="26" t="s">
        <v>10879</v>
      </c>
      <c r="D14" t="s">
        <v>589</v>
      </c>
      <c r="E14" s="27" t="s">
        <v>10880</v>
      </c>
      <c r="F14" s="28" t="s">
        <v>621</v>
      </c>
      <c r="G14" s="29">
        <v>674</v>
      </c>
      <c r="H14" s="28">
        <v>0</v>
      </c>
      <c r="I14" s="30">
        <f>ROUND(G14*H14,P4)</f>
        <v>0</v>
      </c>
      <c r="L14" s="30">
        <v>0</v>
      </c>
      <c r="M14" s="24">
        <f>ROUND(G14*L14,P4)</f>
        <v>0</v>
      </c>
      <c r="N14" s="25" t="s">
        <v>592</v>
      </c>
      <c r="O14" s="31">
        <f>M14*AA14</f>
        <v>0</v>
      </c>
      <c r="P14" s="1">
        <v>3</v>
      </c>
      <c r="AA14" s="1">
        <f>IF(P14=1,$O$3,IF(P14=2,$O$4,$O$5))</f>
        <v>0</v>
      </c>
    </row>
    <row r="15" ht="39.6">
      <c r="A15" s="1" t="s">
        <v>593</v>
      </c>
      <c r="E15" s="27" t="s">
        <v>10881</v>
      </c>
    </row>
    <row r="16">
      <c r="A16" s="1" t="s">
        <v>594</v>
      </c>
      <c r="E16" s="32" t="s">
        <v>10882</v>
      </c>
    </row>
    <row r="17" ht="198">
      <c r="A17" s="1" t="s">
        <v>596</v>
      </c>
      <c r="E17" s="27" t="s">
        <v>10883</v>
      </c>
    </row>
    <row r="18" ht="26.4">
      <c r="A18" s="1" t="s">
        <v>587</v>
      </c>
      <c r="B18" s="1">
        <v>3</v>
      </c>
      <c r="C18" s="26" t="s">
        <v>10884</v>
      </c>
      <c r="D18" t="s">
        <v>589</v>
      </c>
      <c r="E18" s="27" t="s">
        <v>10885</v>
      </c>
      <c r="F18" s="28" t="s">
        <v>621</v>
      </c>
      <c r="G18" s="29">
        <v>52</v>
      </c>
      <c r="H18" s="28">
        <v>0</v>
      </c>
      <c r="I18" s="30">
        <f>ROUND(G18*H18,P4)</f>
        <v>0</v>
      </c>
      <c r="L18" s="30">
        <v>0</v>
      </c>
      <c r="M18" s="24">
        <f>ROUND(G18*L18,P4)</f>
        <v>0</v>
      </c>
      <c r="N18" s="25" t="s">
        <v>592</v>
      </c>
      <c r="O18" s="31">
        <f>M18*AA18</f>
        <v>0</v>
      </c>
      <c r="P18" s="1">
        <v>3</v>
      </c>
      <c r="AA18" s="1">
        <f>IF(P18=1,$O$3,IF(P18=2,$O$4,$O$5))</f>
        <v>0</v>
      </c>
    </row>
    <row r="19" ht="39.6">
      <c r="A19" s="1" t="s">
        <v>593</v>
      </c>
      <c r="E19" s="27" t="s">
        <v>10886</v>
      </c>
    </row>
    <row r="20">
      <c r="A20" s="1" t="s">
        <v>594</v>
      </c>
      <c r="E20" s="32" t="s">
        <v>10887</v>
      </c>
    </row>
    <row r="21" ht="198">
      <c r="A21" s="1" t="s">
        <v>596</v>
      </c>
      <c r="E21" s="27" t="s">
        <v>10883</v>
      </c>
    </row>
    <row r="22" ht="26.4">
      <c r="A22" s="1" t="s">
        <v>587</v>
      </c>
      <c r="B22" s="1">
        <v>4</v>
      </c>
      <c r="C22" s="26" t="s">
        <v>10888</v>
      </c>
      <c r="D22" t="s">
        <v>589</v>
      </c>
      <c r="E22" s="27" t="s">
        <v>10889</v>
      </c>
      <c r="F22" s="28" t="s">
        <v>621</v>
      </c>
      <c r="G22" s="29">
        <v>14</v>
      </c>
      <c r="H22" s="28">
        <v>0</v>
      </c>
      <c r="I22" s="30">
        <f>ROUND(G22*H22,P4)</f>
        <v>0</v>
      </c>
      <c r="L22" s="30">
        <v>0</v>
      </c>
      <c r="M22" s="24">
        <f>ROUND(G22*L22,P4)</f>
        <v>0</v>
      </c>
      <c r="N22" s="25" t="s">
        <v>592</v>
      </c>
      <c r="O22" s="31">
        <f>M22*AA22</f>
        <v>0</v>
      </c>
      <c r="P22" s="1">
        <v>3</v>
      </c>
      <c r="AA22" s="1">
        <f>IF(P22=1,$O$3,IF(P22=2,$O$4,$O$5))</f>
        <v>0</v>
      </c>
    </row>
    <row r="23" ht="39.6">
      <c r="A23" s="1" t="s">
        <v>593</v>
      </c>
      <c r="E23" s="27" t="s">
        <v>10890</v>
      </c>
    </row>
    <row r="24">
      <c r="A24" s="1" t="s">
        <v>594</v>
      </c>
      <c r="E24" s="32" t="s">
        <v>10891</v>
      </c>
    </row>
    <row r="25" ht="198">
      <c r="A25" s="1" t="s">
        <v>596</v>
      </c>
      <c r="E25" s="27" t="s">
        <v>10883</v>
      </c>
    </row>
    <row r="26" ht="26.4">
      <c r="A26" s="1" t="s">
        <v>587</v>
      </c>
      <c r="B26" s="1">
        <v>5</v>
      </c>
      <c r="C26" s="26" t="s">
        <v>10892</v>
      </c>
      <c r="D26" t="s">
        <v>589</v>
      </c>
      <c r="E26" s="27" t="s">
        <v>10893</v>
      </c>
      <c r="F26" s="28" t="s">
        <v>621</v>
      </c>
      <c r="G26" s="29">
        <v>1745</v>
      </c>
      <c r="H26" s="28">
        <v>0</v>
      </c>
      <c r="I26" s="30">
        <f>ROUND(G26*H26,P4)</f>
        <v>0</v>
      </c>
      <c r="L26" s="30">
        <v>0</v>
      </c>
      <c r="M26" s="24">
        <f>ROUND(G26*L26,P4)</f>
        <v>0</v>
      </c>
      <c r="N26" s="25" t="s">
        <v>592</v>
      </c>
      <c r="O26" s="31">
        <f>M26*AA26</f>
        <v>0</v>
      </c>
      <c r="P26" s="1">
        <v>3</v>
      </c>
      <c r="AA26" s="1">
        <f>IF(P26=1,$O$3,IF(P26=2,$O$4,$O$5))</f>
        <v>0</v>
      </c>
    </row>
    <row r="27" ht="39.6">
      <c r="A27" s="1" t="s">
        <v>593</v>
      </c>
      <c r="E27" s="27" t="s">
        <v>10894</v>
      </c>
    </row>
    <row r="28">
      <c r="A28" s="1" t="s">
        <v>594</v>
      </c>
      <c r="E28" s="32" t="s">
        <v>10895</v>
      </c>
    </row>
    <row r="29" ht="198">
      <c r="A29" s="1" t="s">
        <v>596</v>
      </c>
      <c r="E29" s="27" t="s">
        <v>10883</v>
      </c>
    </row>
    <row r="30" ht="26.4">
      <c r="A30" s="1" t="s">
        <v>587</v>
      </c>
      <c r="B30" s="1">
        <v>6</v>
      </c>
      <c r="C30" s="26" t="s">
        <v>10896</v>
      </c>
      <c r="D30" t="s">
        <v>589</v>
      </c>
      <c r="E30" s="27" t="s">
        <v>10897</v>
      </c>
      <c r="F30" s="28" t="s">
        <v>621</v>
      </c>
      <c r="G30" s="29">
        <v>186</v>
      </c>
      <c r="H30" s="28">
        <v>0</v>
      </c>
      <c r="I30" s="30">
        <f>ROUND(G30*H30,P4)</f>
        <v>0</v>
      </c>
      <c r="L30" s="30">
        <v>0</v>
      </c>
      <c r="M30" s="24">
        <f>ROUND(G30*L30,P4)</f>
        <v>0</v>
      </c>
      <c r="N30" s="25" t="s">
        <v>592</v>
      </c>
      <c r="O30" s="31">
        <f>M30*AA30</f>
        <v>0</v>
      </c>
      <c r="P30" s="1">
        <v>3</v>
      </c>
      <c r="AA30" s="1">
        <f>IF(P30=1,$O$3,IF(P30=2,$O$4,$O$5))</f>
        <v>0</v>
      </c>
    </row>
    <row r="31" ht="39.6">
      <c r="A31" s="1" t="s">
        <v>593</v>
      </c>
      <c r="E31" s="27" t="s">
        <v>10898</v>
      </c>
    </row>
    <row r="32">
      <c r="A32" s="1" t="s">
        <v>594</v>
      </c>
      <c r="E32" s="32" t="s">
        <v>10899</v>
      </c>
    </row>
    <row r="33" ht="132">
      <c r="A33" s="1" t="s">
        <v>596</v>
      </c>
      <c r="E33" s="27" t="s">
        <v>10900</v>
      </c>
    </row>
    <row r="34" ht="26.4">
      <c r="A34" s="1" t="s">
        <v>587</v>
      </c>
      <c r="B34" s="1">
        <v>7</v>
      </c>
      <c r="C34" s="26" t="s">
        <v>10901</v>
      </c>
      <c r="D34" t="s">
        <v>589</v>
      </c>
      <c r="E34" s="27" t="s">
        <v>10902</v>
      </c>
      <c r="F34" s="28" t="s">
        <v>614</v>
      </c>
      <c r="G34" s="29">
        <v>5000</v>
      </c>
      <c r="H34" s="28">
        <v>0</v>
      </c>
      <c r="I34" s="30">
        <f>ROUND(G34*H34,P4)</f>
        <v>0</v>
      </c>
      <c r="L34" s="30">
        <v>0</v>
      </c>
      <c r="M34" s="24">
        <f>ROUND(G34*L34,P4)</f>
        <v>0</v>
      </c>
      <c r="N34" s="25" t="s">
        <v>592</v>
      </c>
      <c r="O34" s="31">
        <f>M34*AA34</f>
        <v>0</v>
      </c>
      <c r="P34" s="1">
        <v>3</v>
      </c>
      <c r="AA34" s="1">
        <f>IF(P34=1,$O$3,IF(P34=2,$O$4,$O$5))</f>
        <v>0</v>
      </c>
    </row>
    <row r="35" ht="52.8">
      <c r="A35" s="1" t="s">
        <v>593</v>
      </c>
      <c r="E35" s="27" t="s">
        <v>10903</v>
      </c>
    </row>
    <row r="36">
      <c r="A36" s="1" t="s">
        <v>594</v>
      </c>
      <c r="E36" s="32" t="s">
        <v>10904</v>
      </c>
    </row>
    <row r="37" ht="66">
      <c r="A37" s="1" t="s">
        <v>596</v>
      </c>
      <c r="E37" s="27" t="s">
        <v>10905</v>
      </c>
    </row>
    <row r="38" ht="26.4">
      <c r="A38" s="1" t="s">
        <v>587</v>
      </c>
      <c r="B38" s="1">
        <v>8</v>
      </c>
      <c r="C38" s="26" t="s">
        <v>10906</v>
      </c>
      <c r="D38" t="s">
        <v>589</v>
      </c>
      <c r="E38" s="27" t="s">
        <v>10907</v>
      </c>
      <c r="F38" s="28" t="s">
        <v>614</v>
      </c>
      <c r="G38" s="29">
        <v>140</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c r="E40" s="32" t="s">
        <v>10908</v>
      </c>
    </row>
    <row r="41" ht="66">
      <c r="A41" s="1" t="s">
        <v>596</v>
      </c>
      <c r="E41" s="27" t="s">
        <v>10909</v>
      </c>
    </row>
    <row r="42">
      <c r="A42" s="1" t="s">
        <v>584</v>
      </c>
      <c r="C42" s="22" t="s">
        <v>690</v>
      </c>
      <c r="E42" s="23" t="s">
        <v>691</v>
      </c>
      <c r="L42" s="24">
        <f>SUMIFS(L43:L50,A43:A50,"P")</f>
        <v>0</v>
      </c>
      <c r="M42" s="24">
        <f>SUMIFS(M43:M50,A43:A50,"P")</f>
        <v>0</v>
      </c>
      <c r="N42" s="25"/>
    </row>
    <row r="43" ht="26.4">
      <c r="A43" s="1" t="s">
        <v>587</v>
      </c>
      <c r="B43" s="1">
        <v>9</v>
      </c>
      <c r="C43" s="26" t="s">
        <v>2685</v>
      </c>
      <c r="D43" t="s">
        <v>2686</v>
      </c>
      <c r="E43" s="27" t="s">
        <v>2687</v>
      </c>
      <c r="F43" s="28" t="s">
        <v>695</v>
      </c>
      <c r="G43" s="29">
        <v>90</v>
      </c>
      <c r="H43" s="28">
        <v>0</v>
      </c>
      <c r="I43" s="30">
        <f>ROUND(G43*H43,P4)</f>
        <v>0</v>
      </c>
      <c r="L43" s="30">
        <v>0</v>
      </c>
      <c r="M43" s="24">
        <f>ROUND(G43*L43,P4)</f>
        <v>0</v>
      </c>
      <c r="N43" s="25" t="s">
        <v>589</v>
      </c>
      <c r="O43" s="31">
        <f>M43*AA43</f>
        <v>0</v>
      </c>
      <c r="P43" s="1">
        <v>3</v>
      </c>
      <c r="AA43" s="1">
        <f>IF(P43=1,$O$3,IF(P43=2,$O$4,$O$5))</f>
        <v>0</v>
      </c>
    </row>
    <row r="44" ht="39.6">
      <c r="A44" s="1" t="s">
        <v>593</v>
      </c>
      <c r="E44" s="27" t="s">
        <v>2688</v>
      </c>
    </row>
    <row r="45">
      <c r="A45" s="1" t="s">
        <v>594</v>
      </c>
      <c r="E45" s="32" t="s">
        <v>10910</v>
      </c>
    </row>
    <row r="46" ht="158.4">
      <c r="A46" s="1" t="s">
        <v>596</v>
      </c>
      <c r="E46" s="27" t="s">
        <v>712</v>
      </c>
    </row>
    <row r="47" ht="26.4">
      <c r="A47" s="1" t="s">
        <v>587</v>
      </c>
      <c r="B47" s="1">
        <v>10</v>
      </c>
      <c r="C47" s="26" t="s">
        <v>4448</v>
      </c>
      <c r="D47" t="s">
        <v>4449</v>
      </c>
      <c r="E47" s="27" t="s">
        <v>4450</v>
      </c>
      <c r="F47" s="28" t="s">
        <v>695</v>
      </c>
      <c r="G47" s="29">
        <v>150</v>
      </c>
      <c r="H47" s="28">
        <v>0</v>
      </c>
      <c r="I47" s="30">
        <f>ROUND(G47*H47,P4)</f>
        <v>0</v>
      </c>
      <c r="L47" s="30">
        <v>0</v>
      </c>
      <c r="M47" s="24">
        <f>ROUND(G47*L47,P4)</f>
        <v>0</v>
      </c>
      <c r="N47" s="25" t="s">
        <v>589</v>
      </c>
      <c r="O47" s="31">
        <f>M47*AA47</f>
        <v>0</v>
      </c>
      <c r="P47" s="1">
        <v>3</v>
      </c>
      <c r="AA47" s="1">
        <f>IF(P47=1,$O$3,IF(P47=2,$O$4,$O$5))</f>
        <v>0</v>
      </c>
    </row>
    <row r="48" ht="52.8">
      <c r="A48" s="1" t="s">
        <v>593</v>
      </c>
      <c r="E48" s="27" t="s">
        <v>10911</v>
      </c>
    </row>
    <row r="49">
      <c r="A49" s="1" t="s">
        <v>594</v>
      </c>
      <c r="E49" s="32" t="s">
        <v>10912</v>
      </c>
    </row>
    <row r="50" ht="158.4">
      <c r="A50" s="1" t="s">
        <v>596</v>
      </c>
      <c r="E5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10913</v>
      </c>
      <c r="E8" s="23" t="s">
        <v>543</v>
      </c>
      <c r="L8" s="24">
        <f>L9+L14+L59+L72+L97</f>
        <v>0</v>
      </c>
      <c r="M8" s="24">
        <f>M9+M14+M59+M72+M97</f>
        <v>0</v>
      </c>
      <c r="N8" s="25"/>
    </row>
    <row r="9">
      <c r="A9" s="1" t="s">
        <v>584</v>
      </c>
      <c r="C9" s="22" t="s">
        <v>1958</v>
      </c>
      <c r="E9" s="23" t="s">
        <v>1959</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c r="E12" s="32" t="s">
        <v>3860</v>
      </c>
    </row>
    <row r="13">
      <c r="A13" s="1" t="s">
        <v>596</v>
      </c>
      <c r="E13" s="27" t="s">
        <v>6526</v>
      </c>
    </row>
    <row r="14">
      <c r="A14" s="1" t="s">
        <v>584</v>
      </c>
      <c r="C14" s="22" t="s">
        <v>585</v>
      </c>
      <c r="E14" s="23" t="s">
        <v>586</v>
      </c>
      <c r="L14" s="24">
        <f>SUMIFS(L15:L58,A15:A58,"P")</f>
        <v>0</v>
      </c>
      <c r="M14" s="24">
        <f>SUMIFS(M15:M58,A15:A58,"P")</f>
        <v>0</v>
      </c>
      <c r="N14" s="25"/>
    </row>
    <row r="15" ht="26.4">
      <c r="A15" s="1" t="s">
        <v>587</v>
      </c>
      <c r="B15" s="1">
        <v>2</v>
      </c>
      <c r="C15" s="26" t="s">
        <v>6508</v>
      </c>
      <c r="D15" t="s">
        <v>589</v>
      </c>
      <c r="E15" s="27" t="s">
        <v>6509</v>
      </c>
      <c r="F15" s="28" t="s">
        <v>614</v>
      </c>
      <c r="G15" s="29">
        <v>819</v>
      </c>
      <c r="H15" s="28">
        <v>0</v>
      </c>
      <c r="I15" s="30">
        <f>ROUND(G15*H15,P4)</f>
        <v>0</v>
      </c>
      <c r="L15" s="30">
        <v>0</v>
      </c>
      <c r="M15" s="24">
        <f>ROUND(G15*L15,P4)</f>
        <v>0</v>
      </c>
      <c r="N15" s="25" t="s">
        <v>592</v>
      </c>
      <c r="O15" s="31">
        <f>M15*AA15</f>
        <v>0</v>
      </c>
      <c r="P15" s="1">
        <v>3</v>
      </c>
      <c r="AA15" s="1">
        <f>IF(P15=1,$O$3,IF(P15=2,$O$4,$O$5))</f>
        <v>0</v>
      </c>
    </row>
    <row r="16">
      <c r="A16" s="1" t="s">
        <v>593</v>
      </c>
      <c r="E16" s="27" t="s">
        <v>589</v>
      </c>
    </row>
    <row r="17" ht="66">
      <c r="A17" s="1" t="s">
        <v>594</v>
      </c>
      <c r="E17" s="32" t="s">
        <v>10914</v>
      </c>
    </row>
    <row r="18" ht="52.8">
      <c r="A18" s="1" t="s">
        <v>596</v>
      </c>
      <c r="E18" s="27" t="s">
        <v>6511</v>
      </c>
    </row>
    <row r="19" ht="26.4">
      <c r="A19" s="1" t="s">
        <v>587</v>
      </c>
      <c r="B19" s="1">
        <v>3</v>
      </c>
      <c r="C19" s="26" t="s">
        <v>10915</v>
      </c>
      <c r="D19" t="s">
        <v>589</v>
      </c>
      <c r="E19" s="27" t="s">
        <v>10916</v>
      </c>
      <c r="F19" s="28" t="s">
        <v>591</v>
      </c>
      <c r="G19" s="29">
        <v>7.5</v>
      </c>
      <c r="H19" s="28">
        <v>0</v>
      </c>
      <c r="I19" s="30">
        <f>ROUND(G19*H19,P4)</f>
        <v>0</v>
      </c>
      <c r="L19" s="30">
        <v>0</v>
      </c>
      <c r="M19" s="24">
        <f>ROUND(G19*L19,P4)</f>
        <v>0</v>
      </c>
      <c r="N19" s="25" t="s">
        <v>592</v>
      </c>
      <c r="O19" s="31">
        <f>M19*AA19</f>
        <v>0</v>
      </c>
      <c r="P19" s="1">
        <v>3</v>
      </c>
      <c r="AA19" s="1">
        <f>IF(P19=1,$O$3,IF(P19=2,$O$4,$O$5))</f>
        <v>0</v>
      </c>
    </row>
    <row r="20">
      <c r="A20" s="1" t="s">
        <v>593</v>
      </c>
      <c r="E20" s="27" t="s">
        <v>589</v>
      </c>
    </row>
    <row r="21" ht="26.4">
      <c r="A21" s="1" t="s">
        <v>594</v>
      </c>
      <c r="E21" s="32" t="s">
        <v>10917</v>
      </c>
    </row>
    <row r="22" ht="132">
      <c r="A22" s="1" t="s">
        <v>596</v>
      </c>
      <c r="E22" s="27" t="s">
        <v>10918</v>
      </c>
    </row>
    <row r="23" ht="26.4">
      <c r="A23" s="1" t="s">
        <v>587</v>
      </c>
      <c r="B23" s="1">
        <v>4</v>
      </c>
      <c r="C23" s="26" t="s">
        <v>10919</v>
      </c>
      <c r="D23" t="s">
        <v>589</v>
      </c>
      <c r="E23" s="27" t="s">
        <v>10920</v>
      </c>
      <c r="F23" s="28" t="s">
        <v>607</v>
      </c>
      <c r="G23" s="29">
        <v>55</v>
      </c>
      <c r="H23" s="28">
        <v>0</v>
      </c>
      <c r="I23" s="30">
        <f>ROUND(G23*H23,P4)</f>
        <v>0</v>
      </c>
      <c r="L23" s="30">
        <v>0</v>
      </c>
      <c r="M23" s="24">
        <f>ROUND(G23*L23,P4)</f>
        <v>0</v>
      </c>
      <c r="N23" s="25" t="s">
        <v>592</v>
      </c>
      <c r="O23" s="31">
        <f>M23*AA23</f>
        <v>0</v>
      </c>
      <c r="P23" s="1">
        <v>3</v>
      </c>
      <c r="AA23" s="1">
        <f>IF(P23=1,$O$3,IF(P23=2,$O$4,$O$5))</f>
        <v>0</v>
      </c>
    </row>
    <row r="24">
      <c r="A24" s="1" t="s">
        <v>593</v>
      </c>
      <c r="E24" s="27" t="s">
        <v>589</v>
      </c>
    </row>
    <row r="25">
      <c r="A25" s="1" t="s">
        <v>594</v>
      </c>
      <c r="E25" s="32" t="s">
        <v>10921</v>
      </c>
    </row>
    <row r="26" ht="105.6">
      <c r="A26" s="1" t="s">
        <v>596</v>
      </c>
      <c r="E26" s="27" t="s">
        <v>5422</v>
      </c>
    </row>
    <row r="27" ht="26.4">
      <c r="A27" s="1" t="s">
        <v>587</v>
      </c>
      <c r="B27" s="1">
        <v>5</v>
      </c>
      <c r="C27" s="26" t="s">
        <v>10922</v>
      </c>
      <c r="D27" t="s">
        <v>589</v>
      </c>
      <c r="E27" s="27" t="s">
        <v>10923</v>
      </c>
      <c r="F27" s="28" t="s">
        <v>591</v>
      </c>
      <c r="G27" s="29">
        <v>760.25</v>
      </c>
      <c r="H27" s="28">
        <v>0</v>
      </c>
      <c r="I27" s="30">
        <f>ROUND(G27*H27,P4)</f>
        <v>0</v>
      </c>
      <c r="L27" s="30">
        <v>0</v>
      </c>
      <c r="M27" s="24">
        <f>ROUND(G27*L27,P4)</f>
        <v>0</v>
      </c>
      <c r="N27" s="25" t="s">
        <v>592</v>
      </c>
      <c r="O27" s="31">
        <f>M27*AA27</f>
        <v>0</v>
      </c>
      <c r="P27" s="1">
        <v>3</v>
      </c>
      <c r="AA27" s="1">
        <f>IF(P27=1,$O$3,IF(P27=2,$O$4,$O$5))</f>
        <v>0</v>
      </c>
    </row>
    <row r="28">
      <c r="A28" s="1" t="s">
        <v>593</v>
      </c>
      <c r="E28" s="27" t="s">
        <v>589</v>
      </c>
    </row>
    <row r="29" ht="250.8">
      <c r="A29" s="1" t="s">
        <v>594</v>
      </c>
      <c r="E29" s="32" t="s">
        <v>10924</v>
      </c>
    </row>
    <row r="30" ht="409.2">
      <c r="A30" s="1" t="s">
        <v>596</v>
      </c>
      <c r="E30" s="27" t="s">
        <v>10925</v>
      </c>
    </row>
    <row r="31" ht="26.4">
      <c r="A31" s="1" t="s">
        <v>587</v>
      </c>
      <c r="B31" s="1">
        <v>6</v>
      </c>
      <c r="C31" s="26" t="s">
        <v>5427</v>
      </c>
      <c r="D31" t="s">
        <v>589</v>
      </c>
      <c r="E31" s="27" t="s">
        <v>5428</v>
      </c>
      <c r="F31" s="28" t="s">
        <v>591</v>
      </c>
      <c r="G31" s="29">
        <v>10.26</v>
      </c>
      <c r="H31" s="28">
        <v>0</v>
      </c>
      <c r="I31" s="30">
        <f>ROUND(G31*H31,P4)</f>
        <v>0</v>
      </c>
      <c r="L31" s="30">
        <v>0</v>
      </c>
      <c r="M31" s="24">
        <f>ROUND(G31*L31,P4)</f>
        <v>0</v>
      </c>
      <c r="N31" s="25" t="s">
        <v>592</v>
      </c>
      <c r="O31" s="31">
        <f>M31*AA31</f>
        <v>0</v>
      </c>
      <c r="P31" s="1">
        <v>3</v>
      </c>
      <c r="AA31" s="1">
        <f>IF(P31=1,$O$3,IF(P31=2,$O$4,$O$5))</f>
        <v>0</v>
      </c>
    </row>
    <row r="32">
      <c r="A32" s="1" t="s">
        <v>593</v>
      </c>
      <c r="E32" s="27" t="s">
        <v>589</v>
      </c>
    </row>
    <row r="33" ht="26.4">
      <c r="A33" s="1" t="s">
        <v>594</v>
      </c>
      <c r="E33" s="32" t="s">
        <v>10926</v>
      </c>
    </row>
    <row r="34" ht="92.4">
      <c r="A34" s="1" t="s">
        <v>596</v>
      </c>
      <c r="E34" s="27" t="s">
        <v>3717</v>
      </c>
    </row>
    <row r="35" ht="26.4">
      <c r="A35" s="1" t="s">
        <v>587</v>
      </c>
      <c r="B35" s="1">
        <v>7</v>
      </c>
      <c r="C35" s="26" t="s">
        <v>6514</v>
      </c>
      <c r="D35" t="s">
        <v>589</v>
      </c>
      <c r="E35" s="27" t="s">
        <v>6515</v>
      </c>
      <c r="F35" s="28" t="s">
        <v>591</v>
      </c>
      <c r="G35" s="29">
        <v>760.25</v>
      </c>
      <c r="H35" s="28">
        <v>0</v>
      </c>
      <c r="I35" s="30">
        <f>ROUND(G35*H35,P4)</f>
        <v>0</v>
      </c>
      <c r="L35" s="30">
        <v>0</v>
      </c>
      <c r="M35" s="24">
        <f>ROUND(G35*L35,P4)</f>
        <v>0</v>
      </c>
      <c r="N35" s="25" t="s">
        <v>592</v>
      </c>
      <c r="O35" s="31">
        <f>M35*AA35</f>
        <v>0</v>
      </c>
      <c r="P35" s="1">
        <v>3</v>
      </c>
      <c r="AA35" s="1">
        <f>IF(P35=1,$O$3,IF(P35=2,$O$4,$O$5))</f>
        <v>0</v>
      </c>
    </row>
    <row r="36">
      <c r="A36" s="1" t="s">
        <v>593</v>
      </c>
      <c r="E36" s="27" t="s">
        <v>589</v>
      </c>
    </row>
    <row r="37">
      <c r="A37" s="1" t="s">
        <v>594</v>
      </c>
      <c r="E37" s="32" t="s">
        <v>10927</v>
      </c>
    </row>
    <row r="38" ht="224.4">
      <c r="A38" s="1" t="s">
        <v>596</v>
      </c>
      <c r="E38" s="27" t="s">
        <v>3727</v>
      </c>
    </row>
    <row r="39" ht="26.4">
      <c r="A39" s="1" t="s">
        <v>587</v>
      </c>
      <c r="B39" s="1">
        <v>8</v>
      </c>
      <c r="C39" s="26" t="s">
        <v>609</v>
      </c>
      <c r="D39" t="s">
        <v>589</v>
      </c>
      <c r="E39" s="27" t="s">
        <v>610</v>
      </c>
      <c r="F39" s="28" t="s">
        <v>591</v>
      </c>
      <c r="G39" s="29">
        <v>172.80000000000001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71.6">
      <c r="A41" s="1" t="s">
        <v>594</v>
      </c>
      <c r="E41" s="32" t="s">
        <v>10928</v>
      </c>
    </row>
    <row r="42" ht="264">
      <c r="A42" s="1" t="s">
        <v>596</v>
      </c>
      <c r="E42" s="27" t="s">
        <v>611</v>
      </c>
    </row>
    <row r="43" ht="26.4">
      <c r="A43" s="1" t="s">
        <v>587</v>
      </c>
      <c r="B43" s="1">
        <v>9</v>
      </c>
      <c r="C43" s="26" t="s">
        <v>3742</v>
      </c>
      <c r="D43" t="s">
        <v>589</v>
      </c>
      <c r="E43" s="27" t="s">
        <v>3743</v>
      </c>
      <c r="F43" s="28" t="s">
        <v>614</v>
      </c>
      <c r="G43" s="29">
        <v>446.63</v>
      </c>
      <c r="H43" s="28">
        <v>0</v>
      </c>
      <c r="I43" s="30">
        <f>ROUND(G43*H43,P4)</f>
        <v>0</v>
      </c>
      <c r="L43" s="30">
        <v>0</v>
      </c>
      <c r="M43" s="24">
        <f>ROUND(G43*L43,P4)</f>
        <v>0</v>
      </c>
      <c r="N43" s="25" t="s">
        <v>592</v>
      </c>
      <c r="O43" s="31">
        <f>M43*AA43</f>
        <v>0</v>
      </c>
      <c r="P43" s="1">
        <v>3</v>
      </c>
      <c r="AA43" s="1">
        <f>IF(P43=1,$O$3,IF(P43=2,$O$4,$O$5))</f>
        <v>0</v>
      </c>
    </row>
    <row r="44">
      <c r="A44" s="1" t="s">
        <v>593</v>
      </c>
      <c r="E44" s="27" t="s">
        <v>589</v>
      </c>
    </row>
    <row r="45" ht="26.4">
      <c r="A45" s="1" t="s">
        <v>594</v>
      </c>
      <c r="E45" s="32" t="s">
        <v>10929</v>
      </c>
    </row>
    <row r="46" ht="66">
      <c r="A46" s="1" t="s">
        <v>596</v>
      </c>
      <c r="E46" s="27" t="s">
        <v>3745</v>
      </c>
    </row>
    <row r="47" ht="26.4">
      <c r="A47" s="1" t="s">
        <v>587</v>
      </c>
      <c r="B47" s="1">
        <v>10</v>
      </c>
      <c r="C47" s="26" t="s">
        <v>5067</v>
      </c>
      <c r="D47" t="s">
        <v>589</v>
      </c>
      <c r="E47" s="27" t="s">
        <v>5068</v>
      </c>
      <c r="F47" s="28" t="s">
        <v>614</v>
      </c>
      <c r="G47" s="29">
        <v>446.63</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c r="E49" s="32" t="s">
        <v>10930</v>
      </c>
    </row>
    <row r="50" ht="66">
      <c r="A50" s="1" t="s">
        <v>596</v>
      </c>
      <c r="E50" s="27" t="s">
        <v>5069</v>
      </c>
    </row>
    <row r="51" ht="26.4">
      <c r="A51" s="1" t="s">
        <v>587</v>
      </c>
      <c r="B51" s="1">
        <v>11</v>
      </c>
      <c r="C51" s="26" t="s">
        <v>3749</v>
      </c>
      <c r="D51" t="s">
        <v>589</v>
      </c>
      <c r="E51" s="27" t="s">
        <v>3750</v>
      </c>
      <c r="F51" s="28" t="s">
        <v>614</v>
      </c>
      <c r="G51" s="29">
        <v>446.63</v>
      </c>
      <c r="H51" s="28">
        <v>0</v>
      </c>
      <c r="I51" s="30">
        <f>ROUND(G51*H51,P4)</f>
        <v>0</v>
      </c>
      <c r="L51" s="30">
        <v>0</v>
      </c>
      <c r="M51" s="24">
        <f>ROUND(G51*L51,P4)</f>
        <v>0</v>
      </c>
      <c r="N51" s="25" t="s">
        <v>592</v>
      </c>
      <c r="O51" s="31">
        <f>M51*AA51</f>
        <v>0</v>
      </c>
      <c r="P51" s="1">
        <v>3</v>
      </c>
      <c r="AA51" s="1">
        <f>IF(P51=1,$O$3,IF(P51=2,$O$4,$O$5))</f>
        <v>0</v>
      </c>
    </row>
    <row r="52">
      <c r="A52" s="1" t="s">
        <v>593</v>
      </c>
      <c r="E52" s="27" t="s">
        <v>589</v>
      </c>
    </row>
    <row r="53">
      <c r="A53" s="1" t="s">
        <v>594</v>
      </c>
      <c r="E53" s="32" t="s">
        <v>10930</v>
      </c>
    </row>
    <row r="54" ht="79.2">
      <c r="A54" s="1" t="s">
        <v>596</v>
      </c>
      <c r="E54" s="27" t="s">
        <v>3751</v>
      </c>
    </row>
    <row r="55" ht="26.4">
      <c r="A55" s="1" t="s">
        <v>587</v>
      </c>
      <c r="B55" s="1">
        <v>12</v>
      </c>
      <c r="C55" s="26" t="s">
        <v>4091</v>
      </c>
      <c r="D55" t="s">
        <v>589</v>
      </c>
      <c r="E55" s="27" t="s">
        <v>4092</v>
      </c>
      <c r="F55" s="28" t="s">
        <v>591</v>
      </c>
      <c r="G55" s="29">
        <v>66.995000000000005</v>
      </c>
      <c r="H55" s="28">
        <v>0</v>
      </c>
      <c r="I55" s="30">
        <f>ROUND(G55*H55,P4)</f>
        <v>0</v>
      </c>
      <c r="L55" s="30">
        <v>0</v>
      </c>
      <c r="M55" s="24">
        <f>ROUND(G55*L55,P4)</f>
        <v>0</v>
      </c>
      <c r="N55" s="25" t="s">
        <v>592</v>
      </c>
      <c r="O55" s="31">
        <f>M55*AA55</f>
        <v>0</v>
      </c>
      <c r="P55" s="1">
        <v>3</v>
      </c>
      <c r="AA55" s="1">
        <f>IF(P55=1,$O$3,IF(P55=2,$O$4,$O$5))</f>
        <v>0</v>
      </c>
    </row>
    <row r="56">
      <c r="A56" s="1" t="s">
        <v>593</v>
      </c>
      <c r="E56" s="27" t="s">
        <v>589</v>
      </c>
    </row>
    <row r="57">
      <c r="A57" s="1" t="s">
        <v>594</v>
      </c>
      <c r="E57" s="32" t="s">
        <v>10931</v>
      </c>
    </row>
    <row r="58" ht="66">
      <c r="A58" s="1" t="s">
        <v>596</v>
      </c>
      <c r="E58" s="27" t="s">
        <v>4094</v>
      </c>
    </row>
    <row r="59">
      <c r="A59" s="1" t="s">
        <v>584</v>
      </c>
      <c r="C59" s="22" t="s">
        <v>2572</v>
      </c>
      <c r="E59" s="23" t="s">
        <v>2573</v>
      </c>
      <c r="L59" s="24">
        <f>SUMIFS(L60:L71,A60:A71,"P")</f>
        <v>0</v>
      </c>
      <c r="M59" s="24">
        <f>SUMIFS(M60:M71,A60:A71,"P")</f>
        <v>0</v>
      </c>
      <c r="N59" s="25"/>
    </row>
    <row r="60" ht="26.4">
      <c r="A60" s="1" t="s">
        <v>587</v>
      </c>
      <c r="B60" s="1">
        <v>13</v>
      </c>
      <c r="C60" s="26" t="s">
        <v>10932</v>
      </c>
      <c r="D60" t="s">
        <v>589</v>
      </c>
      <c r="E60" s="27" t="s">
        <v>10933</v>
      </c>
      <c r="F60" s="28" t="s">
        <v>591</v>
      </c>
      <c r="G60" s="29">
        <v>12</v>
      </c>
      <c r="H60" s="28">
        <v>0</v>
      </c>
      <c r="I60" s="30">
        <f>ROUND(G60*H60,P4)</f>
        <v>0</v>
      </c>
      <c r="L60" s="30">
        <v>0</v>
      </c>
      <c r="M60" s="24">
        <f>ROUND(G60*L60,P4)</f>
        <v>0</v>
      </c>
      <c r="N60" s="25" t="s">
        <v>592</v>
      </c>
      <c r="O60" s="31">
        <f>M60*AA60</f>
        <v>0</v>
      </c>
      <c r="P60" s="1">
        <v>3</v>
      </c>
      <c r="AA60" s="1">
        <f>IF(P60=1,$O$3,IF(P60=2,$O$4,$O$5))</f>
        <v>0</v>
      </c>
    </row>
    <row r="61">
      <c r="A61" s="1" t="s">
        <v>593</v>
      </c>
      <c r="E61" s="27" t="s">
        <v>589</v>
      </c>
    </row>
    <row r="62" ht="26.4">
      <c r="A62" s="1" t="s">
        <v>594</v>
      </c>
      <c r="E62" s="32" t="s">
        <v>10934</v>
      </c>
    </row>
    <row r="63" ht="79.2">
      <c r="A63" s="1" t="s">
        <v>596</v>
      </c>
      <c r="E63" s="27" t="s">
        <v>10935</v>
      </c>
    </row>
    <row r="64" ht="26.4">
      <c r="A64" s="1" t="s">
        <v>587</v>
      </c>
      <c r="B64" s="1">
        <v>14</v>
      </c>
      <c r="C64" s="26" t="s">
        <v>4372</v>
      </c>
      <c r="D64" t="s">
        <v>589</v>
      </c>
      <c r="E64" s="27" t="s">
        <v>4373</v>
      </c>
      <c r="F64" s="28" t="s">
        <v>614</v>
      </c>
      <c r="G64" s="29">
        <v>52.5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4">
      <c r="A66" s="1" t="s">
        <v>594</v>
      </c>
      <c r="E66" s="32" t="s">
        <v>10936</v>
      </c>
    </row>
    <row r="67" ht="158.4">
      <c r="A67" s="1" t="s">
        <v>596</v>
      </c>
      <c r="E67" s="27" t="s">
        <v>4375</v>
      </c>
    </row>
    <row r="68" ht="26.4">
      <c r="A68" s="1" t="s">
        <v>587</v>
      </c>
      <c r="B68" s="1">
        <v>15</v>
      </c>
      <c r="C68" s="26" t="s">
        <v>10937</v>
      </c>
      <c r="D68" t="s">
        <v>589</v>
      </c>
      <c r="E68" s="27" t="s">
        <v>10938</v>
      </c>
      <c r="F68" s="28" t="s">
        <v>614</v>
      </c>
      <c r="G68" s="29">
        <v>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4">
      <c r="A70" s="1" t="s">
        <v>594</v>
      </c>
      <c r="E70" s="32" t="s">
        <v>10939</v>
      </c>
    </row>
    <row r="71" ht="92.4">
      <c r="A71" s="1" t="s">
        <v>596</v>
      </c>
      <c r="E71" s="27" t="s">
        <v>10940</v>
      </c>
    </row>
    <row r="72">
      <c r="A72" s="1" t="s">
        <v>584</v>
      </c>
      <c r="C72" s="22" t="s">
        <v>2997</v>
      </c>
      <c r="E72" s="23" t="s">
        <v>3792</v>
      </c>
      <c r="L72" s="24">
        <f>SUMIFS(L73:L96,A73:A96,"P")</f>
        <v>0</v>
      </c>
      <c r="M72" s="24">
        <f>SUMIFS(M73:M96,A73:A96,"P")</f>
        <v>0</v>
      </c>
      <c r="N72" s="25"/>
    </row>
    <row r="73" ht="26.4">
      <c r="A73" s="1" t="s">
        <v>587</v>
      </c>
      <c r="B73" s="1">
        <v>16</v>
      </c>
      <c r="C73" s="26" t="s">
        <v>4146</v>
      </c>
      <c r="D73" t="s">
        <v>589</v>
      </c>
      <c r="E73" s="27" t="s">
        <v>4147</v>
      </c>
      <c r="F73" s="28" t="s">
        <v>591</v>
      </c>
      <c r="G73" s="29">
        <v>6.383</v>
      </c>
      <c r="H73" s="28">
        <v>0</v>
      </c>
      <c r="I73" s="30">
        <f>ROUND(G73*H73,P4)</f>
        <v>0</v>
      </c>
      <c r="L73" s="30">
        <v>0</v>
      </c>
      <c r="M73" s="24">
        <f>ROUND(G73*L73,P4)</f>
        <v>0</v>
      </c>
      <c r="N73" s="25" t="s">
        <v>592</v>
      </c>
      <c r="O73" s="31">
        <f>M73*AA73</f>
        <v>0</v>
      </c>
      <c r="P73" s="1">
        <v>3</v>
      </c>
      <c r="AA73" s="1">
        <f>IF(P73=1,$O$3,IF(P73=2,$O$4,$O$5))</f>
        <v>0</v>
      </c>
    </row>
    <row r="74">
      <c r="A74" s="1" t="s">
        <v>593</v>
      </c>
      <c r="E74" s="27" t="s">
        <v>589</v>
      </c>
    </row>
    <row r="75" ht="26.4">
      <c r="A75" s="1" t="s">
        <v>594</v>
      </c>
      <c r="E75" s="32" t="s">
        <v>10941</v>
      </c>
    </row>
    <row r="76" ht="79.2">
      <c r="A76" s="1" t="s">
        <v>596</v>
      </c>
      <c r="E76" s="27" t="s">
        <v>3002</v>
      </c>
    </row>
    <row r="77" ht="26.4">
      <c r="A77" s="1" t="s">
        <v>587</v>
      </c>
      <c r="B77" s="1">
        <v>17</v>
      </c>
      <c r="C77" s="26" t="s">
        <v>2999</v>
      </c>
      <c r="D77" t="s">
        <v>589</v>
      </c>
      <c r="E77" s="27" t="s">
        <v>3000</v>
      </c>
      <c r="F77" s="28" t="s">
        <v>591</v>
      </c>
      <c r="G77" s="29">
        <v>14.25</v>
      </c>
      <c r="H77" s="28">
        <v>0</v>
      </c>
      <c r="I77" s="30">
        <f>ROUND(G77*H77,P4)</f>
        <v>0</v>
      </c>
      <c r="L77" s="30">
        <v>0</v>
      </c>
      <c r="M77" s="24">
        <f>ROUND(G77*L77,P4)</f>
        <v>0</v>
      </c>
      <c r="N77" s="25" t="s">
        <v>592</v>
      </c>
      <c r="O77" s="31">
        <f>M77*AA77</f>
        <v>0</v>
      </c>
      <c r="P77" s="1">
        <v>3</v>
      </c>
      <c r="AA77" s="1">
        <f>IF(P77=1,$O$3,IF(P77=2,$O$4,$O$5))</f>
        <v>0</v>
      </c>
    </row>
    <row r="78">
      <c r="A78" s="1" t="s">
        <v>593</v>
      </c>
      <c r="E78" s="27" t="s">
        <v>589</v>
      </c>
    </row>
    <row r="79" ht="52.8">
      <c r="A79" s="1" t="s">
        <v>594</v>
      </c>
      <c r="E79" s="32" t="s">
        <v>10942</v>
      </c>
    </row>
    <row r="80" ht="79.2">
      <c r="A80" s="1" t="s">
        <v>596</v>
      </c>
      <c r="E80" s="27" t="s">
        <v>3002</v>
      </c>
    </row>
    <row r="81" ht="26.4">
      <c r="A81" s="1" t="s">
        <v>587</v>
      </c>
      <c r="B81" s="1">
        <v>18</v>
      </c>
      <c r="C81" s="26" t="s">
        <v>10943</v>
      </c>
      <c r="D81" t="s">
        <v>589</v>
      </c>
      <c r="E81" s="27" t="s">
        <v>10944</v>
      </c>
      <c r="F81" s="28" t="s">
        <v>591</v>
      </c>
      <c r="G81" s="29">
        <v>159.5</v>
      </c>
      <c r="H81" s="28">
        <v>0</v>
      </c>
      <c r="I81" s="30">
        <f>ROUND(G81*H81,P4)</f>
        <v>0</v>
      </c>
      <c r="L81" s="30">
        <v>0</v>
      </c>
      <c r="M81" s="24">
        <f>ROUND(G81*L81,P4)</f>
        <v>0</v>
      </c>
      <c r="N81" s="25" t="s">
        <v>592</v>
      </c>
      <c r="O81" s="31">
        <f>M81*AA81</f>
        <v>0</v>
      </c>
      <c r="P81" s="1">
        <v>3</v>
      </c>
      <c r="AA81" s="1">
        <f>IF(P81=1,$O$3,IF(P81=2,$O$4,$O$5))</f>
        <v>0</v>
      </c>
    </row>
    <row r="82">
      <c r="A82" s="1" t="s">
        <v>593</v>
      </c>
      <c r="E82" s="27" t="s">
        <v>589</v>
      </c>
    </row>
    <row r="83" ht="52.8">
      <c r="A83" s="1" t="s">
        <v>594</v>
      </c>
      <c r="E83" s="32" t="s">
        <v>10945</v>
      </c>
    </row>
    <row r="84" ht="79.2">
      <c r="A84" s="1" t="s">
        <v>596</v>
      </c>
      <c r="E84" s="27" t="s">
        <v>10946</v>
      </c>
    </row>
    <row r="85" ht="26.4">
      <c r="A85" s="1" t="s">
        <v>587</v>
      </c>
      <c r="B85" s="1">
        <v>19</v>
      </c>
      <c r="C85" s="26" t="s">
        <v>5293</v>
      </c>
      <c r="D85" t="s">
        <v>589</v>
      </c>
      <c r="E85" s="27" t="s">
        <v>4152</v>
      </c>
      <c r="F85" s="28" t="s">
        <v>591</v>
      </c>
      <c r="G85" s="29">
        <v>19</v>
      </c>
      <c r="H85" s="28">
        <v>0</v>
      </c>
      <c r="I85" s="30">
        <f>ROUND(G85*H85,P4)</f>
        <v>0</v>
      </c>
      <c r="L85" s="30">
        <v>0</v>
      </c>
      <c r="M85" s="24">
        <f>ROUND(G85*L85,P4)</f>
        <v>0</v>
      </c>
      <c r="N85" s="25" t="s">
        <v>592</v>
      </c>
      <c r="O85" s="31">
        <f>M85*AA85</f>
        <v>0</v>
      </c>
      <c r="P85" s="1">
        <v>3</v>
      </c>
      <c r="AA85" s="1">
        <f>IF(P85=1,$O$3,IF(P85=2,$O$4,$O$5))</f>
        <v>0</v>
      </c>
    </row>
    <row r="86">
      <c r="A86" s="1" t="s">
        <v>593</v>
      </c>
      <c r="E86" s="27" t="s">
        <v>589</v>
      </c>
    </row>
    <row r="87" ht="52.8">
      <c r="A87" s="1" t="s">
        <v>594</v>
      </c>
      <c r="E87" s="32" t="s">
        <v>10947</v>
      </c>
    </row>
    <row r="88" ht="79.2">
      <c r="A88" s="1" t="s">
        <v>596</v>
      </c>
      <c r="E88" s="27" t="s">
        <v>4154</v>
      </c>
    </row>
    <row r="89" ht="26.4">
      <c r="A89" s="1" t="s">
        <v>587</v>
      </c>
      <c r="B89" s="1">
        <v>20</v>
      </c>
      <c r="C89" s="26" t="s">
        <v>4525</v>
      </c>
      <c r="D89" t="s">
        <v>589</v>
      </c>
      <c r="E89" s="27" t="s">
        <v>4526</v>
      </c>
      <c r="F89" s="28" t="s">
        <v>591</v>
      </c>
      <c r="G89" s="29">
        <v>23.363</v>
      </c>
      <c r="H89" s="28">
        <v>0</v>
      </c>
      <c r="I89" s="30">
        <f>ROUND(G89*H89,P4)</f>
        <v>0</v>
      </c>
      <c r="L89" s="30">
        <v>0</v>
      </c>
      <c r="M89" s="24">
        <f>ROUND(G89*L89,P4)</f>
        <v>0</v>
      </c>
      <c r="N89" s="25" t="s">
        <v>592</v>
      </c>
      <c r="O89" s="31">
        <f>M89*AA89</f>
        <v>0</v>
      </c>
      <c r="P89" s="1">
        <v>3</v>
      </c>
      <c r="AA89" s="1">
        <f>IF(P89=1,$O$3,IF(P89=2,$O$4,$O$5))</f>
        <v>0</v>
      </c>
    </row>
    <row r="90">
      <c r="A90" s="1" t="s">
        <v>593</v>
      </c>
      <c r="E90" s="27" t="s">
        <v>589</v>
      </c>
    </row>
    <row r="91" ht="26.4">
      <c r="A91" s="1" t="s">
        <v>594</v>
      </c>
      <c r="E91" s="32" t="s">
        <v>10948</v>
      </c>
    </row>
    <row r="92" ht="118.8">
      <c r="A92" s="1" t="s">
        <v>596</v>
      </c>
      <c r="E92" s="27" t="s">
        <v>4528</v>
      </c>
    </row>
    <row r="93" ht="26.4">
      <c r="A93" s="1" t="s">
        <v>587</v>
      </c>
      <c r="B93" s="1">
        <v>21</v>
      </c>
      <c r="C93" s="26" t="s">
        <v>10949</v>
      </c>
      <c r="D93" t="s">
        <v>589</v>
      </c>
      <c r="E93" s="27" t="s">
        <v>10950</v>
      </c>
      <c r="F93" s="28" t="s">
        <v>591</v>
      </c>
      <c r="G93" s="29">
        <v>4.1280000000000001</v>
      </c>
      <c r="H93" s="28">
        <v>0</v>
      </c>
      <c r="I93" s="30">
        <f>ROUND(G93*H93,P4)</f>
        <v>0</v>
      </c>
      <c r="L93" s="30">
        <v>0</v>
      </c>
      <c r="M93" s="24">
        <f>ROUND(G93*L93,P4)</f>
        <v>0</v>
      </c>
      <c r="N93" s="25" t="s">
        <v>592</v>
      </c>
      <c r="O93" s="31">
        <f>M93*AA93</f>
        <v>0</v>
      </c>
      <c r="P93" s="1">
        <v>3</v>
      </c>
      <c r="AA93" s="1">
        <f>IF(P93=1,$O$3,IF(P93=2,$O$4,$O$5))</f>
        <v>0</v>
      </c>
    </row>
    <row r="94">
      <c r="A94" s="1" t="s">
        <v>593</v>
      </c>
      <c r="E94" s="27" t="s">
        <v>589</v>
      </c>
    </row>
    <row r="95" ht="26.4">
      <c r="A95" s="1" t="s">
        <v>594</v>
      </c>
      <c r="E95" s="32" t="s">
        <v>10951</v>
      </c>
    </row>
    <row r="96" ht="382.8">
      <c r="A96" s="1" t="s">
        <v>596</v>
      </c>
      <c r="E96" s="27" t="s">
        <v>10952</v>
      </c>
    </row>
    <row r="97">
      <c r="A97" s="1" t="s">
        <v>584</v>
      </c>
      <c r="C97" s="22" t="s">
        <v>690</v>
      </c>
      <c r="E97" s="23" t="s">
        <v>691</v>
      </c>
      <c r="L97" s="24">
        <f>SUMIFS(L98:L105,A98:A105,"P")</f>
        <v>0</v>
      </c>
      <c r="M97" s="24">
        <f>SUMIFS(M98:M105,A98:A105,"P")</f>
        <v>0</v>
      </c>
      <c r="N97" s="25"/>
    </row>
    <row r="98" ht="39.6">
      <c r="A98" s="1" t="s">
        <v>587</v>
      </c>
      <c r="B98" s="1">
        <v>22</v>
      </c>
      <c r="C98" s="26" t="s">
        <v>692</v>
      </c>
      <c r="D98" t="s">
        <v>693</v>
      </c>
      <c r="E98" s="27" t="s">
        <v>694</v>
      </c>
      <c r="F98" s="28" t="s">
        <v>695</v>
      </c>
      <c r="G98" s="29">
        <v>1297.008</v>
      </c>
      <c r="H98" s="28">
        <v>0</v>
      </c>
      <c r="I98" s="30">
        <f>ROUND(G98*H98,P4)</f>
        <v>0</v>
      </c>
      <c r="L98" s="30">
        <v>0</v>
      </c>
      <c r="M98" s="24">
        <f>ROUND(G98*L98,P4)</f>
        <v>0</v>
      </c>
      <c r="N98" s="25" t="s">
        <v>589</v>
      </c>
      <c r="O98" s="31">
        <f>M98*AA98</f>
        <v>0</v>
      </c>
      <c r="P98" s="1">
        <v>3</v>
      </c>
      <c r="AA98" s="1">
        <f>IF(P98=1,$O$3,IF(P98=2,$O$4,$O$5))</f>
        <v>0</v>
      </c>
    </row>
    <row r="99" ht="39.6">
      <c r="A99" s="1" t="s">
        <v>593</v>
      </c>
      <c r="E99" s="27" t="s">
        <v>2372</v>
      </c>
    </row>
    <row r="100" ht="66">
      <c r="A100" s="1" t="s">
        <v>594</v>
      </c>
      <c r="E100" s="32" t="s">
        <v>10953</v>
      </c>
    </row>
    <row r="101" ht="158.4">
      <c r="A101" s="1" t="s">
        <v>596</v>
      </c>
      <c r="E101" s="27" t="s">
        <v>712</v>
      </c>
    </row>
    <row r="102" ht="39.6">
      <c r="A102" s="1" t="s">
        <v>587</v>
      </c>
      <c r="B102" s="1">
        <v>23</v>
      </c>
      <c r="C102" s="26" t="s">
        <v>699</v>
      </c>
      <c r="D102" t="s">
        <v>700</v>
      </c>
      <c r="E102" s="27" t="s">
        <v>701</v>
      </c>
      <c r="F102" s="28" t="s">
        <v>695</v>
      </c>
      <c r="G102" s="29">
        <v>19.5</v>
      </c>
      <c r="H102" s="28">
        <v>0</v>
      </c>
      <c r="I102" s="30">
        <f>ROUND(G102*H102,P4)</f>
        <v>0</v>
      </c>
      <c r="L102" s="30">
        <v>0</v>
      </c>
      <c r="M102" s="24">
        <f>ROUND(G102*L102,P4)</f>
        <v>0</v>
      </c>
      <c r="N102" s="25" t="s">
        <v>589</v>
      </c>
      <c r="O102" s="31">
        <f>M102*AA102</f>
        <v>0</v>
      </c>
      <c r="P102" s="1">
        <v>3</v>
      </c>
      <c r="AA102" s="1">
        <f>IF(P102=1,$O$3,IF(P102=2,$O$4,$O$5))</f>
        <v>0</v>
      </c>
    </row>
    <row r="103" ht="39.6">
      <c r="A103" s="1" t="s">
        <v>593</v>
      </c>
      <c r="E103" s="27" t="s">
        <v>716</v>
      </c>
    </row>
    <row r="104">
      <c r="A104" s="1" t="s">
        <v>594</v>
      </c>
      <c r="E104" s="32" t="s">
        <v>10954</v>
      </c>
    </row>
    <row r="105" ht="158.4">
      <c r="A105" s="1" t="s">
        <v>596</v>
      </c>
      <c r="E10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10955</v>
      </c>
      <c r="E8" s="23" t="s">
        <v>545</v>
      </c>
      <c r="L8" s="24">
        <f>L9+L14+L47+L64</f>
        <v>0</v>
      </c>
      <c r="M8" s="24">
        <f>M9+M14+M47+M64</f>
        <v>0</v>
      </c>
      <c r="N8" s="25"/>
    </row>
    <row r="9">
      <c r="A9" s="1" t="s">
        <v>584</v>
      </c>
      <c r="C9" s="22" t="s">
        <v>1958</v>
      </c>
      <c r="E9" s="23" t="s">
        <v>1959</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584</v>
      </c>
      <c r="C14" s="22" t="s">
        <v>585</v>
      </c>
      <c r="E14" s="23" t="s">
        <v>586</v>
      </c>
      <c r="L14" s="24">
        <f>SUMIFS(L15:L46,A15:A46,"P")</f>
        <v>0</v>
      </c>
      <c r="M14" s="24">
        <f>SUMIFS(M15:M46,A15:A46,"P")</f>
        <v>0</v>
      </c>
      <c r="N14" s="25"/>
    </row>
    <row r="15" ht="26.4">
      <c r="A15" s="1" t="s">
        <v>587</v>
      </c>
      <c r="B15" s="1">
        <v>2</v>
      </c>
      <c r="C15" s="26" t="s">
        <v>6508</v>
      </c>
      <c r="D15" t="s">
        <v>589</v>
      </c>
      <c r="E15" s="27" t="s">
        <v>6509</v>
      </c>
      <c r="F15" s="28" t="s">
        <v>614</v>
      </c>
      <c r="G15" s="29">
        <v>238.41999999999999</v>
      </c>
      <c r="H15" s="28">
        <v>0</v>
      </c>
      <c r="I15" s="30">
        <f>ROUND(G15*H15,P4)</f>
        <v>0</v>
      </c>
      <c r="L15" s="30">
        <v>0</v>
      </c>
      <c r="M15" s="24">
        <f>ROUND(G15*L15,P4)</f>
        <v>0</v>
      </c>
      <c r="N15" s="25" t="s">
        <v>592</v>
      </c>
      <c r="O15" s="31">
        <f>M15*AA15</f>
        <v>0</v>
      </c>
      <c r="P15" s="1">
        <v>3</v>
      </c>
      <c r="AA15" s="1">
        <f>IF(P15=1,$O$3,IF(P15=2,$O$4,$O$5))</f>
        <v>0</v>
      </c>
    </row>
    <row r="16">
      <c r="A16" s="1" t="s">
        <v>593</v>
      </c>
      <c r="E16" s="27" t="s">
        <v>589</v>
      </c>
    </row>
    <row r="17" ht="26.4">
      <c r="A17" s="1" t="s">
        <v>594</v>
      </c>
      <c r="E17" s="32" t="s">
        <v>10956</v>
      </c>
    </row>
    <row r="18" ht="52.8">
      <c r="A18" s="1" t="s">
        <v>596</v>
      </c>
      <c r="E18" s="27" t="s">
        <v>6511</v>
      </c>
    </row>
    <row r="19" ht="26.4">
      <c r="A19" s="1" t="s">
        <v>587</v>
      </c>
      <c r="B19" s="1">
        <v>3</v>
      </c>
      <c r="C19" s="26" t="s">
        <v>5666</v>
      </c>
      <c r="D19" t="s">
        <v>589</v>
      </c>
      <c r="E19" s="27" t="s">
        <v>5667</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c r="E21" s="32" t="s">
        <v>10957</v>
      </c>
    </row>
    <row r="22" ht="105.6">
      <c r="A22" s="1" t="s">
        <v>596</v>
      </c>
      <c r="E22" s="27" t="s">
        <v>5422</v>
      </c>
    </row>
    <row r="23" ht="26.4">
      <c r="A23" s="1" t="s">
        <v>587</v>
      </c>
      <c r="B23" s="1">
        <v>4</v>
      </c>
      <c r="C23" s="26" t="s">
        <v>10922</v>
      </c>
      <c r="D23" t="s">
        <v>589</v>
      </c>
      <c r="E23" s="27" t="s">
        <v>10923</v>
      </c>
      <c r="F23" s="28" t="s">
        <v>591</v>
      </c>
      <c r="G23" s="29">
        <v>96.721000000000004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ht="118.8">
      <c r="A25" s="1" t="s">
        <v>594</v>
      </c>
      <c r="E25" s="32" t="s">
        <v>10958</v>
      </c>
    </row>
    <row r="26" ht="409.2">
      <c r="A26" s="1" t="s">
        <v>596</v>
      </c>
      <c r="E26" s="27" t="s">
        <v>10925</v>
      </c>
    </row>
    <row r="27" ht="26.4">
      <c r="A27" s="1" t="s">
        <v>587</v>
      </c>
      <c r="B27" s="1">
        <v>5</v>
      </c>
      <c r="C27" s="26" t="s">
        <v>6514</v>
      </c>
      <c r="D27" t="s">
        <v>589</v>
      </c>
      <c r="E27" s="27" t="s">
        <v>6515</v>
      </c>
      <c r="F27" s="28" t="s">
        <v>591</v>
      </c>
      <c r="G27" s="29">
        <v>96.721000000000004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10959</v>
      </c>
    </row>
    <row r="30" ht="224.4">
      <c r="A30" s="1" t="s">
        <v>596</v>
      </c>
      <c r="E30" s="27" t="s">
        <v>3727</v>
      </c>
    </row>
    <row r="31" ht="26.4">
      <c r="A31" s="1" t="s">
        <v>587</v>
      </c>
      <c r="B31" s="1">
        <v>6</v>
      </c>
      <c r="C31" s="26" t="s">
        <v>609</v>
      </c>
      <c r="D31" t="s">
        <v>589</v>
      </c>
      <c r="E31" s="27" t="s">
        <v>610</v>
      </c>
      <c r="F31" s="28" t="s">
        <v>591</v>
      </c>
      <c r="G31" s="29">
        <v>35.021999999999998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32">
      <c r="A33" s="1" t="s">
        <v>594</v>
      </c>
      <c r="E33" s="32" t="s">
        <v>10960</v>
      </c>
    </row>
    <row r="34" ht="264">
      <c r="A34" s="1" t="s">
        <v>596</v>
      </c>
      <c r="E34" s="27" t="s">
        <v>611</v>
      </c>
    </row>
    <row r="35" ht="26.4">
      <c r="A35" s="1" t="s">
        <v>587</v>
      </c>
      <c r="B35" s="1">
        <v>7</v>
      </c>
      <c r="C35" s="26" t="s">
        <v>3742</v>
      </c>
      <c r="D35" t="s">
        <v>589</v>
      </c>
      <c r="E35" s="27" t="s">
        <v>3743</v>
      </c>
      <c r="F35" s="28" t="s">
        <v>614</v>
      </c>
      <c r="G35" s="29">
        <v>118.64</v>
      </c>
      <c r="H35" s="28">
        <v>0</v>
      </c>
      <c r="I35" s="30">
        <f>ROUND(G35*H35,P4)</f>
        <v>0</v>
      </c>
      <c r="L35" s="30">
        <v>0</v>
      </c>
      <c r="M35" s="24">
        <f>ROUND(G35*L35,P4)</f>
        <v>0</v>
      </c>
      <c r="N35" s="25" t="s">
        <v>592</v>
      </c>
      <c r="O35" s="31">
        <f>M35*AA35</f>
        <v>0</v>
      </c>
      <c r="P35" s="1">
        <v>3</v>
      </c>
      <c r="AA35" s="1">
        <f>IF(P35=1,$O$3,IF(P35=2,$O$4,$O$5))</f>
        <v>0</v>
      </c>
    </row>
    <row r="36">
      <c r="A36" s="1" t="s">
        <v>593</v>
      </c>
      <c r="E36" s="27" t="s">
        <v>589</v>
      </c>
    </row>
    <row r="37" ht="66">
      <c r="A37" s="1" t="s">
        <v>594</v>
      </c>
      <c r="E37" s="32" t="s">
        <v>10961</v>
      </c>
    </row>
    <row r="38" ht="66">
      <c r="A38" s="1" t="s">
        <v>596</v>
      </c>
      <c r="E38" s="27" t="s">
        <v>3745</v>
      </c>
    </row>
    <row r="39" ht="26.4">
      <c r="A39" s="1" t="s">
        <v>587</v>
      </c>
      <c r="B39" s="1">
        <v>8</v>
      </c>
      <c r="C39" s="26" t="s">
        <v>5067</v>
      </c>
      <c r="D39" t="s">
        <v>589</v>
      </c>
      <c r="E39" s="27" t="s">
        <v>5068</v>
      </c>
      <c r="F39" s="28" t="s">
        <v>614</v>
      </c>
      <c r="G39" s="29">
        <v>118.64</v>
      </c>
      <c r="H39" s="28">
        <v>0</v>
      </c>
      <c r="I39" s="30">
        <f>ROUND(G39*H39,P4)</f>
        <v>0</v>
      </c>
      <c r="L39" s="30">
        <v>0</v>
      </c>
      <c r="M39" s="24">
        <f>ROUND(G39*L39,P4)</f>
        <v>0</v>
      </c>
      <c r="N39" s="25" t="s">
        <v>592</v>
      </c>
      <c r="O39" s="31">
        <f>M39*AA39</f>
        <v>0</v>
      </c>
      <c r="P39" s="1">
        <v>3</v>
      </c>
      <c r="AA39" s="1">
        <f>IF(P39=1,$O$3,IF(P39=2,$O$4,$O$5))</f>
        <v>0</v>
      </c>
    </row>
    <row r="40">
      <c r="A40" s="1" t="s">
        <v>593</v>
      </c>
      <c r="E40" s="27" t="s">
        <v>589</v>
      </c>
    </row>
    <row r="41" ht="66">
      <c r="A41" s="1" t="s">
        <v>594</v>
      </c>
      <c r="E41" s="32" t="s">
        <v>10962</v>
      </c>
    </row>
    <row r="42" ht="66">
      <c r="A42" s="1" t="s">
        <v>596</v>
      </c>
      <c r="E42" s="27" t="s">
        <v>5069</v>
      </c>
    </row>
    <row r="43" ht="26.4">
      <c r="A43" s="1" t="s">
        <v>587</v>
      </c>
      <c r="B43" s="1">
        <v>9</v>
      </c>
      <c r="C43" s="26" t="s">
        <v>3749</v>
      </c>
      <c r="D43" t="s">
        <v>589</v>
      </c>
      <c r="E43" s="27" t="s">
        <v>3750</v>
      </c>
      <c r="F43" s="28" t="s">
        <v>614</v>
      </c>
      <c r="G43" s="29">
        <v>118.64</v>
      </c>
      <c r="H43" s="28">
        <v>0</v>
      </c>
      <c r="I43" s="30">
        <f>ROUND(G43*H43,P4)</f>
        <v>0</v>
      </c>
      <c r="L43" s="30">
        <v>0</v>
      </c>
      <c r="M43" s="24">
        <f>ROUND(G43*L43,P4)</f>
        <v>0</v>
      </c>
      <c r="N43" s="25" t="s">
        <v>592</v>
      </c>
      <c r="O43" s="31">
        <f>M43*AA43</f>
        <v>0</v>
      </c>
      <c r="P43" s="1">
        <v>3</v>
      </c>
      <c r="AA43" s="1">
        <f>IF(P43=1,$O$3,IF(P43=2,$O$4,$O$5))</f>
        <v>0</v>
      </c>
    </row>
    <row r="44">
      <c r="A44" s="1" t="s">
        <v>593</v>
      </c>
      <c r="E44" s="27" t="s">
        <v>589</v>
      </c>
    </row>
    <row r="45" ht="66">
      <c r="A45" s="1" t="s">
        <v>594</v>
      </c>
      <c r="E45" s="32" t="s">
        <v>10962</v>
      </c>
    </row>
    <row r="46" ht="79.2">
      <c r="A46" s="1" t="s">
        <v>596</v>
      </c>
      <c r="E46" s="27" t="s">
        <v>3751</v>
      </c>
    </row>
    <row r="47">
      <c r="A47" s="1" t="s">
        <v>584</v>
      </c>
      <c r="C47" s="22" t="s">
        <v>2997</v>
      </c>
      <c r="E47" s="23" t="s">
        <v>3792</v>
      </c>
      <c r="L47" s="24">
        <f>SUMIFS(L48:L63,A48:A63,"P")</f>
        <v>0</v>
      </c>
      <c r="M47" s="24">
        <f>SUMIFS(M48:M63,A48:A63,"P")</f>
        <v>0</v>
      </c>
      <c r="N47" s="25"/>
    </row>
    <row r="48" ht="26.4">
      <c r="A48" s="1" t="s">
        <v>587</v>
      </c>
      <c r="B48" s="1">
        <v>10</v>
      </c>
      <c r="C48" s="26" t="s">
        <v>3793</v>
      </c>
      <c r="D48" t="s">
        <v>589</v>
      </c>
      <c r="E48" s="27" t="s">
        <v>3794</v>
      </c>
      <c r="F48" s="28" t="s">
        <v>591</v>
      </c>
      <c r="G48" s="29">
        <v>7.8380000000000001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26.4">
      <c r="A50" s="1" t="s">
        <v>594</v>
      </c>
      <c r="E50" s="32" t="s">
        <v>10963</v>
      </c>
    </row>
    <row r="51" ht="382.8">
      <c r="A51" s="1" t="s">
        <v>596</v>
      </c>
      <c r="E51" s="27" t="s">
        <v>3769</v>
      </c>
    </row>
    <row r="52" ht="26.4">
      <c r="A52" s="1" t="s">
        <v>587</v>
      </c>
      <c r="B52" s="1">
        <v>11</v>
      </c>
      <c r="C52" s="26" t="s">
        <v>4146</v>
      </c>
      <c r="D52" t="s">
        <v>589</v>
      </c>
      <c r="E52" s="27" t="s">
        <v>4147</v>
      </c>
      <c r="F52" s="28" t="s">
        <v>591</v>
      </c>
      <c r="G52" s="29">
        <v>1.8069999999999999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26.4">
      <c r="A54" s="1" t="s">
        <v>594</v>
      </c>
      <c r="E54" s="32" t="s">
        <v>10964</v>
      </c>
    </row>
    <row r="55" ht="79.2">
      <c r="A55" s="1" t="s">
        <v>596</v>
      </c>
      <c r="E55" s="27" t="s">
        <v>3002</v>
      </c>
    </row>
    <row r="56" ht="26.4">
      <c r="A56" s="1" t="s">
        <v>587</v>
      </c>
      <c r="B56" s="1">
        <v>12</v>
      </c>
      <c r="C56" s="26" t="s">
        <v>4525</v>
      </c>
      <c r="D56" t="s">
        <v>589</v>
      </c>
      <c r="E56" s="27" t="s">
        <v>4526</v>
      </c>
      <c r="F56" s="28" t="s">
        <v>591</v>
      </c>
      <c r="G56" s="29">
        <v>10.07</v>
      </c>
      <c r="H56" s="28">
        <v>0</v>
      </c>
      <c r="I56" s="30">
        <f>ROUND(G56*H56,P4)</f>
        <v>0</v>
      </c>
      <c r="L56" s="30">
        <v>0</v>
      </c>
      <c r="M56" s="24">
        <f>ROUND(G56*L56,P4)</f>
        <v>0</v>
      </c>
      <c r="N56" s="25" t="s">
        <v>592</v>
      </c>
      <c r="O56" s="31">
        <f>M56*AA56</f>
        <v>0</v>
      </c>
      <c r="P56" s="1">
        <v>3</v>
      </c>
      <c r="AA56" s="1">
        <f>IF(P56=1,$O$3,IF(P56=2,$O$4,$O$5))</f>
        <v>0</v>
      </c>
    </row>
    <row r="57">
      <c r="A57" s="1" t="s">
        <v>593</v>
      </c>
      <c r="E57" s="27" t="s">
        <v>589</v>
      </c>
    </row>
    <row r="58" ht="26.4">
      <c r="A58" s="1" t="s">
        <v>594</v>
      </c>
      <c r="E58" s="32" t="s">
        <v>10965</v>
      </c>
    </row>
    <row r="59" ht="118.8">
      <c r="A59" s="1" t="s">
        <v>596</v>
      </c>
      <c r="E59" s="27" t="s">
        <v>4528</v>
      </c>
    </row>
    <row r="60" ht="26.4">
      <c r="A60" s="1" t="s">
        <v>587</v>
      </c>
      <c r="B60" s="1">
        <v>13</v>
      </c>
      <c r="C60" s="26" t="s">
        <v>10949</v>
      </c>
      <c r="D60" t="s">
        <v>589</v>
      </c>
      <c r="E60" s="27" t="s">
        <v>10950</v>
      </c>
      <c r="F60" s="28" t="s">
        <v>591</v>
      </c>
      <c r="G60" s="29">
        <v>1.9199999999999999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ht="52.8">
      <c r="A62" s="1" t="s">
        <v>594</v>
      </c>
      <c r="E62" s="32" t="s">
        <v>10966</v>
      </c>
    </row>
    <row r="63" ht="382.8">
      <c r="A63" s="1" t="s">
        <v>596</v>
      </c>
      <c r="E63" s="27" t="s">
        <v>10952</v>
      </c>
    </row>
    <row r="64">
      <c r="A64" s="1" t="s">
        <v>584</v>
      </c>
      <c r="C64" s="22" t="s">
        <v>690</v>
      </c>
      <c r="E64" s="23" t="s">
        <v>691</v>
      </c>
      <c r="L64" s="24">
        <f>SUMIFS(L65:L68,A65:A68,"P")</f>
        <v>0</v>
      </c>
      <c r="M64" s="24">
        <f>SUMIFS(M65:M68,A65:A68,"P")</f>
        <v>0</v>
      </c>
      <c r="N64" s="25"/>
    </row>
    <row r="65" ht="39.6">
      <c r="A65" s="1" t="s">
        <v>587</v>
      </c>
      <c r="B65" s="1">
        <v>14</v>
      </c>
      <c r="C65" s="26" t="s">
        <v>692</v>
      </c>
      <c r="D65" t="s">
        <v>693</v>
      </c>
      <c r="E65" s="27" t="s">
        <v>694</v>
      </c>
      <c r="F65" s="28" t="s">
        <v>695</v>
      </c>
      <c r="G65" s="29">
        <v>175.43199999999999</v>
      </c>
      <c r="H65" s="28">
        <v>0</v>
      </c>
      <c r="I65" s="30">
        <f>ROUND(G65*H65,P4)</f>
        <v>0</v>
      </c>
      <c r="L65" s="30">
        <v>0</v>
      </c>
      <c r="M65" s="24">
        <f>ROUND(G65*L65,P4)</f>
        <v>0</v>
      </c>
      <c r="N65" s="25" t="s">
        <v>589</v>
      </c>
      <c r="O65" s="31">
        <f>M65*AA65</f>
        <v>0</v>
      </c>
      <c r="P65" s="1">
        <v>3</v>
      </c>
      <c r="AA65" s="1">
        <f>IF(P65=1,$O$3,IF(P65=2,$O$4,$O$5))</f>
        <v>0</v>
      </c>
    </row>
    <row r="66" ht="39.6">
      <c r="A66" s="1" t="s">
        <v>593</v>
      </c>
      <c r="E66" s="27" t="s">
        <v>2372</v>
      </c>
    </row>
    <row r="67" ht="52.8">
      <c r="A67" s="1" t="s">
        <v>594</v>
      </c>
      <c r="E67" s="32" t="s">
        <v>10967</v>
      </c>
    </row>
    <row r="68" ht="158.4">
      <c r="A68" s="1" t="s">
        <v>596</v>
      </c>
      <c r="E6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COUNTIFS(L8:L44,"=0",A8:A44,"P")+COUNTIFS(L8:L44,"",A8:A44,"P")+SUM(Q8:Q44)</f>
        <v>0</v>
      </c>
    </row>
    <row r="8" ht="26.4">
      <c r="A8" s="1" t="s">
        <v>582</v>
      </c>
      <c r="C8" s="22" t="s">
        <v>10968</v>
      </c>
      <c r="E8" s="23" t="s">
        <v>549</v>
      </c>
      <c r="L8" s="24">
        <f>L9+L18+L23</f>
        <v>0</v>
      </c>
      <c r="M8" s="24">
        <f>M9+M18+M23</f>
        <v>0</v>
      </c>
      <c r="N8" s="25"/>
    </row>
    <row r="9">
      <c r="A9" s="1" t="s">
        <v>584</v>
      </c>
      <c r="C9" s="22" t="s">
        <v>585</v>
      </c>
      <c r="E9" s="23" t="s">
        <v>586</v>
      </c>
      <c r="L9" s="24">
        <f>SUMIFS(L10:L17,A10:A17,"P")</f>
        <v>0</v>
      </c>
      <c r="M9" s="24">
        <f>SUMIFS(M10:M17,A10:A17,"P")</f>
        <v>0</v>
      </c>
      <c r="N9" s="25"/>
    </row>
    <row r="10" ht="26.4">
      <c r="A10" s="1" t="s">
        <v>587</v>
      </c>
      <c r="B10" s="1">
        <v>1</v>
      </c>
      <c r="C10" s="26" t="s">
        <v>10969</v>
      </c>
      <c r="D10" t="s">
        <v>589</v>
      </c>
      <c r="E10" s="27" t="s">
        <v>10970</v>
      </c>
      <c r="F10" s="28" t="s">
        <v>614</v>
      </c>
      <c r="G10" s="29">
        <v>6536</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10971</v>
      </c>
    </row>
    <row r="13" ht="66">
      <c r="A13" s="1" t="s">
        <v>596</v>
      </c>
      <c r="E13" s="27" t="s">
        <v>10972</v>
      </c>
    </row>
    <row r="14" ht="26.4">
      <c r="A14" s="1" t="s">
        <v>587</v>
      </c>
      <c r="B14" s="1">
        <v>2</v>
      </c>
      <c r="C14" s="26" t="s">
        <v>10973</v>
      </c>
      <c r="D14" t="s">
        <v>589</v>
      </c>
      <c r="E14" s="27" t="s">
        <v>10974</v>
      </c>
      <c r="F14" s="28" t="s">
        <v>621</v>
      </c>
      <c r="G14" s="29">
        <v>815</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10975</v>
      </c>
    </row>
    <row r="17" ht="118.8">
      <c r="A17" s="1" t="s">
        <v>596</v>
      </c>
      <c r="E17" s="27" t="s">
        <v>10976</v>
      </c>
    </row>
    <row r="18">
      <c r="A18" s="1" t="s">
        <v>584</v>
      </c>
      <c r="C18" s="22" t="s">
        <v>2997</v>
      </c>
      <c r="E18" s="23" t="s">
        <v>3792</v>
      </c>
      <c r="L18" s="24">
        <f>SUMIFS(L19:L22,A19:A22,"P")</f>
        <v>0</v>
      </c>
      <c r="M18" s="24">
        <f>SUMIFS(M19:M22,A19:A22,"P")</f>
        <v>0</v>
      </c>
      <c r="N18" s="25"/>
    </row>
    <row r="19" ht="26.4">
      <c r="A19" s="1" t="s">
        <v>587</v>
      </c>
      <c r="B19" s="1">
        <v>3</v>
      </c>
      <c r="C19" s="26" t="s">
        <v>4146</v>
      </c>
      <c r="D19" t="s">
        <v>589</v>
      </c>
      <c r="E19" s="27" t="s">
        <v>4147</v>
      </c>
      <c r="F19" s="28" t="s">
        <v>591</v>
      </c>
      <c r="G19" s="29">
        <v>30</v>
      </c>
      <c r="H19" s="28">
        <v>0</v>
      </c>
      <c r="I19" s="30">
        <f>ROUND(G19*H19,P4)</f>
        <v>0</v>
      </c>
      <c r="L19" s="30">
        <v>0</v>
      </c>
      <c r="M19" s="24">
        <f>ROUND(G19*L19,P4)</f>
        <v>0</v>
      </c>
      <c r="N19" s="25" t="s">
        <v>592</v>
      </c>
      <c r="O19" s="31">
        <f>M19*AA19</f>
        <v>0</v>
      </c>
      <c r="P19" s="1">
        <v>3</v>
      </c>
      <c r="AA19" s="1">
        <f>IF(P19=1,$O$3,IF(P19=2,$O$4,$O$5))</f>
        <v>0</v>
      </c>
    </row>
    <row r="20" ht="52.8">
      <c r="A20" s="1" t="s">
        <v>593</v>
      </c>
      <c r="E20" s="27" t="s">
        <v>10977</v>
      </c>
    </row>
    <row r="21">
      <c r="A21" s="1" t="s">
        <v>594</v>
      </c>
      <c r="E21" s="32" t="s">
        <v>10978</v>
      </c>
    </row>
    <row r="22" ht="79.2">
      <c r="A22" s="1" t="s">
        <v>596</v>
      </c>
      <c r="E22" s="27" t="s">
        <v>3002</v>
      </c>
    </row>
    <row r="23">
      <c r="A23" s="1" t="s">
        <v>584</v>
      </c>
      <c r="C23" s="22" t="s">
        <v>860</v>
      </c>
      <c r="E23" s="23" t="s">
        <v>4242</v>
      </c>
      <c r="L23" s="24">
        <f>SUMIFS(L24:L43,A24:A43,"P")</f>
        <v>0</v>
      </c>
      <c r="M23" s="24">
        <f>SUMIFS(M24:M43,A24:A43,"P")</f>
        <v>0</v>
      </c>
      <c r="N23" s="25"/>
    </row>
    <row r="24">
      <c r="A24" s="1" t="s">
        <v>587</v>
      </c>
      <c r="B24" s="1">
        <v>4</v>
      </c>
      <c r="C24" s="26" t="s">
        <v>10979</v>
      </c>
      <c r="D24" t="s">
        <v>589</v>
      </c>
      <c r="E24" s="27" t="s">
        <v>10980</v>
      </c>
      <c r="F24" s="28" t="s">
        <v>2567</v>
      </c>
      <c r="G24" s="29">
        <v>6536</v>
      </c>
      <c r="H24" s="28">
        <v>0</v>
      </c>
      <c r="I24" s="30">
        <f>ROUND(G24*H24,P4)</f>
        <v>0</v>
      </c>
      <c r="L24" s="30">
        <v>0</v>
      </c>
      <c r="M24" s="24">
        <f>ROUND(G24*L24,P4)</f>
        <v>0</v>
      </c>
      <c r="N24" s="25" t="s">
        <v>589</v>
      </c>
      <c r="O24" s="31">
        <f>M24*AA24</f>
        <v>0</v>
      </c>
      <c r="P24" s="1">
        <v>3</v>
      </c>
      <c r="AA24" s="1">
        <f>IF(P24=1,$O$3,IF(P24=2,$O$4,$O$5))</f>
        <v>0</v>
      </c>
    </row>
    <row r="25" ht="26.4">
      <c r="A25" s="1" t="s">
        <v>593</v>
      </c>
      <c r="E25" s="27" t="s">
        <v>10981</v>
      </c>
    </row>
    <row r="26">
      <c r="A26" s="1" t="s">
        <v>594</v>
      </c>
      <c r="E26" s="32" t="s">
        <v>10982</v>
      </c>
    </row>
    <row r="27" ht="92.4">
      <c r="A27" s="1" t="s">
        <v>596</v>
      </c>
      <c r="E27" s="27" t="s">
        <v>10983</v>
      </c>
    </row>
    <row r="28">
      <c r="A28" s="1" t="s">
        <v>587</v>
      </c>
      <c r="B28" s="1">
        <v>5</v>
      </c>
      <c r="C28" s="26" t="s">
        <v>10984</v>
      </c>
      <c r="D28" t="s">
        <v>589</v>
      </c>
      <c r="E28" s="27" t="s">
        <v>10985</v>
      </c>
      <c r="F28" s="28" t="s">
        <v>10986</v>
      </c>
      <c r="G28" s="29">
        <v>815</v>
      </c>
      <c r="H28" s="28">
        <v>0</v>
      </c>
      <c r="I28" s="30">
        <f>ROUND(G28*H28,P4)</f>
        <v>0</v>
      </c>
      <c r="L28" s="30">
        <v>0</v>
      </c>
      <c r="M28" s="24">
        <f>ROUND(G28*L28,P4)</f>
        <v>0</v>
      </c>
      <c r="N28" s="25" t="s">
        <v>589</v>
      </c>
      <c r="O28" s="31">
        <f>M28*AA28</f>
        <v>0</v>
      </c>
      <c r="P28" s="1">
        <v>3</v>
      </c>
      <c r="AA28" s="1">
        <f>IF(P28=1,$O$3,IF(P28=2,$O$4,$O$5))</f>
        <v>0</v>
      </c>
    </row>
    <row r="29">
      <c r="A29" s="1" t="s">
        <v>593</v>
      </c>
      <c r="E29" s="27" t="s">
        <v>10987</v>
      </c>
    </row>
    <row r="30">
      <c r="A30" s="1" t="s">
        <v>594</v>
      </c>
      <c r="E30" s="32" t="s">
        <v>10988</v>
      </c>
    </row>
    <row r="31" ht="66">
      <c r="A31" s="1" t="s">
        <v>596</v>
      </c>
      <c r="E31" s="27" t="s">
        <v>10989</v>
      </c>
    </row>
    <row r="32">
      <c r="A32" s="1" t="s">
        <v>587</v>
      </c>
      <c r="B32" s="1">
        <v>6</v>
      </c>
      <c r="C32" s="26" t="s">
        <v>10990</v>
      </c>
      <c r="D32" t="s">
        <v>589</v>
      </c>
      <c r="E32" s="27" t="s">
        <v>10991</v>
      </c>
      <c r="F32" s="28" t="s">
        <v>868</v>
      </c>
      <c r="G32" s="29">
        <v>1</v>
      </c>
      <c r="H32" s="28">
        <v>0</v>
      </c>
      <c r="I32" s="30">
        <f>ROUND(G32*H32,P4)</f>
        <v>0</v>
      </c>
      <c r="L32" s="30">
        <v>0</v>
      </c>
      <c r="M32" s="24">
        <f>ROUND(G32*L32,P4)</f>
        <v>0</v>
      </c>
      <c r="N32" s="25" t="s">
        <v>589</v>
      </c>
      <c r="O32" s="31">
        <f>M32*AA32</f>
        <v>0</v>
      </c>
      <c r="P32" s="1">
        <v>3</v>
      </c>
      <c r="AA32" s="1">
        <f>IF(P32=1,$O$3,IF(P32=2,$O$4,$O$5))</f>
        <v>0</v>
      </c>
    </row>
    <row r="33">
      <c r="A33" s="1" t="s">
        <v>593</v>
      </c>
      <c r="E33" s="27" t="s">
        <v>589</v>
      </c>
    </row>
    <row r="34" ht="26.4">
      <c r="A34" s="1" t="s">
        <v>594</v>
      </c>
      <c r="E34" s="32" t="s">
        <v>10992</v>
      </c>
    </row>
    <row r="35" ht="79.2">
      <c r="A35" s="1" t="s">
        <v>596</v>
      </c>
      <c r="E35" s="27" t="s">
        <v>10993</v>
      </c>
    </row>
    <row r="36">
      <c r="A36" s="1" t="s">
        <v>587</v>
      </c>
      <c r="B36" s="1">
        <v>7</v>
      </c>
      <c r="C36" s="26" t="s">
        <v>10994</v>
      </c>
      <c r="D36" t="s">
        <v>589</v>
      </c>
      <c r="E36" s="27" t="s">
        <v>10995</v>
      </c>
      <c r="F36" s="28" t="s">
        <v>868</v>
      </c>
      <c r="G36" s="29">
        <v>2</v>
      </c>
      <c r="H36" s="28">
        <v>0</v>
      </c>
      <c r="I36" s="30">
        <f>ROUND(G36*H36,P4)</f>
        <v>0</v>
      </c>
      <c r="L36" s="30">
        <v>0</v>
      </c>
      <c r="M36" s="24">
        <f>ROUND(G36*L36,P4)</f>
        <v>0</v>
      </c>
      <c r="N36" s="25" t="s">
        <v>589</v>
      </c>
      <c r="O36" s="31">
        <f>M36*AA36</f>
        <v>0</v>
      </c>
      <c r="P36" s="1">
        <v>3</v>
      </c>
      <c r="AA36" s="1">
        <f>IF(P36=1,$O$3,IF(P36=2,$O$4,$O$5))</f>
        <v>0</v>
      </c>
    </row>
    <row r="37">
      <c r="A37" s="1" t="s">
        <v>593</v>
      </c>
      <c r="E37" s="27" t="s">
        <v>589</v>
      </c>
    </row>
    <row r="38">
      <c r="A38" s="1" t="s">
        <v>594</v>
      </c>
      <c r="E38" s="32" t="s">
        <v>10996</v>
      </c>
    </row>
    <row r="39" ht="26.4">
      <c r="A39" s="1" t="s">
        <v>596</v>
      </c>
      <c r="E39" s="27" t="s">
        <v>10997</v>
      </c>
    </row>
    <row r="40">
      <c r="A40" s="1" t="s">
        <v>587</v>
      </c>
      <c r="B40" s="1">
        <v>8</v>
      </c>
      <c r="C40" s="26" t="s">
        <v>10998</v>
      </c>
      <c r="D40" t="s">
        <v>589</v>
      </c>
      <c r="E40" s="27" t="s">
        <v>10999</v>
      </c>
      <c r="F40" s="28" t="s">
        <v>868</v>
      </c>
      <c r="G40" s="29">
        <v>25</v>
      </c>
      <c r="H40" s="28">
        <v>0</v>
      </c>
      <c r="I40" s="30">
        <f>ROUND(G40*H40,P4)</f>
        <v>0</v>
      </c>
      <c r="L40" s="30">
        <v>0</v>
      </c>
      <c r="M40" s="24">
        <f>ROUND(G40*L40,P4)</f>
        <v>0</v>
      </c>
      <c r="N40" s="25" t="s">
        <v>589</v>
      </c>
      <c r="O40" s="31">
        <f>M40*AA40</f>
        <v>0</v>
      </c>
      <c r="P40" s="1">
        <v>3</v>
      </c>
      <c r="AA40" s="1">
        <f>IF(P40=1,$O$3,IF(P40=2,$O$4,$O$5))</f>
        <v>0</v>
      </c>
    </row>
    <row r="41" ht="39.6">
      <c r="A41" s="1" t="s">
        <v>593</v>
      </c>
      <c r="E41" s="27" t="s">
        <v>11000</v>
      </c>
    </row>
    <row r="42">
      <c r="A42" s="1" t="s">
        <v>594</v>
      </c>
      <c r="E42" s="32" t="s">
        <v>11001</v>
      </c>
    </row>
    <row r="43">
      <c r="A43" s="1" t="s">
        <v>596</v>
      </c>
      <c r="E43" s="27" t="s">
        <v>11002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11003</v>
      </c>
      <c r="E8" s="23" t="s">
        <v>553</v>
      </c>
      <c r="L8" s="24">
        <f>L9+L26+L31</f>
        <v>0</v>
      </c>
      <c r="M8" s="24">
        <f>M9+M26+M31</f>
        <v>0</v>
      </c>
      <c r="N8" s="25"/>
    </row>
    <row r="9">
      <c r="A9" s="1" t="s">
        <v>584</v>
      </c>
      <c r="C9" s="22" t="s">
        <v>585</v>
      </c>
      <c r="E9" s="23" t="s">
        <v>586</v>
      </c>
      <c r="L9" s="24">
        <f>SUMIFS(L10:L25,A10:A25,"P")</f>
        <v>0</v>
      </c>
      <c r="M9" s="24">
        <f>SUMIFS(M10:M25,A10:A25,"P")</f>
        <v>0</v>
      </c>
      <c r="N9" s="25"/>
    </row>
    <row r="10" ht="26.4">
      <c r="A10" s="1" t="s">
        <v>587</v>
      </c>
      <c r="B10" s="1">
        <v>1</v>
      </c>
      <c r="C10" s="26" t="s">
        <v>4073</v>
      </c>
      <c r="D10" t="s">
        <v>589</v>
      </c>
      <c r="E10" s="27" t="s">
        <v>4074</v>
      </c>
      <c r="F10" s="28" t="s">
        <v>591</v>
      </c>
      <c r="G10" s="29">
        <v>6518.6999999999998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c r="E12" s="32" t="s">
        <v>11004</v>
      </c>
    </row>
    <row r="13" ht="105.6">
      <c r="A13" s="1" t="s">
        <v>596</v>
      </c>
      <c r="E13" s="27" t="s">
        <v>4076</v>
      </c>
    </row>
    <row r="14" ht="26.4">
      <c r="A14" s="1" t="s">
        <v>587</v>
      </c>
      <c r="B14" s="1">
        <v>2</v>
      </c>
      <c r="C14" s="26" t="s">
        <v>11005</v>
      </c>
      <c r="D14" t="s">
        <v>589</v>
      </c>
      <c r="E14" s="27" t="s">
        <v>11006</v>
      </c>
      <c r="F14" s="28" t="s">
        <v>591</v>
      </c>
      <c r="G14" s="29">
        <v>21729</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c r="E16" s="32" t="s">
        <v>11007</v>
      </c>
    </row>
    <row r="17" ht="409.2">
      <c r="A17" s="1" t="s">
        <v>596</v>
      </c>
      <c r="E17" s="27" t="s">
        <v>4648</v>
      </c>
    </row>
    <row r="18" ht="26.4">
      <c r="A18" s="1" t="s">
        <v>587</v>
      </c>
      <c r="B18" s="1">
        <v>3</v>
      </c>
      <c r="C18" s="26" t="s">
        <v>11008</v>
      </c>
      <c r="D18" t="s">
        <v>589</v>
      </c>
      <c r="E18" s="27" t="s">
        <v>11009</v>
      </c>
      <c r="F18" s="28" t="s">
        <v>591</v>
      </c>
      <c r="G18" s="29">
        <v>5649.54</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c r="E20" s="32" t="s">
        <v>11010</v>
      </c>
    </row>
    <row r="21" ht="303.6">
      <c r="A21" s="1" t="s">
        <v>596</v>
      </c>
      <c r="E21" s="27" t="s">
        <v>1369</v>
      </c>
    </row>
    <row r="22" ht="26.4">
      <c r="A22" s="1" t="s">
        <v>587</v>
      </c>
      <c r="B22" s="1">
        <v>4</v>
      </c>
      <c r="C22" s="26" t="s">
        <v>7196</v>
      </c>
      <c r="D22" t="s">
        <v>589</v>
      </c>
      <c r="E22" s="27" t="s">
        <v>7197</v>
      </c>
      <c r="F22" s="28" t="s">
        <v>614</v>
      </c>
      <c r="G22" s="29">
        <v>28972</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c r="E24" s="32" t="s">
        <v>11011</v>
      </c>
    </row>
    <row r="25" ht="66">
      <c r="A25" s="1" t="s">
        <v>596</v>
      </c>
      <c r="E25" s="27" t="s">
        <v>4867</v>
      </c>
    </row>
    <row r="26">
      <c r="A26" s="1" t="s">
        <v>584</v>
      </c>
      <c r="C26" s="22" t="s">
        <v>3003</v>
      </c>
      <c r="E26" s="23" t="s">
        <v>3598</v>
      </c>
      <c r="L26" s="24">
        <f>SUMIFS(L27:L30,A27:A30,"P")</f>
        <v>0</v>
      </c>
      <c r="M26" s="24">
        <f>SUMIFS(M27:M30,A27:A30,"P")</f>
        <v>0</v>
      </c>
      <c r="N26" s="25"/>
    </row>
    <row r="27" ht="26.4">
      <c r="A27" s="1" t="s">
        <v>587</v>
      </c>
      <c r="B27" s="1">
        <v>5</v>
      </c>
      <c r="C27" s="26" t="s">
        <v>4168</v>
      </c>
      <c r="D27" t="s">
        <v>589</v>
      </c>
      <c r="E27" s="27" t="s">
        <v>4169</v>
      </c>
      <c r="F27" s="28" t="s">
        <v>591</v>
      </c>
      <c r="G27" s="29">
        <v>6518.6999999999998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c r="A29" s="1" t="s">
        <v>594</v>
      </c>
      <c r="E29" s="32" t="s">
        <v>11004</v>
      </c>
    </row>
    <row r="30" ht="79.2">
      <c r="A30" s="1" t="s">
        <v>596</v>
      </c>
      <c r="E30" s="27" t="s">
        <v>4171</v>
      </c>
    </row>
    <row r="31">
      <c r="A31" s="1" t="s">
        <v>584</v>
      </c>
      <c r="C31" s="22" t="s">
        <v>690</v>
      </c>
      <c r="E31" s="23" t="s">
        <v>691</v>
      </c>
      <c r="L31" s="24">
        <f>SUMIFS(L32:L35,A32:A35,"P")</f>
        <v>0</v>
      </c>
      <c r="M31" s="24">
        <f>SUMIFS(M32:M35,A32:A35,"P")</f>
        <v>0</v>
      </c>
      <c r="N31" s="25"/>
    </row>
    <row r="32" ht="39.6">
      <c r="A32" s="1" t="s">
        <v>587</v>
      </c>
      <c r="B32" s="1">
        <v>6</v>
      </c>
      <c r="C32" s="26" t="s">
        <v>692</v>
      </c>
      <c r="D32" t="s">
        <v>693</v>
      </c>
      <c r="E32" s="27" t="s">
        <v>694</v>
      </c>
      <c r="F32" s="28" t="s">
        <v>695</v>
      </c>
      <c r="G32" s="29">
        <v>13037.4</v>
      </c>
      <c r="H32" s="28">
        <v>0</v>
      </c>
      <c r="I32" s="30">
        <f>ROUND(G32*H32,P4)</f>
        <v>0</v>
      </c>
      <c r="L32" s="30">
        <v>0</v>
      </c>
      <c r="M32" s="24">
        <f>ROUND(G32*L32,P4)</f>
        <v>0</v>
      </c>
      <c r="N32" s="25" t="s">
        <v>589</v>
      </c>
      <c r="O32" s="31">
        <f>M32*AA32</f>
        <v>0</v>
      </c>
      <c r="P32" s="1">
        <v>3</v>
      </c>
      <c r="AA32" s="1">
        <f>IF(P32=1,$O$3,IF(P32=2,$O$4,$O$5))</f>
        <v>0</v>
      </c>
    </row>
    <row r="33" ht="39.6">
      <c r="A33" s="1" t="s">
        <v>593</v>
      </c>
      <c r="E33" s="27" t="s">
        <v>2372</v>
      </c>
    </row>
    <row r="34">
      <c r="A34" s="1" t="s">
        <v>594</v>
      </c>
      <c r="E34" s="32" t="s">
        <v>11012</v>
      </c>
    </row>
    <row r="35" ht="158.4">
      <c r="A35" s="1" t="s">
        <v>596</v>
      </c>
      <c r="E3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11013</v>
      </c>
      <c r="E8" s="23" t="s">
        <v>557</v>
      </c>
      <c r="L8" s="24">
        <f>L9+L30+L87</f>
        <v>0</v>
      </c>
      <c r="M8" s="24">
        <f>M9+M30+M87</f>
        <v>0</v>
      </c>
      <c r="N8" s="25"/>
    </row>
    <row r="9">
      <c r="A9" s="1" t="s">
        <v>584</v>
      </c>
      <c r="C9" s="22" t="s">
        <v>585</v>
      </c>
      <c r="E9" s="23" t="s">
        <v>11014</v>
      </c>
      <c r="L9" s="24">
        <f>SUMIFS(L10:L29,A10:A29,"P")</f>
        <v>0</v>
      </c>
      <c r="M9" s="24">
        <f>SUMIFS(M10:M29,A10:A29,"P")</f>
        <v>0</v>
      </c>
      <c r="N9" s="25"/>
    </row>
    <row r="10">
      <c r="A10" s="1" t="s">
        <v>587</v>
      </c>
      <c r="B10" s="1">
        <v>1</v>
      </c>
      <c r="C10" s="26" t="s">
        <v>11015</v>
      </c>
      <c r="D10" t="s">
        <v>589</v>
      </c>
      <c r="E10" s="27" t="s">
        <v>11016</v>
      </c>
      <c r="F10" s="28" t="s">
        <v>1456</v>
      </c>
      <c r="G10" s="29">
        <v>1</v>
      </c>
      <c r="H10" s="28">
        <v>0</v>
      </c>
      <c r="I10" s="30">
        <f>ROUND(G10*H10,P4)</f>
        <v>0</v>
      </c>
      <c r="L10" s="30">
        <v>0</v>
      </c>
      <c r="M10" s="24">
        <f>ROUND(G10*L10,P4)</f>
        <v>0</v>
      </c>
      <c r="N10" s="25" t="s">
        <v>3227</v>
      </c>
      <c r="O10" s="31">
        <f>M10*AA10</f>
        <v>0</v>
      </c>
      <c r="P10" s="1">
        <v>3</v>
      </c>
      <c r="AA10" s="1">
        <f>IF(P10=1,$O$3,IF(P10=2,$O$4,$O$5))</f>
        <v>0</v>
      </c>
    </row>
    <row r="11">
      <c r="A11" s="1" t="s">
        <v>593</v>
      </c>
      <c r="E11" s="27" t="s">
        <v>11017</v>
      </c>
    </row>
    <row r="12" ht="26.4">
      <c r="A12" s="1" t="s">
        <v>594</v>
      </c>
      <c r="E12" s="32" t="s">
        <v>11018</v>
      </c>
    </row>
    <row r="13" ht="145.2">
      <c r="A13" s="1" t="s">
        <v>596</v>
      </c>
      <c r="E13" s="27" t="s">
        <v>11019</v>
      </c>
    </row>
    <row r="14">
      <c r="A14" s="1" t="s">
        <v>587</v>
      </c>
      <c r="B14" s="1">
        <v>2</v>
      </c>
      <c r="C14" s="26" t="s">
        <v>11020</v>
      </c>
      <c r="D14" t="s">
        <v>589</v>
      </c>
      <c r="E14" s="27" t="s">
        <v>11021</v>
      </c>
      <c r="F14" s="28" t="s">
        <v>1456</v>
      </c>
      <c r="G14" s="29">
        <v>1</v>
      </c>
      <c r="H14" s="28">
        <v>0</v>
      </c>
      <c r="I14" s="30">
        <f>ROUND(G14*H14,P4)</f>
        <v>0</v>
      </c>
      <c r="L14" s="30">
        <v>0</v>
      </c>
      <c r="M14" s="24">
        <f>ROUND(G14*L14,P4)</f>
        <v>0</v>
      </c>
      <c r="N14" s="25" t="s">
        <v>3227</v>
      </c>
      <c r="O14" s="31">
        <f>M14*AA14</f>
        <v>0</v>
      </c>
      <c r="P14" s="1">
        <v>3</v>
      </c>
      <c r="AA14" s="1">
        <f>IF(P14=1,$O$3,IF(P14=2,$O$4,$O$5))</f>
        <v>0</v>
      </c>
    </row>
    <row r="15">
      <c r="A15" s="1" t="s">
        <v>593</v>
      </c>
      <c r="E15" s="27" t="s">
        <v>11017</v>
      </c>
    </row>
    <row r="16" ht="26.4">
      <c r="A16" s="1" t="s">
        <v>594</v>
      </c>
      <c r="E16" s="32" t="s">
        <v>11018</v>
      </c>
    </row>
    <row r="17" ht="105.6">
      <c r="A17" s="1" t="s">
        <v>596</v>
      </c>
      <c r="E17" s="27" t="s">
        <v>11022</v>
      </c>
    </row>
    <row r="18">
      <c r="A18" s="1" t="s">
        <v>587</v>
      </c>
      <c r="B18" s="1">
        <v>3</v>
      </c>
      <c r="C18" s="26" t="s">
        <v>11023</v>
      </c>
      <c r="D18" t="s">
        <v>589</v>
      </c>
      <c r="E18" s="27" t="s">
        <v>11024</v>
      </c>
      <c r="F18" s="28" t="s">
        <v>1456</v>
      </c>
      <c r="G18" s="29">
        <v>1</v>
      </c>
      <c r="H18" s="28">
        <v>0</v>
      </c>
      <c r="I18" s="30">
        <f>ROUND(G18*H18,P4)</f>
        <v>0</v>
      </c>
      <c r="L18" s="30">
        <v>0</v>
      </c>
      <c r="M18" s="24">
        <f>ROUND(G18*L18,P4)</f>
        <v>0</v>
      </c>
      <c r="N18" s="25" t="s">
        <v>3227</v>
      </c>
      <c r="O18" s="31">
        <f>M18*AA18</f>
        <v>0</v>
      </c>
      <c r="P18" s="1">
        <v>3</v>
      </c>
      <c r="AA18" s="1">
        <f>IF(P18=1,$O$3,IF(P18=2,$O$4,$O$5))</f>
        <v>0</v>
      </c>
    </row>
    <row r="19">
      <c r="A19" s="1" t="s">
        <v>593</v>
      </c>
      <c r="E19" s="27" t="s">
        <v>11017</v>
      </c>
    </row>
    <row r="20" ht="26.4">
      <c r="A20" s="1" t="s">
        <v>594</v>
      </c>
      <c r="E20" s="32" t="s">
        <v>11018</v>
      </c>
    </row>
    <row r="21" ht="105.6">
      <c r="A21" s="1" t="s">
        <v>596</v>
      </c>
      <c r="E21" s="27" t="s">
        <v>11025</v>
      </c>
    </row>
    <row r="22">
      <c r="A22" s="1" t="s">
        <v>587</v>
      </c>
      <c r="B22" s="1">
        <v>4</v>
      </c>
      <c r="C22" s="26" t="s">
        <v>11026</v>
      </c>
      <c r="D22" t="s">
        <v>589</v>
      </c>
      <c r="E22" s="27" t="s">
        <v>11027</v>
      </c>
      <c r="F22" s="28" t="s">
        <v>1456</v>
      </c>
      <c r="G22" s="29">
        <v>1</v>
      </c>
      <c r="H22" s="28">
        <v>0</v>
      </c>
      <c r="I22" s="30">
        <f>ROUND(G22*H22,P4)</f>
        <v>0</v>
      </c>
      <c r="L22" s="30">
        <v>0</v>
      </c>
      <c r="M22" s="24">
        <f>ROUND(G22*L22,P4)</f>
        <v>0</v>
      </c>
      <c r="N22" s="25" t="s">
        <v>3227</v>
      </c>
      <c r="O22" s="31">
        <f>M22*AA22</f>
        <v>0</v>
      </c>
      <c r="P22" s="1">
        <v>3</v>
      </c>
      <c r="AA22" s="1">
        <f>IF(P22=1,$O$3,IF(P22=2,$O$4,$O$5))</f>
        <v>0</v>
      </c>
    </row>
    <row r="23">
      <c r="A23" s="1" t="s">
        <v>593</v>
      </c>
      <c r="E23" s="27" t="s">
        <v>11028</v>
      </c>
    </row>
    <row r="24" ht="39.6">
      <c r="A24" s="1" t="s">
        <v>594</v>
      </c>
      <c r="E24" s="32" t="s">
        <v>11029</v>
      </c>
    </row>
    <row r="25" ht="92.4">
      <c r="A25" s="1" t="s">
        <v>596</v>
      </c>
      <c r="E25" s="27" t="s">
        <v>11030</v>
      </c>
    </row>
    <row r="26">
      <c r="A26" s="1" t="s">
        <v>587</v>
      </c>
      <c r="B26" s="1">
        <v>5</v>
      </c>
      <c r="C26" s="26" t="s">
        <v>11031</v>
      </c>
      <c r="D26" t="s">
        <v>589</v>
      </c>
      <c r="E26" s="27" t="s">
        <v>11032</v>
      </c>
      <c r="F26" s="28" t="s">
        <v>1456</v>
      </c>
      <c r="G26" s="29">
        <v>1</v>
      </c>
      <c r="H26" s="28">
        <v>0</v>
      </c>
      <c r="I26" s="30">
        <f>ROUND(G26*H26,P4)</f>
        <v>0</v>
      </c>
      <c r="L26" s="30">
        <v>0</v>
      </c>
      <c r="M26" s="24">
        <f>ROUND(G26*L26,P4)</f>
        <v>0</v>
      </c>
      <c r="N26" s="25" t="s">
        <v>3227</v>
      </c>
      <c r="O26" s="31">
        <f>M26*AA26</f>
        <v>0</v>
      </c>
      <c r="P26" s="1">
        <v>3</v>
      </c>
      <c r="AA26" s="1">
        <f>IF(P26=1,$O$3,IF(P26=2,$O$4,$O$5))</f>
        <v>0</v>
      </c>
    </row>
    <row r="27">
      <c r="A27" s="1" t="s">
        <v>593</v>
      </c>
      <c r="E27" s="27" t="s">
        <v>11033</v>
      </c>
    </row>
    <row r="28" ht="26.4">
      <c r="A28" s="1" t="s">
        <v>594</v>
      </c>
      <c r="E28" s="32" t="s">
        <v>11018</v>
      </c>
    </row>
    <row r="29" ht="39.6">
      <c r="A29" s="1" t="s">
        <v>596</v>
      </c>
      <c r="E29" s="27" t="s">
        <v>11034</v>
      </c>
    </row>
    <row r="30">
      <c r="A30" s="1" t="s">
        <v>584</v>
      </c>
      <c r="C30" s="22" t="s">
        <v>2572</v>
      </c>
      <c r="E30" s="23" t="s">
        <v>4242</v>
      </c>
      <c r="L30" s="24">
        <f>SUMIFS(L31:L86,A31:A86,"P")</f>
        <v>0</v>
      </c>
      <c r="M30" s="24">
        <f>SUMIFS(M31:M86,A31:A86,"P")</f>
        <v>0</v>
      </c>
      <c r="N30" s="25"/>
    </row>
    <row r="31">
      <c r="A31" s="1" t="s">
        <v>587</v>
      </c>
      <c r="B31" s="1">
        <v>6</v>
      </c>
      <c r="C31" s="26" t="s">
        <v>11035</v>
      </c>
      <c r="D31" t="s">
        <v>589</v>
      </c>
      <c r="E31" s="27" t="s">
        <v>11036</v>
      </c>
      <c r="F31" s="28" t="s">
        <v>1456</v>
      </c>
      <c r="G31" s="29">
        <v>1</v>
      </c>
      <c r="H31" s="28">
        <v>0</v>
      </c>
      <c r="I31" s="30">
        <f>ROUND(G31*H31,P4)</f>
        <v>0</v>
      </c>
      <c r="L31" s="30">
        <v>0</v>
      </c>
      <c r="M31" s="24">
        <f>ROUND(G31*L31,P4)</f>
        <v>0</v>
      </c>
      <c r="N31" s="25" t="s">
        <v>3227</v>
      </c>
      <c r="O31" s="31">
        <f>M31*AA31</f>
        <v>0</v>
      </c>
      <c r="P31" s="1">
        <v>3</v>
      </c>
      <c r="AA31" s="1">
        <f>IF(P31=1,$O$3,IF(P31=2,$O$4,$O$5))</f>
        <v>0</v>
      </c>
    </row>
    <row r="32">
      <c r="A32" s="1" t="s">
        <v>593</v>
      </c>
      <c r="E32" s="27" t="s">
        <v>11037</v>
      </c>
    </row>
    <row r="33" ht="26.4">
      <c r="A33" s="1" t="s">
        <v>594</v>
      </c>
      <c r="E33" s="32" t="s">
        <v>11018</v>
      </c>
    </row>
    <row r="34" ht="66">
      <c r="A34" s="1" t="s">
        <v>596</v>
      </c>
      <c r="E34" s="27" t="s">
        <v>11038</v>
      </c>
    </row>
    <row r="35">
      <c r="A35" s="1" t="s">
        <v>587</v>
      </c>
      <c r="B35" s="1">
        <v>7</v>
      </c>
      <c r="C35" s="26" t="s">
        <v>11039</v>
      </c>
      <c r="D35" t="s">
        <v>589</v>
      </c>
      <c r="E35" s="27" t="s">
        <v>11040</v>
      </c>
      <c r="F35" s="28" t="s">
        <v>1456</v>
      </c>
      <c r="G35" s="29">
        <v>1</v>
      </c>
      <c r="H35" s="28">
        <v>0</v>
      </c>
      <c r="I35" s="30">
        <f>ROUND(G35*H35,P4)</f>
        <v>0</v>
      </c>
      <c r="L35" s="30">
        <v>0</v>
      </c>
      <c r="M35" s="24">
        <f>ROUND(G35*L35,P4)</f>
        <v>0</v>
      </c>
      <c r="N35" s="25" t="s">
        <v>3227</v>
      </c>
      <c r="O35" s="31">
        <f>M35*AA35</f>
        <v>0</v>
      </c>
      <c r="P35" s="1">
        <v>3</v>
      </c>
      <c r="AA35" s="1">
        <f>IF(P35=1,$O$3,IF(P35=2,$O$4,$O$5))</f>
        <v>0</v>
      </c>
    </row>
    <row r="36">
      <c r="A36" s="1" t="s">
        <v>593</v>
      </c>
      <c r="E36" s="27" t="s">
        <v>11041</v>
      </c>
    </row>
    <row r="37" ht="26.4">
      <c r="A37" s="1" t="s">
        <v>594</v>
      </c>
      <c r="E37" s="32" t="s">
        <v>11018</v>
      </c>
    </row>
    <row r="38" ht="79.2">
      <c r="A38" s="1" t="s">
        <v>596</v>
      </c>
      <c r="E38" s="27" t="s">
        <v>11042</v>
      </c>
    </row>
    <row r="39">
      <c r="A39" s="1" t="s">
        <v>587</v>
      </c>
      <c r="B39" s="1">
        <v>8</v>
      </c>
      <c r="C39" s="26" t="s">
        <v>11043</v>
      </c>
      <c r="D39" t="s">
        <v>589</v>
      </c>
      <c r="E39" s="27" t="s">
        <v>11044</v>
      </c>
      <c r="F39" s="28" t="s">
        <v>1456</v>
      </c>
      <c r="G39" s="29">
        <v>1</v>
      </c>
      <c r="H39" s="28">
        <v>0</v>
      </c>
      <c r="I39" s="30">
        <f>ROUND(G39*H39,P4)</f>
        <v>0</v>
      </c>
      <c r="L39" s="30">
        <v>0</v>
      </c>
      <c r="M39" s="24">
        <f>ROUND(G39*L39,P4)</f>
        <v>0</v>
      </c>
      <c r="N39" s="25" t="s">
        <v>3227</v>
      </c>
      <c r="O39" s="31">
        <f>M39*AA39</f>
        <v>0</v>
      </c>
      <c r="P39" s="1">
        <v>3</v>
      </c>
      <c r="AA39" s="1">
        <f>IF(P39=1,$O$3,IF(P39=2,$O$4,$O$5))</f>
        <v>0</v>
      </c>
    </row>
    <row r="40" ht="26.4">
      <c r="A40" s="1" t="s">
        <v>593</v>
      </c>
      <c r="E40" s="27" t="s">
        <v>11045</v>
      </c>
    </row>
    <row r="41" ht="26.4">
      <c r="A41" s="1" t="s">
        <v>594</v>
      </c>
      <c r="E41" s="32" t="s">
        <v>11018</v>
      </c>
    </row>
    <row r="42" ht="92.4">
      <c r="A42" s="1" t="s">
        <v>596</v>
      </c>
      <c r="E42" s="27" t="s">
        <v>11046</v>
      </c>
    </row>
    <row r="43">
      <c r="A43" s="1" t="s">
        <v>587</v>
      </c>
      <c r="B43" s="1">
        <v>9</v>
      </c>
      <c r="C43" s="26" t="s">
        <v>11047</v>
      </c>
      <c r="D43" t="s">
        <v>589</v>
      </c>
      <c r="E43" s="27" t="s">
        <v>11048</v>
      </c>
      <c r="F43" s="28" t="s">
        <v>621</v>
      </c>
      <c r="G43" s="29">
        <v>55</v>
      </c>
      <c r="H43" s="28">
        <v>0</v>
      </c>
      <c r="I43" s="30">
        <f>ROUND(G43*H43,P4)</f>
        <v>0</v>
      </c>
      <c r="L43" s="30">
        <v>0</v>
      </c>
      <c r="M43" s="24">
        <f>ROUND(G43*L43,P4)</f>
        <v>0</v>
      </c>
      <c r="N43" s="25" t="s">
        <v>3227</v>
      </c>
      <c r="O43" s="31">
        <f>M43*AA43</f>
        <v>0</v>
      </c>
      <c r="P43" s="1">
        <v>3</v>
      </c>
      <c r="AA43" s="1">
        <f>IF(P43=1,$O$3,IF(P43=2,$O$4,$O$5))</f>
        <v>0</v>
      </c>
    </row>
    <row r="44">
      <c r="A44" s="1" t="s">
        <v>593</v>
      </c>
      <c r="E44" s="27" t="s">
        <v>11049</v>
      </c>
    </row>
    <row r="45" ht="26.4">
      <c r="A45" s="1" t="s">
        <v>594</v>
      </c>
      <c r="E45" s="32" t="s">
        <v>11050</v>
      </c>
    </row>
    <row r="46" ht="118.8">
      <c r="A46" s="1" t="s">
        <v>596</v>
      </c>
      <c r="E46" s="27" t="s">
        <v>11051</v>
      </c>
    </row>
    <row r="47">
      <c r="A47" s="1" t="s">
        <v>587</v>
      </c>
      <c r="B47" s="1">
        <v>10</v>
      </c>
      <c r="C47" s="26" t="s">
        <v>11052</v>
      </c>
      <c r="D47" t="s">
        <v>589</v>
      </c>
      <c r="E47" s="27" t="s">
        <v>11053</v>
      </c>
      <c r="F47" s="28" t="s">
        <v>621</v>
      </c>
      <c r="G47" s="29">
        <v>2</v>
      </c>
      <c r="H47" s="28">
        <v>0</v>
      </c>
      <c r="I47" s="30">
        <f>ROUND(G47*H47,P4)</f>
        <v>0</v>
      </c>
      <c r="L47" s="30">
        <v>0</v>
      </c>
      <c r="M47" s="24">
        <f>ROUND(G47*L47,P4)</f>
        <v>0</v>
      </c>
      <c r="N47" s="25" t="s">
        <v>3227</v>
      </c>
      <c r="O47" s="31">
        <f>M47*AA47</f>
        <v>0</v>
      </c>
      <c r="P47" s="1">
        <v>3</v>
      </c>
      <c r="AA47" s="1">
        <f>IF(P47=1,$O$3,IF(P47=2,$O$4,$O$5))</f>
        <v>0</v>
      </c>
    </row>
    <row r="48">
      <c r="A48" s="1" t="s">
        <v>593</v>
      </c>
      <c r="E48" s="27" t="s">
        <v>11054</v>
      </c>
    </row>
    <row r="49" ht="26.4">
      <c r="A49" s="1" t="s">
        <v>594</v>
      </c>
      <c r="E49" s="32" t="s">
        <v>11055</v>
      </c>
    </row>
    <row r="50" ht="132">
      <c r="A50" s="1" t="s">
        <v>596</v>
      </c>
      <c r="E50" s="27" t="s">
        <v>11056</v>
      </c>
    </row>
    <row r="51">
      <c r="A51" s="1" t="s">
        <v>587</v>
      </c>
      <c r="B51" s="1">
        <v>11</v>
      </c>
      <c r="C51" s="26" t="s">
        <v>11057</v>
      </c>
      <c r="D51" t="s">
        <v>589</v>
      </c>
      <c r="E51" s="27" t="s">
        <v>11058</v>
      </c>
      <c r="F51" s="28" t="s">
        <v>1456</v>
      </c>
      <c r="G51" s="29">
        <v>1</v>
      </c>
      <c r="H51" s="28">
        <v>0</v>
      </c>
      <c r="I51" s="30">
        <f>ROUND(G51*H51,P4)</f>
        <v>0</v>
      </c>
      <c r="L51" s="30">
        <v>0</v>
      </c>
      <c r="M51" s="24">
        <f>ROUND(G51*L51,P4)</f>
        <v>0</v>
      </c>
      <c r="N51" s="25" t="s">
        <v>3227</v>
      </c>
      <c r="O51" s="31">
        <f>M51*AA51</f>
        <v>0</v>
      </c>
      <c r="P51" s="1">
        <v>3</v>
      </c>
      <c r="AA51" s="1">
        <f>IF(P51=1,$O$3,IF(P51=2,$O$4,$O$5))</f>
        <v>0</v>
      </c>
    </row>
    <row r="52">
      <c r="A52" s="1" t="s">
        <v>593</v>
      </c>
      <c r="E52" s="27" t="s">
        <v>11059</v>
      </c>
    </row>
    <row r="53" ht="39.6">
      <c r="A53" s="1" t="s">
        <v>594</v>
      </c>
      <c r="E53" s="32" t="s">
        <v>11060</v>
      </c>
    </row>
    <row r="54" ht="26.4">
      <c r="A54" s="1" t="s">
        <v>596</v>
      </c>
      <c r="E54" s="27" t="s">
        <v>11061</v>
      </c>
    </row>
    <row r="55">
      <c r="A55" s="1" t="s">
        <v>587</v>
      </c>
      <c r="B55" s="1">
        <v>12</v>
      </c>
      <c r="C55" s="26" t="s">
        <v>11062</v>
      </c>
      <c r="D55" t="s">
        <v>589</v>
      </c>
      <c r="E55" s="27" t="s">
        <v>11063</v>
      </c>
      <c r="F55" s="28" t="s">
        <v>1456</v>
      </c>
      <c r="G55" s="29">
        <v>1</v>
      </c>
      <c r="H55" s="28">
        <v>0</v>
      </c>
      <c r="I55" s="30">
        <f>ROUND(G55*H55,P4)</f>
        <v>0</v>
      </c>
      <c r="L55" s="30">
        <v>0</v>
      </c>
      <c r="M55" s="24">
        <f>ROUND(G55*L55,P4)</f>
        <v>0</v>
      </c>
      <c r="N55" s="25" t="s">
        <v>3227</v>
      </c>
      <c r="O55" s="31">
        <f>M55*AA55</f>
        <v>0</v>
      </c>
      <c r="P55" s="1">
        <v>3</v>
      </c>
      <c r="AA55" s="1">
        <f>IF(P55=1,$O$3,IF(P55=2,$O$4,$O$5))</f>
        <v>0</v>
      </c>
    </row>
    <row r="56">
      <c r="A56" s="1" t="s">
        <v>593</v>
      </c>
      <c r="E56" s="27" t="s">
        <v>11064</v>
      </c>
    </row>
    <row r="57" ht="26.4">
      <c r="A57" s="1" t="s">
        <v>594</v>
      </c>
      <c r="E57" s="32" t="s">
        <v>11018</v>
      </c>
    </row>
    <row r="58" ht="26.4">
      <c r="A58" s="1" t="s">
        <v>596</v>
      </c>
      <c r="E58" s="27" t="s">
        <v>11065</v>
      </c>
    </row>
    <row r="59">
      <c r="A59" s="1" t="s">
        <v>587</v>
      </c>
      <c r="B59" s="1">
        <v>13</v>
      </c>
      <c r="C59" s="26" t="s">
        <v>11066</v>
      </c>
      <c r="D59" t="s">
        <v>589</v>
      </c>
      <c r="E59" s="27" t="s">
        <v>11067</v>
      </c>
      <c r="F59" s="28" t="s">
        <v>1456</v>
      </c>
      <c r="G59" s="29">
        <v>1</v>
      </c>
      <c r="H59" s="28">
        <v>0</v>
      </c>
      <c r="I59" s="30">
        <f>ROUND(G59*H59,P4)</f>
        <v>0</v>
      </c>
      <c r="L59" s="30">
        <v>0</v>
      </c>
      <c r="M59" s="24">
        <f>ROUND(G59*L59,P4)</f>
        <v>0</v>
      </c>
      <c r="N59" s="25" t="s">
        <v>3227</v>
      </c>
      <c r="O59" s="31">
        <f>M59*AA59</f>
        <v>0</v>
      </c>
      <c r="P59" s="1">
        <v>3</v>
      </c>
      <c r="AA59" s="1">
        <f>IF(P59=1,$O$3,IF(P59=2,$O$4,$O$5))</f>
        <v>0</v>
      </c>
    </row>
    <row r="60">
      <c r="A60" s="1" t="s">
        <v>593</v>
      </c>
      <c r="E60" s="27" t="s">
        <v>11064</v>
      </c>
    </row>
    <row r="61" ht="26.4">
      <c r="A61" s="1" t="s">
        <v>594</v>
      </c>
      <c r="E61" s="32" t="s">
        <v>11018</v>
      </c>
    </row>
    <row r="62" ht="66">
      <c r="A62" s="1" t="s">
        <v>596</v>
      </c>
      <c r="E62" s="27" t="s">
        <v>11068</v>
      </c>
    </row>
    <row r="63">
      <c r="A63" s="1" t="s">
        <v>587</v>
      </c>
      <c r="B63" s="1">
        <v>14</v>
      </c>
      <c r="C63" s="26" t="s">
        <v>11069</v>
      </c>
      <c r="D63" t="s">
        <v>589</v>
      </c>
      <c r="E63" s="27" t="s">
        <v>11070</v>
      </c>
      <c r="F63" s="28" t="s">
        <v>1456</v>
      </c>
      <c r="G63" s="29">
        <v>1</v>
      </c>
      <c r="H63" s="28">
        <v>0</v>
      </c>
      <c r="I63" s="30">
        <f>ROUND(G63*H63,P4)</f>
        <v>0</v>
      </c>
      <c r="L63" s="30">
        <v>0</v>
      </c>
      <c r="M63" s="24">
        <f>ROUND(G63*L63,P4)</f>
        <v>0</v>
      </c>
      <c r="N63" s="25" t="s">
        <v>3227</v>
      </c>
      <c r="O63" s="31">
        <f>M63*AA63</f>
        <v>0</v>
      </c>
      <c r="P63" s="1">
        <v>3</v>
      </c>
      <c r="AA63" s="1">
        <f>IF(P63=1,$O$3,IF(P63=2,$O$4,$O$5))</f>
        <v>0</v>
      </c>
    </row>
    <row r="64">
      <c r="A64" s="1" t="s">
        <v>593</v>
      </c>
      <c r="E64" s="27" t="s">
        <v>11064</v>
      </c>
    </row>
    <row r="65" ht="26.4">
      <c r="A65" s="1" t="s">
        <v>594</v>
      </c>
      <c r="E65" s="32" t="s">
        <v>11018</v>
      </c>
    </row>
    <row r="66" ht="132">
      <c r="A66" s="1" t="s">
        <v>596</v>
      </c>
      <c r="E66" s="27" t="s">
        <v>11071</v>
      </c>
    </row>
    <row r="67">
      <c r="A67" s="1" t="s">
        <v>587</v>
      </c>
      <c r="B67" s="1">
        <v>15</v>
      </c>
      <c r="C67" s="26" t="s">
        <v>11072</v>
      </c>
      <c r="D67" t="s">
        <v>589</v>
      </c>
      <c r="E67" s="27" t="s">
        <v>11073</v>
      </c>
      <c r="F67" s="28" t="s">
        <v>1456</v>
      </c>
      <c r="G67" s="29">
        <v>1</v>
      </c>
      <c r="H67" s="28">
        <v>0</v>
      </c>
      <c r="I67" s="30">
        <f>ROUND(G67*H67,P4)</f>
        <v>0</v>
      </c>
      <c r="L67" s="30">
        <v>0</v>
      </c>
      <c r="M67" s="24">
        <f>ROUND(G67*L67,P4)</f>
        <v>0</v>
      </c>
      <c r="N67" s="25" t="s">
        <v>3227</v>
      </c>
      <c r="O67" s="31">
        <f>M67*AA67</f>
        <v>0</v>
      </c>
      <c r="P67" s="1">
        <v>3</v>
      </c>
      <c r="AA67" s="1">
        <f>IF(P67=1,$O$3,IF(P67=2,$O$4,$O$5))</f>
        <v>0</v>
      </c>
    </row>
    <row r="68">
      <c r="A68" s="1" t="s">
        <v>593</v>
      </c>
      <c r="E68" s="27" t="s">
        <v>11064</v>
      </c>
    </row>
    <row r="69" ht="26.4">
      <c r="A69" s="1" t="s">
        <v>594</v>
      </c>
      <c r="E69" s="32" t="s">
        <v>11018</v>
      </c>
    </row>
    <row r="70" ht="66">
      <c r="A70" s="1" t="s">
        <v>596</v>
      </c>
      <c r="E70" s="27" t="s">
        <v>11074</v>
      </c>
    </row>
    <row r="71">
      <c r="A71" s="1" t="s">
        <v>587</v>
      </c>
      <c r="B71" s="1">
        <v>16</v>
      </c>
      <c r="C71" s="26" t="s">
        <v>11075</v>
      </c>
      <c r="D71" t="s">
        <v>589</v>
      </c>
      <c r="E71" s="27" t="s">
        <v>11076</v>
      </c>
      <c r="F71" s="28" t="s">
        <v>1456</v>
      </c>
      <c r="G71" s="29">
        <v>1</v>
      </c>
      <c r="H71" s="28">
        <v>0</v>
      </c>
      <c r="I71" s="30">
        <f>ROUND(G71*H71,P4)</f>
        <v>0</v>
      </c>
      <c r="L71" s="30">
        <v>0</v>
      </c>
      <c r="M71" s="24">
        <f>ROUND(G71*L71,P4)</f>
        <v>0</v>
      </c>
      <c r="N71" s="25" t="s">
        <v>3227</v>
      </c>
      <c r="O71" s="31">
        <f>M71*AA71</f>
        <v>0</v>
      </c>
      <c r="P71" s="1">
        <v>3</v>
      </c>
      <c r="AA71" s="1">
        <f>IF(P71=1,$O$3,IF(P71=2,$O$4,$O$5))</f>
        <v>0</v>
      </c>
    </row>
    <row r="72">
      <c r="A72" s="1" t="s">
        <v>593</v>
      </c>
      <c r="E72" s="27" t="s">
        <v>11064</v>
      </c>
    </row>
    <row r="73" ht="26.4">
      <c r="A73" s="1" t="s">
        <v>594</v>
      </c>
      <c r="E73" s="32" t="s">
        <v>11018</v>
      </c>
    </row>
    <row r="74" ht="52.8">
      <c r="A74" s="1" t="s">
        <v>596</v>
      </c>
      <c r="E74" s="27" t="s">
        <v>11077</v>
      </c>
    </row>
    <row r="75">
      <c r="A75" s="1" t="s">
        <v>587</v>
      </c>
      <c r="B75" s="1">
        <v>17</v>
      </c>
      <c r="C75" s="26" t="s">
        <v>11078</v>
      </c>
      <c r="D75" t="s">
        <v>589</v>
      </c>
      <c r="E75" s="27" t="s">
        <v>11079</v>
      </c>
      <c r="F75" s="28" t="s">
        <v>1456</v>
      </c>
      <c r="G75" s="29">
        <v>1</v>
      </c>
      <c r="H75" s="28">
        <v>0</v>
      </c>
      <c r="I75" s="30">
        <f>ROUND(G75*H75,P4)</f>
        <v>0</v>
      </c>
      <c r="L75" s="30">
        <v>0</v>
      </c>
      <c r="M75" s="24">
        <f>ROUND(G75*L75,P4)</f>
        <v>0</v>
      </c>
      <c r="N75" s="25" t="s">
        <v>3227</v>
      </c>
      <c r="O75" s="31">
        <f>M75*AA75</f>
        <v>0</v>
      </c>
      <c r="P75" s="1">
        <v>3</v>
      </c>
      <c r="AA75" s="1">
        <f>IF(P75=1,$O$3,IF(P75=2,$O$4,$O$5))</f>
        <v>0</v>
      </c>
    </row>
    <row r="76">
      <c r="A76" s="1" t="s">
        <v>593</v>
      </c>
      <c r="E76" s="27" t="s">
        <v>11064</v>
      </c>
    </row>
    <row r="77" ht="26.4">
      <c r="A77" s="1" t="s">
        <v>594</v>
      </c>
      <c r="E77" s="32" t="s">
        <v>11018</v>
      </c>
    </row>
    <row r="78" ht="52.8">
      <c r="A78" s="1" t="s">
        <v>596</v>
      </c>
      <c r="E78" s="27" t="s">
        <v>11077</v>
      </c>
    </row>
    <row r="79">
      <c r="A79" s="1" t="s">
        <v>587</v>
      </c>
      <c r="B79" s="1">
        <v>18</v>
      </c>
      <c r="C79" s="26" t="s">
        <v>11080</v>
      </c>
      <c r="D79" t="s">
        <v>589</v>
      </c>
      <c r="E79" s="27" t="s">
        <v>11081</v>
      </c>
      <c r="F79" s="28" t="s">
        <v>11082</v>
      </c>
      <c r="G79" s="29">
        <v>60</v>
      </c>
      <c r="H79" s="28">
        <v>0</v>
      </c>
      <c r="I79" s="30">
        <f>ROUND(G79*H79,P4)</f>
        <v>0</v>
      </c>
      <c r="L79" s="30">
        <v>0</v>
      </c>
      <c r="M79" s="24">
        <f>ROUND(G79*L79,P4)</f>
        <v>0</v>
      </c>
      <c r="N79" s="25" t="s">
        <v>3227</v>
      </c>
      <c r="O79" s="31">
        <f>M79*AA79</f>
        <v>0</v>
      </c>
      <c r="P79" s="1">
        <v>3</v>
      </c>
      <c r="AA79" s="1">
        <f>IF(P79=1,$O$3,IF(P79=2,$O$4,$O$5))</f>
        <v>0</v>
      </c>
    </row>
    <row r="80">
      <c r="A80" s="1" t="s">
        <v>593</v>
      </c>
      <c r="E80" s="27" t="s">
        <v>11064</v>
      </c>
    </row>
    <row r="81" ht="26.4">
      <c r="A81" s="1" t="s">
        <v>594</v>
      </c>
      <c r="E81" s="32" t="s">
        <v>11083</v>
      </c>
    </row>
    <row r="82" ht="26.4">
      <c r="A82" s="1" t="s">
        <v>596</v>
      </c>
      <c r="E82" s="27" t="s">
        <v>11084</v>
      </c>
    </row>
    <row r="83">
      <c r="A83" s="1" t="s">
        <v>587</v>
      </c>
      <c r="B83" s="1">
        <v>19</v>
      </c>
      <c r="C83" s="26" t="s">
        <v>11085</v>
      </c>
      <c r="D83" t="s">
        <v>589</v>
      </c>
      <c r="E83" s="27" t="s">
        <v>11086</v>
      </c>
      <c r="F83" s="28" t="s">
        <v>1456</v>
      </c>
      <c r="G83" s="29">
        <v>1</v>
      </c>
      <c r="H83" s="28">
        <v>0</v>
      </c>
      <c r="I83" s="30">
        <f>ROUND(G83*H83,P4)</f>
        <v>0</v>
      </c>
      <c r="L83" s="30">
        <v>0</v>
      </c>
      <c r="M83" s="24">
        <f>ROUND(G83*L83,P4)</f>
        <v>0</v>
      </c>
      <c r="N83" s="25" t="s">
        <v>3227</v>
      </c>
      <c r="O83" s="31">
        <f>M83*AA83</f>
        <v>0</v>
      </c>
      <c r="P83" s="1">
        <v>3</v>
      </c>
      <c r="AA83" s="1">
        <f>IF(P83=1,$O$3,IF(P83=2,$O$4,$O$5))</f>
        <v>0</v>
      </c>
    </row>
    <row r="84">
      <c r="A84" s="1" t="s">
        <v>593</v>
      </c>
      <c r="E84" s="27" t="s">
        <v>11064</v>
      </c>
    </row>
    <row r="85">
      <c r="A85" s="1" t="s">
        <v>594</v>
      </c>
    </row>
    <row r="86">
      <c r="A86" s="1" t="s">
        <v>596</v>
      </c>
      <c r="E86" s="27" t="s">
        <v>589</v>
      </c>
    </row>
    <row r="87">
      <c r="A87" s="1" t="s">
        <v>584</v>
      </c>
      <c r="C87" s="22" t="s">
        <v>1200</v>
      </c>
      <c r="E87" s="23" t="s">
        <v>11087</v>
      </c>
      <c r="L87" s="24">
        <f>SUMIFS(L88:L103,A88:A103,"P")</f>
        <v>0</v>
      </c>
      <c r="M87" s="24">
        <f>SUMIFS(M88:M103,A88:A103,"P")</f>
        <v>0</v>
      </c>
      <c r="N87" s="25"/>
    </row>
    <row r="88">
      <c r="A88" s="1" t="s">
        <v>587</v>
      </c>
      <c r="B88" s="1">
        <v>20</v>
      </c>
      <c r="C88" s="26" t="s">
        <v>11088</v>
      </c>
      <c r="D88" t="s">
        <v>589</v>
      </c>
      <c r="E88" s="27" t="s">
        <v>11089</v>
      </c>
      <c r="F88" s="28" t="s">
        <v>1456</v>
      </c>
      <c r="G88" s="29">
        <v>1</v>
      </c>
      <c r="H88" s="28">
        <v>0</v>
      </c>
      <c r="I88" s="30">
        <f>ROUND(G88*H88,P4)</f>
        <v>0</v>
      </c>
      <c r="L88" s="30">
        <v>0</v>
      </c>
      <c r="M88" s="24">
        <f>ROUND(G88*L88,P4)</f>
        <v>0</v>
      </c>
      <c r="N88" s="25" t="s">
        <v>3227</v>
      </c>
      <c r="O88" s="31">
        <f>M88*AA88</f>
        <v>0</v>
      </c>
      <c r="P88" s="1">
        <v>3</v>
      </c>
      <c r="AA88" s="1">
        <f>IF(P88=1,$O$3,IF(P88=2,$O$4,$O$5))</f>
        <v>0</v>
      </c>
    </row>
    <row r="89">
      <c r="A89" s="1" t="s">
        <v>593</v>
      </c>
      <c r="E89" s="27" t="s">
        <v>11090</v>
      </c>
    </row>
    <row r="90" ht="26.4">
      <c r="A90" s="1" t="s">
        <v>594</v>
      </c>
      <c r="E90" s="32" t="s">
        <v>11091</v>
      </c>
    </row>
    <row r="91" ht="92.4">
      <c r="A91" s="1" t="s">
        <v>596</v>
      </c>
      <c r="E91" s="27" t="s">
        <v>11092</v>
      </c>
    </row>
    <row r="92">
      <c r="A92" s="1" t="s">
        <v>587</v>
      </c>
      <c r="B92" s="1">
        <v>21</v>
      </c>
      <c r="C92" s="26" t="s">
        <v>11093</v>
      </c>
      <c r="D92" t="s">
        <v>589</v>
      </c>
      <c r="E92" s="27" t="s">
        <v>11094</v>
      </c>
      <c r="F92" s="28" t="s">
        <v>1456</v>
      </c>
      <c r="G92" s="29">
        <v>1</v>
      </c>
      <c r="H92" s="28">
        <v>0</v>
      </c>
      <c r="I92" s="30">
        <f>ROUND(G92*H92,P4)</f>
        <v>0</v>
      </c>
      <c r="L92" s="30">
        <v>0</v>
      </c>
      <c r="M92" s="24">
        <f>ROUND(G92*L92,P4)</f>
        <v>0</v>
      </c>
      <c r="N92" s="25" t="s">
        <v>3227</v>
      </c>
      <c r="O92" s="31">
        <f>M92*AA92</f>
        <v>0</v>
      </c>
      <c r="P92" s="1">
        <v>3</v>
      </c>
      <c r="AA92" s="1">
        <f>IF(P92=1,$O$3,IF(P92=2,$O$4,$O$5))</f>
        <v>0</v>
      </c>
    </row>
    <row r="93">
      <c r="A93" s="1" t="s">
        <v>593</v>
      </c>
      <c r="E93" s="27" t="s">
        <v>11064</v>
      </c>
    </row>
    <row r="94" ht="26.4">
      <c r="A94" s="1" t="s">
        <v>594</v>
      </c>
      <c r="E94" s="32" t="s">
        <v>11091</v>
      </c>
    </row>
    <row r="95" ht="39.6">
      <c r="A95" s="1" t="s">
        <v>596</v>
      </c>
      <c r="E95" s="27" t="s">
        <v>11095</v>
      </c>
    </row>
    <row r="96">
      <c r="A96" s="1" t="s">
        <v>587</v>
      </c>
      <c r="B96" s="1">
        <v>22</v>
      </c>
      <c r="C96" s="26" t="s">
        <v>11096</v>
      </c>
      <c r="D96" t="s">
        <v>589</v>
      </c>
      <c r="E96" s="27" t="s">
        <v>11097</v>
      </c>
      <c r="F96" s="28" t="s">
        <v>4131</v>
      </c>
      <c r="G96" s="29">
        <v>10</v>
      </c>
      <c r="H96" s="28">
        <v>0</v>
      </c>
      <c r="I96" s="30">
        <f>ROUND(G96*H96,P4)</f>
        <v>0</v>
      </c>
      <c r="L96" s="30">
        <v>0</v>
      </c>
      <c r="M96" s="24">
        <f>ROUND(G96*L96,P4)</f>
        <v>0</v>
      </c>
      <c r="N96" s="25" t="s">
        <v>3227</v>
      </c>
      <c r="O96" s="31">
        <f>M96*AA96</f>
        <v>0</v>
      </c>
      <c r="P96" s="1">
        <v>3</v>
      </c>
      <c r="AA96" s="1">
        <f>IF(P96=1,$O$3,IF(P96=2,$O$4,$O$5))</f>
        <v>0</v>
      </c>
    </row>
    <row r="97">
      <c r="A97" s="1" t="s">
        <v>593</v>
      </c>
      <c r="E97" s="27" t="s">
        <v>11098</v>
      </c>
    </row>
    <row r="98" ht="26.4">
      <c r="A98" s="1" t="s">
        <v>594</v>
      </c>
      <c r="E98" s="32" t="s">
        <v>11099</v>
      </c>
    </row>
    <row r="99" ht="66">
      <c r="A99" s="1" t="s">
        <v>596</v>
      </c>
      <c r="E99" s="27" t="s">
        <v>11100</v>
      </c>
    </row>
    <row r="100">
      <c r="A100" s="1" t="s">
        <v>587</v>
      </c>
      <c r="B100" s="1">
        <v>23</v>
      </c>
      <c r="C100" s="26" t="s">
        <v>11101</v>
      </c>
      <c r="D100" t="s">
        <v>589</v>
      </c>
      <c r="E100" s="27" t="s">
        <v>11102</v>
      </c>
      <c r="F100" s="28" t="s">
        <v>1456</v>
      </c>
      <c r="G100" s="29">
        <v>1</v>
      </c>
      <c r="H100" s="28">
        <v>0</v>
      </c>
      <c r="I100" s="30">
        <f>ROUND(G100*H100,P4)</f>
        <v>0</v>
      </c>
      <c r="L100" s="30">
        <v>0</v>
      </c>
      <c r="M100" s="24">
        <f>ROUND(G100*L100,P4)</f>
        <v>0</v>
      </c>
      <c r="N100" s="25" t="s">
        <v>3227</v>
      </c>
      <c r="O100" s="31">
        <f>M100*AA100</f>
        <v>0</v>
      </c>
      <c r="P100" s="1">
        <v>3</v>
      </c>
      <c r="AA100" s="1">
        <f>IF(P100=1,$O$3,IF(P100=2,$O$4,$O$5))</f>
        <v>0</v>
      </c>
    </row>
    <row r="101">
      <c r="A101" s="1" t="s">
        <v>593</v>
      </c>
      <c r="E101" s="27" t="s">
        <v>11064</v>
      </c>
    </row>
    <row r="102" ht="26.4">
      <c r="A102" s="1" t="s">
        <v>594</v>
      </c>
      <c r="E102" s="32" t="s">
        <v>11091</v>
      </c>
    </row>
    <row r="103" ht="26.4">
      <c r="A103" s="1" t="s">
        <v>596</v>
      </c>
      <c r="E103" s="27" t="s">
        <v>11103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6.4">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11104</v>
      </c>
      <c r="E8" s="23" t="s">
        <v>561</v>
      </c>
      <c r="L8" s="24">
        <f>L9</f>
        <v>0</v>
      </c>
      <c r="M8" s="24">
        <f>M9</f>
        <v>0</v>
      </c>
      <c r="N8" s="25"/>
    </row>
    <row r="9">
      <c r="A9" s="1" t="s">
        <v>584</v>
      </c>
      <c r="C9" s="22" t="s">
        <v>690</v>
      </c>
      <c r="E9" s="23" t="s">
        <v>691</v>
      </c>
      <c r="L9" s="24">
        <f>SUMIFS(L10:L133,A10:A133,"P")</f>
        <v>0</v>
      </c>
      <c r="M9" s="24">
        <f>SUMIFS(M10:M133,A10:A133,"P")</f>
        <v>0</v>
      </c>
      <c r="N9" s="25"/>
    </row>
    <row r="10" ht="26.4">
      <c r="A10" s="1" t="s">
        <v>587</v>
      </c>
      <c r="B10" s="1">
        <v>1</v>
      </c>
      <c r="C10" s="26" t="s">
        <v>692</v>
      </c>
      <c r="D10" t="s">
        <v>693</v>
      </c>
      <c r="E10" s="27" t="s">
        <v>11105</v>
      </c>
      <c r="F10" s="28" t="s">
        <v>695</v>
      </c>
      <c r="G10" s="29">
        <v>183015.99600000001</v>
      </c>
      <c r="H10" s="28">
        <v>0</v>
      </c>
      <c r="I10" s="30">
        <f>ROUND(G10*H10,P4)</f>
        <v>0</v>
      </c>
      <c r="L10" s="30">
        <v>0</v>
      </c>
      <c r="M10" s="24">
        <f>ROUND(G10*L10,P4)</f>
        <v>0</v>
      </c>
      <c r="N10" s="25" t="s">
        <v>11106</v>
      </c>
      <c r="O10" s="31">
        <f>M10*AA10</f>
        <v>0</v>
      </c>
      <c r="P10" s="1">
        <v>3</v>
      </c>
      <c r="AA10" s="1">
        <f>IF(P10=1,$O$3,IF(P10=2,$O$4,$O$5))</f>
        <v>0</v>
      </c>
    </row>
    <row r="11">
      <c r="A11" s="1" t="s">
        <v>593</v>
      </c>
      <c r="E11" s="27" t="s">
        <v>11107</v>
      </c>
    </row>
    <row r="12">
      <c r="A12" s="1" t="s">
        <v>594</v>
      </c>
    </row>
    <row r="13" ht="158.4">
      <c r="A13" s="1" t="s">
        <v>596</v>
      </c>
      <c r="E13" s="27" t="s">
        <v>712</v>
      </c>
    </row>
    <row r="14" ht="26.4">
      <c r="A14" s="1" t="s">
        <v>587</v>
      </c>
      <c r="B14" s="1">
        <v>2</v>
      </c>
      <c r="C14" s="26" t="s">
        <v>2681</v>
      </c>
      <c r="D14" t="s">
        <v>2682</v>
      </c>
      <c r="E14" s="27" t="s">
        <v>11108</v>
      </c>
      <c r="F14" s="28" t="s">
        <v>695</v>
      </c>
      <c r="G14" s="29">
        <v>7846.1369999999997</v>
      </c>
      <c r="H14" s="28">
        <v>0</v>
      </c>
      <c r="I14" s="30">
        <f>ROUND(G14*H14,P4)</f>
        <v>0</v>
      </c>
      <c r="L14" s="30">
        <v>0</v>
      </c>
      <c r="M14" s="24">
        <f>ROUND(G14*L14,P4)</f>
        <v>0</v>
      </c>
      <c r="N14" s="25" t="s">
        <v>11106</v>
      </c>
      <c r="O14" s="31">
        <f>M14*AA14</f>
        <v>0</v>
      </c>
      <c r="P14" s="1">
        <v>3</v>
      </c>
      <c r="AA14" s="1">
        <f>IF(P14=1,$O$3,IF(P14=2,$O$4,$O$5))</f>
        <v>0</v>
      </c>
    </row>
    <row r="15">
      <c r="A15" s="1" t="s">
        <v>593</v>
      </c>
      <c r="E15" s="27" t="s">
        <v>11107</v>
      </c>
    </row>
    <row r="16">
      <c r="A16" s="1" t="s">
        <v>594</v>
      </c>
    </row>
    <row r="17" ht="158.4">
      <c r="A17" s="1" t="s">
        <v>596</v>
      </c>
      <c r="E17" s="27" t="s">
        <v>712</v>
      </c>
    </row>
    <row r="18" ht="26.4">
      <c r="A18" s="1" t="s">
        <v>587</v>
      </c>
      <c r="B18" s="1">
        <v>3</v>
      </c>
      <c r="C18" s="26" t="s">
        <v>6596</v>
      </c>
      <c r="D18" t="s">
        <v>6597</v>
      </c>
      <c r="E18" s="27" t="s">
        <v>11109</v>
      </c>
      <c r="F18" s="28" t="s">
        <v>695</v>
      </c>
      <c r="G18" s="29">
        <v>5352.7629999999999</v>
      </c>
      <c r="H18" s="28">
        <v>0</v>
      </c>
      <c r="I18" s="30">
        <f>ROUND(G18*H18,P4)</f>
        <v>0</v>
      </c>
      <c r="L18" s="30">
        <v>0</v>
      </c>
      <c r="M18" s="24">
        <f>ROUND(G18*L18,P4)</f>
        <v>0</v>
      </c>
      <c r="N18" s="25" t="s">
        <v>11106</v>
      </c>
      <c r="O18" s="31">
        <f>M18*AA18</f>
        <v>0</v>
      </c>
      <c r="P18" s="1">
        <v>3</v>
      </c>
      <c r="AA18" s="1">
        <f>IF(P18=1,$O$3,IF(P18=2,$O$4,$O$5))</f>
        <v>0</v>
      </c>
    </row>
    <row r="19">
      <c r="A19" s="1" t="s">
        <v>593</v>
      </c>
      <c r="E19" s="27" t="s">
        <v>11107</v>
      </c>
    </row>
    <row r="20">
      <c r="A20" s="1" t="s">
        <v>594</v>
      </c>
    </row>
    <row r="21" ht="158.4">
      <c r="A21" s="1" t="s">
        <v>596</v>
      </c>
      <c r="E21" s="27" t="s">
        <v>712</v>
      </c>
    </row>
    <row r="22" ht="26.4">
      <c r="A22" s="1" t="s">
        <v>587</v>
      </c>
      <c r="B22" s="1">
        <v>4</v>
      </c>
      <c r="C22" s="26" t="s">
        <v>4718</v>
      </c>
      <c r="D22" t="s">
        <v>4719</v>
      </c>
      <c r="E22" s="27" t="s">
        <v>11110</v>
      </c>
      <c r="F22" s="28" t="s">
        <v>695</v>
      </c>
      <c r="G22" s="29">
        <v>1004.395</v>
      </c>
      <c r="H22" s="28">
        <v>0</v>
      </c>
      <c r="I22" s="30">
        <f>ROUND(G22*H22,P4)</f>
        <v>0</v>
      </c>
      <c r="L22" s="30">
        <v>0</v>
      </c>
      <c r="M22" s="24">
        <f>ROUND(G22*L22,P4)</f>
        <v>0</v>
      </c>
      <c r="N22" s="25" t="s">
        <v>11106</v>
      </c>
      <c r="O22" s="31">
        <f>M22*AA22</f>
        <v>0</v>
      </c>
      <c r="P22" s="1">
        <v>3</v>
      </c>
      <c r="AA22" s="1">
        <f>IF(P22=1,$O$3,IF(P22=2,$O$4,$O$5))</f>
        <v>0</v>
      </c>
    </row>
    <row r="23">
      <c r="A23" s="1" t="s">
        <v>593</v>
      </c>
      <c r="E23" s="27" t="s">
        <v>11111</v>
      </c>
    </row>
    <row r="24">
      <c r="A24" s="1" t="s">
        <v>594</v>
      </c>
    </row>
    <row r="25" ht="158.4">
      <c r="A25" s="1" t="s">
        <v>596</v>
      </c>
      <c r="E25" s="27" t="s">
        <v>712</v>
      </c>
    </row>
    <row r="26" ht="39.6">
      <c r="A26" s="1" t="s">
        <v>587</v>
      </c>
      <c r="B26" s="1">
        <v>5</v>
      </c>
      <c r="C26" s="26" t="s">
        <v>9763</v>
      </c>
      <c r="D26" t="s">
        <v>9764</v>
      </c>
      <c r="E26" s="27" t="s">
        <v>11112</v>
      </c>
      <c r="F26" s="28" t="s">
        <v>695</v>
      </c>
      <c r="G26" s="29">
        <v>638.74400000000003</v>
      </c>
      <c r="H26" s="28">
        <v>0</v>
      </c>
      <c r="I26" s="30">
        <f>ROUND(G26*H26,P4)</f>
        <v>0</v>
      </c>
      <c r="L26" s="30">
        <v>0</v>
      </c>
      <c r="M26" s="24">
        <f>ROUND(G26*L26,P4)</f>
        <v>0</v>
      </c>
      <c r="N26" s="25" t="s">
        <v>11106</v>
      </c>
      <c r="O26" s="31">
        <f>M26*AA26</f>
        <v>0</v>
      </c>
      <c r="P26" s="1">
        <v>3</v>
      </c>
      <c r="AA26" s="1">
        <f>IF(P26=1,$O$3,IF(P26=2,$O$4,$O$5))</f>
        <v>0</v>
      </c>
    </row>
    <row r="27">
      <c r="A27" s="1" t="s">
        <v>593</v>
      </c>
      <c r="E27" s="27" t="s">
        <v>11111</v>
      </c>
    </row>
    <row r="28">
      <c r="A28" s="1" t="s">
        <v>594</v>
      </c>
    </row>
    <row r="29" ht="158.4">
      <c r="A29" s="1" t="s">
        <v>596</v>
      </c>
      <c r="E29" s="27" t="s">
        <v>712</v>
      </c>
    </row>
    <row r="30" ht="26.4">
      <c r="A30" s="1" t="s">
        <v>587</v>
      </c>
      <c r="B30" s="1">
        <v>6</v>
      </c>
      <c r="C30" s="26" t="s">
        <v>4723</v>
      </c>
      <c r="D30" t="s">
        <v>4724</v>
      </c>
      <c r="E30" s="27" t="s">
        <v>11113</v>
      </c>
      <c r="F30" s="28" t="s">
        <v>695</v>
      </c>
      <c r="G30" s="29">
        <v>614.02499999999998</v>
      </c>
      <c r="H30" s="28">
        <v>0</v>
      </c>
      <c r="I30" s="30">
        <f>ROUND(G30*H30,P4)</f>
        <v>0</v>
      </c>
      <c r="L30" s="30">
        <v>0</v>
      </c>
      <c r="M30" s="24">
        <f>ROUND(G30*L30,P4)</f>
        <v>0</v>
      </c>
      <c r="N30" s="25" t="s">
        <v>11106</v>
      </c>
      <c r="O30" s="31">
        <f>M30*AA30</f>
        <v>0</v>
      </c>
      <c r="P30" s="1">
        <v>3</v>
      </c>
      <c r="AA30" s="1">
        <f>IF(P30=1,$O$3,IF(P30=2,$O$4,$O$5))</f>
        <v>0</v>
      </c>
    </row>
    <row r="31">
      <c r="A31" s="1" t="s">
        <v>593</v>
      </c>
      <c r="E31" s="27" t="s">
        <v>11111</v>
      </c>
    </row>
    <row r="32">
      <c r="A32" s="1" t="s">
        <v>594</v>
      </c>
    </row>
    <row r="33" ht="158.4">
      <c r="A33" s="1" t="s">
        <v>596</v>
      </c>
      <c r="E33" s="27" t="s">
        <v>712</v>
      </c>
    </row>
    <row r="34" ht="26.4">
      <c r="A34" s="1" t="s">
        <v>587</v>
      </c>
      <c r="B34" s="1">
        <v>7</v>
      </c>
      <c r="C34" s="26" t="s">
        <v>699</v>
      </c>
      <c r="D34" t="s">
        <v>700</v>
      </c>
      <c r="E34" s="27" t="s">
        <v>11114</v>
      </c>
      <c r="F34" s="28" t="s">
        <v>695</v>
      </c>
      <c r="G34" s="29">
        <v>3218.029</v>
      </c>
      <c r="H34" s="28">
        <v>0</v>
      </c>
      <c r="I34" s="30">
        <f>ROUND(G34*H34,P4)</f>
        <v>0</v>
      </c>
      <c r="L34" s="30">
        <v>0</v>
      </c>
      <c r="M34" s="24">
        <f>ROUND(G34*L34,P4)</f>
        <v>0</v>
      </c>
      <c r="N34" s="25" t="s">
        <v>11106</v>
      </c>
      <c r="O34" s="31">
        <f>M34*AA34</f>
        <v>0</v>
      </c>
      <c r="P34" s="1">
        <v>3</v>
      </c>
      <c r="AA34" s="1">
        <f>IF(P34=1,$O$3,IF(P34=2,$O$4,$O$5))</f>
        <v>0</v>
      </c>
    </row>
    <row r="35">
      <c r="A35" s="1" t="s">
        <v>593</v>
      </c>
      <c r="E35" s="27" t="s">
        <v>11111</v>
      </c>
    </row>
    <row r="36">
      <c r="A36" s="1" t="s">
        <v>594</v>
      </c>
    </row>
    <row r="37" ht="158.4">
      <c r="A37" s="1" t="s">
        <v>596</v>
      </c>
      <c r="E37" s="27" t="s">
        <v>712</v>
      </c>
    </row>
    <row r="38" ht="26.4">
      <c r="A38" s="1" t="s">
        <v>587</v>
      </c>
      <c r="B38" s="1">
        <v>8</v>
      </c>
      <c r="C38" s="26" t="s">
        <v>3258</v>
      </c>
      <c r="D38" t="s">
        <v>3259</v>
      </c>
      <c r="E38" s="27" t="s">
        <v>11115</v>
      </c>
      <c r="F38" s="28" t="s">
        <v>695</v>
      </c>
      <c r="G38" s="29">
        <v>3315.3919999999998</v>
      </c>
      <c r="H38" s="28">
        <v>0</v>
      </c>
      <c r="I38" s="30">
        <f>ROUND(G38*H38,P4)</f>
        <v>0</v>
      </c>
      <c r="L38" s="30">
        <v>0</v>
      </c>
      <c r="M38" s="24">
        <f>ROUND(G38*L38,P4)</f>
        <v>0</v>
      </c>
      <c r="N38" s="25" t="s">
        <v>11106</v>
      </c>
      <c r="O38" s="31">
        <f>M38*AA38</f>
        <v>0</v>
      </c>
      <c r="P38" s="1">
        <v>3</v>
      </c>
      <c r="AA38" s="1">
        <f>IF(P38=1,$O$3,IF(P38=2,$O$4,$O$5))</f>
        <v>0</v>
      </c>
    </row>
    <row r="39">
      <c r="A39" s="1" t="s">
        <v>593</v>
      </c>
      <c r="E39" s="27" t="s">
        <v>11107</v>
      </c>
    </row>
    <row r="40">
      <c r="A40" s="1" t="s">
        <v>594</v>
      </c>
    </row>
    <row r="41" ht="158.4">
      <c r="A41" s="1" t="s">
        <v>596</v>
      </c>
      <c r="E41" s="27" t="s">
        <v>712</v>
      </c>
    </row>
    <row r="42" ht="26.4">
      <c r="A42" s="1" t="s">
        <v>587</v>
      </c>
      <c r="B42" s="1">
        <v>9</v>
      </c>
      <c r="C42" s="26" t="s">
        <v>2685</v>
      </c>
      <c r="D42" t="s">
        <v>2686</v>
      </c>
      <c r="E42" s="27" t="s">
        <v>11116</v>
      </c>
      <c r="F42" s="28" t="s">
        <v>695</v>
      </c>
      <c r="G42" s="29">
        <v>104</v>
      </c>
      <c r="H42" s="28">
        <v>0</v>
      </c>
      <c r="I42" s="30">
        <f>ROUND(G42*H42,P4)</f>
        <v>0</v>
      </c>
      <c r="L42" s="30">
        <v>0</v>
      </c>
      <c r="M42" s="24">
        <f>ROUND(G42*L42,P4)</f>
        <v>0</v>
      </c>
      <c r="N42" s="25" t="s">
        <v>11106</v>
      </c>
      <c r="O42" s="31">
        <f>M42*AA42</f>
        <v>0</v>
      </c>
      <c r="P42" s="1">
        <v>3</v>
      </c>
      <c r="AA42" s="1">
        <f>IF(P42=1,$O$3,IF(P42=2,$O$4,$O$5))</f>
        <v>0</v>
      </c>
    </row>
    <row r="43">
      <c r="A43" s="1" t="s">
        <v>593</v>
      </c>
      <c r="E43" s="27" t="s">
        <v>11117</v>
      </c>
    </row>
    <row r="44">
      <c r="A44" s="1" t="s">
        <v>594</v>
      </c>
    </row>
    <row r="45" ht="158.4">
      <c r="A45" s="1" t="s">
        <v>596</v>
      </c>
      <c r="E45" s="27" t="s">
        <v>712</v>
      </c>
    </row>
    <row r="46" ht="26.4">
      <c r="A46" s="1" t="s">
        <v>587</v>
      </c>
      <c r="B46" s="1">
        <v>10</v>
      </c>
      <c r="C46" s="26" t="s">
        <v>4448</v>
      </c>
      <c r="D46" t="s">
        <v>4449</v>
      </c>
      <c r="E46" s="27" t="s">
        <v>11118</v>
      </c>
      <c r="F46" s="28" t="s">
        <v>695</v>
      </c>
      <c r="G46" s="29">
        <v>159.18799999999999</v>
      </c>
      <c r="H46" s="28">
        <v>0</v>
      </c>
      <c r="I46" s="30">
        <f>ROUND(G46*H46,P4)</f>
        <v>0</v>
      </c>
      <c r="L46" s="30">
        <v>0</v>
      </c>
      <c r="M46" s="24">
        <f>ROUND(G46*L46,P4)</f>
        <v>0</v>
      </c>
      <c r="N46" s="25" t="s">
        <v>11106</v>
      </c>
      <c r="O46" s="31">
        <f>M46*AA46</f>
        <v>0</v>
      </c>
      <c r="P46" s="1">
        <v>3</v>
      </c>
      <c r="AA46" s="1">
        <f>IF(P46=1,$O$3,IF(P46=2,$O$4,$O$5))</f>
        <v>0</v>
      </c>
    </row>
    <row r="47" ht="26.4">
      <c r="A47" s="1" t="s">
        <v>593</v>
      </c>
      <c r="E47" s="27" t="s">
        <v>11119</v>
      </c>
    </row>
    <row r="48">
      <c r="A48" s="1" t="s">
        <v>594</v>
      </c>
    </row>
    <row r="49" ht="158.4">
      <c r="A49" s="1" t="s">
        <v>596</v>
      </c>
      <c r="E49" s="27" t="s">
        <v>712</v>
      </c>
    </row>
    <row r="50" ht="26.4">
      <c r="A50" s="1" t="s">
        <v>587</v>
      </c>
      <c r="B50" s="1">
        <v>11</v>
      </c>
      <c r="C50" s="26" t="s">
        <v>3681</v>
      </c>
      <c r="D50" t="s">
        <v>3682</v>
      </c>
      <c r="E50" s="27" t="s">
        <v>11120</v>
      </c>
      <c r="F50" s="28" t="s">
        <v>695</v>
      </c>
      <c r="G50" s="29">
        <v>660.41499999999996</v>
      </c>
      <c r="H50" s="28">
        <v>0</v>
      </c>
      <c r="I50" s="30">
        <f>ROUND(G50*H50,P4)</f>
        <v>0</v>
      </c>
      <c r="L50" s="30">
        <v>0</v>
      </c>
      <c r="M50" s="24">
        <f>ROUND(G50*L50,P4)</f>
        <v>0</v>
      </c>
      <c r="N50" s="25" t="s">
        <v>11106</v>
      </c>
      <c r="O50" s="31">
        <f>M50*AA50</f>
        <v>0</v>
      </c>
      <c r="P50" s="1">
        <v>3</v>
      </c>
      <c r="AA50" s="1">
        <f>IF(P50=1,$O$3,IF(P50=2,$O$4,$O$5))</f>
        <v>0</v>
      </c>
    </row>
    <row r="51">
      <c r="A51" s="1" t="s">
        <v>593</v>
      </c>
      <c r="E51" s="27" t="s">
        <v>11111</v>
      </c>
    </row>
    <row r="52">
      <c r="A52" s="1" t="s">
        <v>594</v>
      </c>
    </row>
    <row r="53" ht="158.4">
      <c r="A53" s="1" t="s">
        <v>596</v>
      </c>
      <c r="E53" s="27" t="s">
        <v>712</v>
      </c>
    </row>
    <row r="54" ht="26.4">
      <c r="A54" s="1" t="s">
        <v>587</v>
      </c>
      <c r="B54" s="1">
        <v>12</v>
      </c>
      <c r="C54" s="26" t="s">
        <v>1458</v>
      </c>
      <c r="D54" t="s">
        <v>1459</v>
      </c>
      <c r="E54" s="27" t="s">
        <v>11121</v>
      </c>
      <c r="F54" s="28" t="s">
        <v>695</v>
      </c>
      <c r="G54" s="29">
        <v>3.2400000000000002</v>
      </c>
      <c r="H54" s="28">
        <v>0</v>
      </c>
      <c r="I54" s="30">
        <f>ROUND(G54*H54,P4)</f>
        <v>0</v>
      </c>
      <c r="L54" s="30">
        <v>0</v>
      </c>
      <c r="M54" s="24">
        <f>ROUND(G54*L54,P4)</f>
        <v>0</v>
      </c>
      <c r="N54" s="25" t="s">
        <v>11106</v>
      </c>
      <c r="O54" s="31">
        <f>M54*AA54</f>
        <v>0</v>
      </c>
      <c r="P54" s="1">
        <v>3</v>
      </c>
      <c r="AA54" s="1">
        <f>IF(P54=1,$O$3,IF(P54=2,$O$4,$O$5))</f>
        <v>0</v>
      </c>
    </row>
    <row r="55">
      <c r="A55" s="1" t="s">
        <v>593</v>
      </c>
      <c r="E55" s="27" t="s">
        <v>589</v>
      </c>
    </row>
    <row r="56">
      <c r="A56" s="1" t="s">
        <v>594</v>
      </c>
    </row>
    <row r="57" ht="158.4">
      <c r="A57" s="1" t="s">
        <v>596</v>
      </c>
      <c r="E57" s="27" t="s">
        <v>712</v>
      </c>
    </row>
    <row r="58" ht="39.6">
      <c r="A58" s="1" t="s">
        <v>587</v>
      </c>
      <c r="B58" s="1">
        <v>13</v>
      </c>
      <c r="C58" s="26" t="s">
        <v>1463</v>
      </c>
      <c r="D58" t="s">
        <v>1464</v>
      </c>
      <c r="E58" s="27" t="s">
        <v>11122</v>
      </c>
      <c r="F58" s="28" t="s">
        <v>695</v>
      </c>
      <c r="G58" s="29">
        <v>2.9609999999999999</v>
      </c>
      <c r="H58" s="28">
        <v>0</v>
      </c>
      <c r="I58" s="30">
        <f>ROUND(G58*H58,P4)</f>
        <v>0</v>
      </c>
      <c r="L58" s="30">
        <v>0</v>
      </c>
      <c r="M58" s="24">
        <f>ROUND(G58*L58,P4)</f>
        <v>0</v>
      </c>
      <c r="N58" s="25" t="s">
        <v>11106</v>
      </c>
      <c r="O58" s="31">
        <f>M58*AA58</f>
        <v>0</v>
      </c>
      <c r="P58" s="1">
        <v>3</v>
      </c>
      <c r="AA58" s="1">
        <f>IF(P58=1,$O$3,IF(P58=2,$O$4,$O$5))</f>
        <v>0</v>
      </c>
    </row>
    <row r="59">
      <c r="A59" s="1" t="s">
        <v>593</v>
      </c>
      <c r="E59" s="27" t="s">
        <v>11111</v>
      </c>
    </row>
    <row r="60">
      <c r="A60" s="1" t="s">
        <v>594</v>
      </c>
    </row>
    <row r="61" ht="158.4">
      <c r="A61" s="1" t="s">
        <v>596</v>
      </c>
      <c r="E61" s="27" t="s">
        <v>712</v>
      </c>
    </row>
    <row r="62" ht="26.4">
      <c r="A62" s="1" t="s">
        <v>587</v>
      </c>
      <c r="B62" s="1">
        <v>14</v>
      </c>
      <c r="C62" s="26" t="s">
        <v>3686</v>
      </c>
      <c r="D62" t="s">
        <v>3687</v>
      </c>
      <c r="E62" s="27" t="s">
        <v>11123</v>
      </c>
      <c r="F62" s="28" t="s">
        <v>695</v>
      </c>
      <c r="G62" s="29">
        <v>5.0030000000000001</v>
      </c>
      <c r="H62" s="28">
        <v>0</v>
      </c>
      <c r="I62" s="30">
        <f>ROUND(G62*H62,P4)</f>
        <v>0</v>
      </c>
      <c r="L62" s="30">
        <v>0</v>
      </c>
      <c r="M62" s="24">
        <f>ROUND(G62*L62,P4)</f>
        <v>0</v>
      </c>
      <c r="N62" s="25" t="s">
        <v>11106</v>
      </c>
      <c r="O62" s="31">
        <f>M62*AA62</f>
        <v>0</v>
      </c>
      <c r="P62" s="1">
        <v>3</v>
      </c>
      <c r="AA62" s="1">
        <f>IF(P62=1,$O$3,IF(P62=2,$O$4,$O$5))</f>
        <v>0</v>
      </c>
    </row>
    <row r="63">
      <c r="A63" s="1" t="s">
        <v>593</v>
      </c>
      <c r="E63" s="27" t="s">
        <v>589</v>
      </c>
    </row>
    <row r="64">
      <c r="A64" s="1" t="s">
        <v>594</v>
      </c>
    </row>
    <row r="65" ht="158.4">
      <c r="A65" s="1" t="s">
        <v>596</v>
      </c>
      <c r="E65" s="27" t="s">
        <v>712</v>
      </c>
    </row>
    <row r="66" ht="39.6">
      <c r="A66" s="1" t="s">
        <v>587</v>
      </c>
      <c r="B66" s="1">
        <v>15</v>
      </c>
      <c r="C66" s="26" t="s">
        <v>704</v>
      </c>
      <c r="D66" t="s">
        <v>705</v>
      </c>
      <c r="E66" s="27" t="s">
        <v>11124</v>
      </c>
      <c r="F66" s="28" t="s">
        <v>695</v>
      </c>
      <c r="G66" s="29">
        <v>3.4500000000000002</v>
      </c>
      <c r="H66" s="28">
        <v>0</v>
      </c>
      <c r="I66" s="30">
        <f>ROUND(G66*H66,P4)</f>
        <v>0</v>
      </c>
      <c r="L66" s="30">
        <v>0</v>
      </c>
      <c r="M66" s="24">
        <f>ROUND(G66*L66,P4)</f>
        <v>0</v>
      </c>
      <c r="N66" s="25" t="s">
        <v>11106</v>
      </c>
      <c r="O66" s="31">
        <f>M66*AA66</f>
        <v>0</v>
      </c>
      <c r="P66" s="1">
        <v>3</v>
      </c>
      <c r="AA66" s="1">
        <f>IF(P66=1,$O$3,IF(P66=2,$O$4,$O$5))</f>
        <v>0</v>
      </c>
    </row>
    <row r="67">
      <c r="A67" s="1" t="s">
        <v>593</v>
      </c>
      <c r="E67" s="27" t="s">
        <v>11125</v>
      </c>
    </row>
    <row r="68">
      <c r="A68" s="1" t="s">
        <v>594</v>
      </c>
    </row>
    <row r="69" ht="158.4">
      <c r="A69" s="1" t="s">
        <v>596</v>
      </c>
      <c r="E69" s="27" t="s">
        <v>712</v>
      </c>
    </row>
    <row r="70" ht="26.4">
      <c r="A70" s="1" t="s">
        <v>587</v>
      </c>
      <c r="B70" s="1">
        <v>16</v>
      </c>
      <c r="C70" s="26" t="s">
        <v>2695</v>
      </c>
      <c r="D70" t="s">
        <v>2696</v>
      </c>
      <c r="E70" s="27" t="s">
        <v>11126</v>
      </c>
      <c r="F70" s="28" t="s">
        <v>695</v>
      </c>
      <c r="G70" s="29">
        <v>0.40000000000000002</v>
      </c>
      <c r="H70" s="28">
        <v>0</v>
      </c>
      <c r="I70" s="30">
        <f>ROUND(G70*H70,P4)</f>
        <v>0</v>
      </c>
      <c r="L70" s="30">
        <v>0</v>
      </c>
      <c r="M70" s="24">
        <f>ROUND(G70*L70,P4)</f>
        <v>0</v>
      </c>
      <c r="N70" s="25" t="s">
        <v>11106</v>
      </c>
      <c r="O70" s="31">
        <f>M70*AA70</f>
        <v>0</v>
      </c>
      <c r="P70" s="1">
        <v>3</v>
      </c>
      <c r="AA70" s="1">
        <f>IF(P70=1,$O$3,IF(P70=2,$O$4,$O$5))</f>
        <v>0</v>
      </c>
    </row>
    <row r="71">
      <c r="A71" s="1" t="s">
        <v>593</v>
      </c>
      <c r="E71" s="27" t="s">
        <v>11111</v>
      </c>
    </row>
    <row r="72">
      <c r="A72" s="1" t="s">
        <v>594</v>
      </c>
    </row>
    <row r="73" ht="158.4">
      <c r="A73" s="1" t="s">
        <v>596</v>
      </c>
      <c r="E73" s="27" t="s">
        <v>712</v>
      </c>
    </row>
    <row r="74" ht="39.6">
      <c r="A74" s="1" t="s">
        <v>587</v>
      </c>
      <c r="B74" s="1">
        <v>17</v>
      </c>
      <c r="C74" s="26" t="s">
        <v>3691</v>
      </c>
      <c r="D74" t="s">
        <v>3692</v>
      </c>
      <c r="E74" s="27" t="s">
        <v>11127</v>
      </c>
      <c r="F74" s="28" t="s">
        <v>695</v>
      </c>
      <c r="G74" s="29">
        <v>1853.896</v>
      </c>
      <c r="H74" s="28">
        <v>0</v>
      </c>
      <c r="I74" s="30">
        <f>ROUND(G74*H74,P4)</f>
        <v>0</v>
      </c>
      <c r="L74" s="30">
        <v>0</v>
      </c>
      <c r="M74" s="24">
        <f>ROUND(G74*L74,P4)</f>
        <v>0</v>
      </c>
      <c r="N74" s="25" t="s">
        <v>11106</v>
      </c>
      <c r="O74" s="31">
        <f>M74*AA74</f>
        <v>0</v>
      </c>
      <c r="P74" s="1">
        <v>3</v>
      </c>
      <c r="AA74" s="1">
        <f>IF(P74=1,$O$3,IF(P74=2,$O$4,$O$5))</f>
        <v>0</v>
      </c>
    </row>
    <row r="75" ht="39.6">
      <c r="A75" s="1" t="s">
        <v>593</v>
      </c>
      <c r="E75" s="27" t="s">
        <v>11128</v>
      </c>
    </row>
    <row r="76">
      <c r="A76" s="1" t="s">
        <v>594</v>
      </c>
    </row>
    <row r="77" ht="158.4">
      <c r="A77" s="1" t="s">
        <v>596</v>
      </c>
      <c r="E77" s="27" t="s">
        <v>712</v>
      </c>
    </row>
    <row r="78" ht="39.6">
      <c r="A78" s="1" t="s">
        <v>587</v>
      </c>
      <c r="B78" s="1">
        <v>18</v>
      </c>
      <c r="C78" s="26" t="s">
        <v>3696</v>
      </c>
      <c r="D78" t="s">
        <v>3697</v>
      </c>
      <c r="E78" s="27" t="s">
        <v>11129</v>
      </c>
      <c r="F78" s="28" t="s">
        <v>695</v>
      </c>
      <c r="G78" s="29">
        <v>2442.6959999999999</v>
      </c>
      <c r="H78" s="28">
        <v>0</v>
      </c>
      <c r="I78" s="30">
        <f>ROUND(G78*H78,P4)</f>
        <v>0</v>
      </c>
      <c r="L78" s="30">
        <v>0</v>
      </c>
      <c r="M78" s="24">
        <f>ROUND(G78*L78,P4)</f>
        <v>0</v>
      </c>
      <c r="N78" s="25" t="s">
        <v>11106</v>
      </c>
      <c r="O78" s="31">
        <f>M78*AA78</f>
        <v>0</v>
      </c>
      <c r="P78" s="1">
        <v>3</v>
      </c>
      <c r="AA78" s="1">
        <f>IF(P78=1,$O$3,IF(P78=2,$O$4,$O$5))</f>
        <v>0</v>
      </c>
    </row>
    <row r="79" ht="26.4">
      <c r="A79" s="1" t="s">
        <v>593</v>
      </c>
      <c r="E79" s="27" t="s">
        <v>11130</v>
      </c>
    </row>
    <row r="80">
      <c r="A80" s="1" t="s">
        <v>594</v>
      </c>
    </row>
    <row r="81" ht="158.4">
      <c r="A81" s="1" t="s">
        <v>596</v>
      </c>
      <c r="E81" s="27" t="s">
        <v>712</v>
      </c>
    </row>
    <row r="82" ht="39.6">
      <c r="A82" s="1" t="s">
        <v>587</v>
      </c>
      <c r="B82" s="1">
        <v>19</v>
      </c>
      <c r="C82" s="26" t="s">
        <v>3900</v>
      </c>
      <c r="D82" t="s">
        <v>3901</v>
      </c>
      <c r="E82" s="27" t="s">
        <v>11131</v>
      </c>
      <c r="F82" s="28" t="s">
        <v>695</v>
      </c>
      <c r="G82" s="29">
        <v>8363.3799999999992</v>
      </c>
      <c r="H82" s="28">
        <v>0</v>
      </c>
      <c r="I82" s="30">
        <f>ROUND(G82*H82,P4)</f>
        <v>0</v>
      </c>
      <c r="L82" s="30">
        <v>0</v>
      </c>
      <c r="M82" s="24">
        <f>ROUND(G82*L82,P4)</f>
        <v>0</v>
      </c>
      <c r="N82" s="25" t="s">
        <v>11106</v>
      </c>
      <c r="O82" s="31">
        <f>M82*AA82</f>
        <v>0</v>
      </c>
      <c r="P82" s="1">
        <v>3</v>
      </c>
      <c r="AA82" s="1">
        <f>IF(P82=1,$O$3,IF(P82=2,$O$4,$O$5))</f>
        <v>0</v>
      </c>
    </row>
    <row r="83" ht="26.4">
      <c r="A83" s="1" t="s">
        <v>593</v>
      </c>
      <c r="E83" s="27" t="s">
        <v>11130</v>
      </c>
    </row>
    <row r="84">
      <c r="A84" s="1" t="s">
        <v>594</v>
      </c>
    </row>
    <row r="85" ht="158.4">
      <c r="A85" s="1" t="s">
        <v>596</v>
      </c>
      <c r="E85" s="27" t="s">
        <v>712</v>
      </c>
    </row>
    <row r="86" ht="39.6">
      <c r="A86" s="1" t="s">
        <v>587</v>
      </c>
      <c r="B86" s="1">
        <v>20</v>
      </c>
      <c r="C86" s="26" t="s">
        <v>3905</v>
      </c>
      <c r="D86" t="s">
        <v>3906</v>
      </c>
      <c r="E86" s="27" t="s">
        <v>11132</v>
      </c>
      <c r="F86" s="28" t="s">
        <v>695</v>
      </c>
      <c r="G86" s="29">
        <v>5535.3999999999996</v>
      </c>
      <c r="H86" s="28">
        <v>0</v>
      </c>
      <c r="I86" s="30">
        <f>ROUND(G86*H86,P4)</f>
        <v>0</v>
      </c>
      <c r="L86" s="30">
        <v>0</v>
      </c>
      <c r="M86" s="24">
        <f>ROUND(G86*L86,P4)</f>
        <v>0</v>
      </c>
      <c r="N86" s="25" t="s">
        <v>11106</v>
      </c>
      <c r="O86" s="31">
        <f>M86*AA86</f>
        <v>0</v>
      </c>
      <c r="P86" s="1">
        <v>3</v>
      </c>
      <c r="AA86" s="1">
        <f>IF(P86=1,$O$3,IF(P86=2,$O$4,$O$5))</f>
        <v>0</v>
      </c>
    </row>
    <row r="87" ht="39.6">
      <c r="A87" s="1" t="s">
        <v>593</v>
      </c>
      <c r="E87" s="27" t="s">
        <v>11128</v>
      </c>
    </row>
    <row r="88">
      <c r="A88" s="1" t="s">
        <v>594</v>
      </c>
    </row>
    <row r="89" ht="158.4">
      <c r="A89" s="1" t="s">
        <v>596</v>
      </c>
      <c r="E89" s="27" t="s">
        <v>712</v>
      </c>
    </row>
    <row r="90" ht="39.6">
      <c r="A90" s="1" t="s">
        <v>587</v>
      </c>
      <c r="B90" s="1">
        <v>21</v>
      </c>
      <c r="C90" s="26" t="s">
        <v>3701</v>
      </c>
      <c r="D90" t="s">
        <v>3702</v>
      </c>
      <c r="E90" s="27" t="s">
        <v>11133</v>
      </c>
      <c r="F90" s="28" t="s">
        <v>695</v>
      </c>
      <c r="G90" s="29">
        <v>582.36500000000001</v>
      </c>
      <c r="H90" s="28">
        <v>0</v>
      </c>
      <c r="I90" s="30">
        <f>ROUND(G90*H90,P4)</f>
        <v>0</v>
      </c>
      <c r="L90" s="30">
        <v>0</v>
      </c>
      <c r="M90" s="24">
        <f>ROUND(G90*L90,P4)</f>
        <v>0</v>
      </c>
      <c r="N90" s="25" t="s">
        <v>11106</v>
      </c>
      <c r="O90" s="31">
        <f>M90*AA90</f>
        <v>0</v>
      </c>
      <c r="P90" s="1">
        <v>3</v>
      </c>
      <c r="AA90" s="1">
        <f>IF(P90=1,$O$3,IF(P90=2,$O$4,$O$5))</f>
        <v>0</v>
      </c>
    </row>
    <row r="91" ht="26.4">
      <c r="A91" s="1" t="s">
        <v>593</v>
      </c>
      <c r="E91" s="27" t="s">
        <v>11134</v>
      </c>
    </row>
    <row r="92">
      <c r="A92" s="1" t="s">
        <v>594</v>
      </c>
    </row>
    <row r="93" ht="158.4">
      <c r="A93" s="1" t="s">
        <v>596</v>
      </c>
      <c r="E93" s="27" t="s">
        <v>712</v>
      </c>
    </row>
    <row r="94" ht="39.6">
      <c r="A94" s="1" t="s">
        <v>587</v>
      </c>
      <c r="B94" s="1">
        <v>22</v>
      </c>
      <c r="C94" s="26" t="s">
        <v>2699</v>
      </c>
      <c r="D94" t="s">
        <v>2700</v>
      </c>
      <c r="E94" s="27" t="s">
        <v>11135</v>
      </c>
      <c r="F94" s="28" t="s">
        <v>695</v>
      </c>
      <c r="G94" s="29">
        <v>137.97499999999999</v>
      </c>
      <c r="H94" s="28">
        <v>0</v>
      </c>
      <c r="I94" s="30">
        <f>ROUND(G94*H94,P4)</f>
        <v>0</v>
      </c>
      <c r="L94" s="30">
        <v>0</v>
      </c>
      <c r="M94" s="24">
        <f>ROUND(G94*L94,P4)</f>
        <v>0</v>
      </c>
      <c r="N94" s="25" t="s">
        <v>11106</v>
      </c>
      <c r="O94" s="31">
        <f>M94*AA94</f>
        <v>0</v>
      </c>
      <c r="P94" s="1">
        <v>3</v>
      </c>
      <c r="AA94" s="1">
        <f>IF(P94=1,$O$3,IF(P94=2,$O$4,$O$5))</f>
        <v>0</v>
      </c>
    </row>
    <row r="95" ht="39.6">
      <c r="A95" s="1" t="s">
        <v>593</v>
      </c>
      <c r="E95" s="27" t="s">
        <v>11136</v>
      </c>
    </row>
    <row r="96">
      <c r="A96" s="1" t="s">
        <v>594</v>
      </c>
    </row>
    <row r="97" ht="158.4">
      <c r="A97" s="1" t="s">
        <v>596</v>
      </c>
      <c r="E97" s="27" t="s">
        <v>712</v>
      </c>
    </row>
    <row r="98" ht="26.4">
      <c r="A98" s="1" t="s">
        <v>587</v>
      </c>
      <c r="B98" s="1">
        <v>23</v>
      </c>
      <c r="C98" s="26" t="s">
        <v>2704</v>
      </c>
      <c r="D98" t="s">
        <v>2705</v>
      </c>
      <c r="E98" s="27" t="s">
        <v>11137</v>
      </c>
      <c r="F98" s="28" t="s">
        <v>695</v>
      </c>
      <c r="G98" s="29">
        <v>0.02</v>
      </c>
      <c r="H98" s="28">
        <v>0</v>
      </c>
      <c r="I98" s="30">
        <f>ROUND(G98*H98,P4)</f>
        <v>0</v>
      </c>
      <c r="L98" s="30">
        <v>0</v>
      </c>
      <c r="M98" s="24">
        <f>ROUND(G98*L98,P4)</f>
        <v>0</v>
      </c>
      <c r="N98" s="25" t="s">
        <v>11106</v>
      </c>
      <c r="O98" s="31">
        <f>M98*AA98</f>
        <v>0</v>
      </c>
      <c r="P98" s="1">
        <v>3</v>
      </c>
      <c r="AA98" s="1">
        <f>IF(P98=1,$O$3,IF(P98=2,$O$4,$O$5))</f>
        <v>0</v>
      </c>
    </row>
    <row r="99">
      <c r="A99" s="1" t="s">
        <v>593</v>
      </c>
      <c r="E99" s="27" t="s">
        <v>11138</v>
      </c>
    </row>
    <row r="100">
      <c r="A100" s="1" t="s">
        <v>594</v>
      </c>
    </row>
    <row r="101" ht="158.4">
      <c r="A101" s="1" t="s">
        <v>596</v>
      </c>
      <c r="E101" s="27" t="s">
        <v>712</v>
      </c>
    </row>
    <row r="102" ht="26.4">
      <c r="A102" s="1" t="s">
        <v>587</v>
      </c>
      <c r="B102" s="1">
        <v>24</v>
      </c>
      <c r="C102" s="26" t="s">
        <v>2708</v>
      </c>
      <c r="D102" t="s">
        <v>2709</v>
      </c>
      <c r="E102" s="27" t="s">
        <v>11139</v>
      </c>
      <c r="F102" s="28" t="s">
        <v>695</v>
      </c>
      <c r="G102" s="29">
        <v>0.29999999999999999</v>
      </c>
      <c r="H102" s="28">
        <v>0</v>
      </c>
      <c r="I102" s="30">
        <f>ROUND(G102*H102,P4)</f>
        <v>0</v>
      </c>
      <c r="L102" s="30">
        <v>0</v>
      </c>
      <c r="M102" s="24">
        <f>ROUND(G102*L102,P4)</f>
        <v>0</v>
      </c>
      <c r="N102" s="25" t="s">
        <v>11106</v>
      </c>
      <c r="O102" s="31">
        <f>M102*AA102</f>
        <v>0</v>
      </c>
      <c r="P102" s="1">
        <v>3</v>
      </c>
      <c r="AA102" s="1">
        <f>IF(P102=1,$O$3,IF(P102=2,$O$4,$O$5))</f>
        <v>0</v>
      </c>
    </row>
    <row r="103">
      <c r="A103" s="1" t="s">
        <v>593</v>
      </c>
      <c r="E103" s="27" t="s">
        <v>11138</v>
      </c>
    </row>
    <row r="104">
      <c r="A104" s="1" t="s">
        <v>594</v>
      </c>
    </row>
    <row r="105" ht="158.4">
      <c r="A105" s="1" t="s">
        <v>596</v>
      </c>
      <c r="E105" s="27" t="s">
        <v>712</v>
      </c>
    </row>
    <row r="106" ht="26.4">
      <c r="A106" s="1" t="s">
        <v>587</v>
      </c>
      <c r="B106" s="1">
        <v>25</v>
      </c>
      <c r="C106" s="26" t="s">
        <v>2712</v>
      </c>
      <c r="D106" t="s">
        <v>2713</v>
      </c>
      <c r="E106" s="27" t="s">
        <v>11140</v>
      </c>
      <c r="F106" s="28" t="s">
        <v>695</v>
      </c>
      <c r="G106" s="29">
        <v>0.080000000000000002</v>
      </c>
      <c r="H106" s="28">
        <v>0</v>
      </c>
      <c r="I106" s="30">
        <f>ROUND(G106*H106,P4)</f>
        <v>0</v>
      </c>
      <c r="L106" s="30">
        <v>0</v>
      </c>
      <c r="M106" s="24">
        <f>ROUND(G106*L106,P4)</f>
        <v>0</v>
      </c>
      <c r="N106" s="25" t="s">
        <v>11106</v>
      </c>
      <c r="O106" s="31">
        <f>M106*AA106</f>
        <v>0</v>
      </c>
      <c r="P106" s="1">
        <v>3</v>
      </c>
      <c r="AA106" s="1">
        <f>IF(P106=1,$O$3,IF(P106=2,$O$4,$O$5))</f>
        <v>0</v>
      </c>
    </row>
    <row r="107">
      <c r="A107" s="1" t="s">
        <v>593</v>
      </c>
      <c r="E107" s="27" t="s">
        <v>11138</v>
      </c>
    </row>
    <row r="108">
      <c r="A108" s="1" t="s">
        <v>594</v>
      </c>
    </row>
    <row r="109" ht="158.4">
      <c r="A109" s="1" t="s">
        <v>596</v>
      </c>
      <c r="E109" s="27" t="s">
        <v>712</v>
      </c>
    </row>
    <row r="110" ht="26.4">
      <c r="A110" s="1" t="s">
        <v>587</v>
      </c>
      <c r="B110" s="1">
        <v>26</v>
      </c>
      <c r="C110" s="26" t="s">
        <v>2717</v>
      </c>
      <c r="D110" t="s">
        <v>2718</v>
      </c>
      <c r="E110" s="27" t="s">
        <v>9850</v>
      </c>
      <c r="F110" s="28" t="s">
        <v>695</v>
      </c>
      <c r="G110" s="29">
        <v>917.44600000000003</v>
      </c>
      <c r="H110" s="28">
        <v>0</v>
      </c>
      <c r="I110" s="30">
        <f>ROUND(G110*H110,P4)</f>
        <v>0</v>
      </c>
      <c r="L110" s="30">
        <v>0</v>
      </c>
      <c r="M110" s="24">
        <f>ROUND(G110*L110,P4)</f>
        <v>0</v>
      </c>
      <c r="N110" s="25" t="s">
        <v>11106</v>
      </c>
      <c r="O110" s="31">
        <f>M110*AA110</f>
        <v>0</v>
      </c>
      <c r="P110" s="1">
        <v>3</v>
      </c>
      <c r="AA110" s="1">
        <f>IF(P110=1,$O$3,IF(P110=2,$O$4,$O$5))</f>
        <v>0</v>
      </c>
    </row>
    <row r="111">
      <c r="A111" s="1" t="s">
        <v>593</v>
      </c>
      <c r="E111" s="27" t="s">
        <v>11141</v>
      </c>
    </row>
    <row r="112">
      <c r="A112" s="1" t="s">
        <v>594</v>
      </c>
    </row>
    <row r="113" ht="158.4">
      <c r="A113" s="1" t="s">
        <v>596</v>
      </c>
      <c r="E113" s="27" t="s">
        <v>712</v>
      </c>
    </row>
    <row r="114" ht="26.4">
      <c r="A114" s="1" t="s">
        <v>587</v>
      </c>
      <c r="B114" s="1">
        <v>27</v>
      </c>
      <c r="C114" s="26" t="s">
        <v>1952</v>
      </c>
      <c r="D114" t="s">
        <v>1953</v>
      </c>
      <c r="E114" s="27" t="s">
        <v>11142</v>
      </c>
      <c r="F114" s="28" t="s">
        <v>695</v>
      </c>
      <c r="G114" s="29">
        <v>2.1299999999999999</v>
      </c>
      <c r="H114" s="28">
        <v>0</v>
      </c>
      <c r="I114" s="30">
        <f>ROUND(G114*H114,P4)</f>
        <v>0</v>
      </c>
      <c r="L114" s="30">
        <v>0</v>
      </c>
      <c r="M114" s="24">
        <f>ROUND(G114*L114,P4)</f>
        <v>0</v>
      </c>
      <c r="N114" s="25" t="s">
        <v>11106</v>
      </c>
      <c r="O114" s="31">
        <f>M114*AA114</f>
        <v>0</v>
      </c>
      <c r="P114" s="1">
        <v>3</v>
      </c>
      <c r="AA114" s="1">
        <f>IF(P114=1,$O$3,IF(P114=2,$O$4,$O$5))</f>
        <v>0</v>
      </c>
    </row>
    <row r="115">
      <c r="A115" s="1" t="s">
        <v>593</v>
      </c>
      <c r="E115" s="27" t="s">
        <v>11141</v>
      </c>
    </row>
    <row r="116">
      <c r="A116" s="1" t="s">
        <v>594</v>
      </c>
    </row>
    <row r="117" ht="158.4">
      <c r="A117" s="1" t="s">
        <v>596</v>
      </c>
      <c r="E117" s="27" t="s">
        <v>712</v>
      </c>
    </row>
    <row r="118" ht="26.4">
      <c r="A118" s="1" t="s">
        <v>587</v>
      </c>
      <c r="B118" s="1">
        <v>28</v>
      </c>
      <c r="C118" s="26" t="s">
        <v>1467</v>
      </c>
      <c r="D118" t="s">
        <v>1468</v>
      </c>
      <c r="E118" s="27" t="s">
        <v>11143</v>
      </c>
      <c r="F118" s="28" t="s">
        <v>695</v>
      </c>
      <c r="G118" s="29">
        <v>0.021999999999999999</v>
      </c>
      <c r="H118" s="28">
        <v>0</v>
      </c>
      <c r="I118" s="30">
        <f>ROUND(G118*H118,P4)</f>
        <v>0</v>
      </c>
      <c r="L118" s="30">
        <v>0</v>
      </c>
      <c r="M118" s="24">
        <f>ROUND(G118*L118,P4)</f>
        <v>0</v>
      </c>
      <c r="N118" s="25" t="s">
        <v>11106</v>
      </c>
      <c r="O118" s="31">
        <f>M118*AA118</f>
        <v>0</v>
      </c>
      <c r="P118" s="1">
        <v>3</v>
      </c>
      <c r="AA118" s="1">
        <f>IF(P118=1,$O$3,IF(P118=2,$O$4,$O$5))</f>
        <v>0</v>
      </c>
    </row>
    <row r="119">
      <c r="A119" s="1" t="s">
        <v>593</v>
      </c>
      <c r="E119" s="27" t="s">
        <v>11111</v>
      </c>
    </row>
    <row r="120">
      <c r="A120" s="1" t="s">
        <v>594</v>
      </c>
    </row>
    <row r="121" ht="158.4">
      <c r="A121" s="1" t="s">
        <v>596</v>
      </c>
      <c r="E121" s="27" t="s">
        <v>712</v>
      </c>
    </row>
    <row r="122" ht="26.4">
      <c r="A122" s="1" t="s">
        <v>587</v>
      </c>
      <c r="B122" s="1">
        <v>29</v>
      </c>
      <c r="C122" s="26" t="s">
        <v>708</v>
      </c>
      <c r="D122" t="s">
        <v>709</v>
      </c>
      <c r="E122" s="27" t="s">
        <v>1814</v>
      </c>
      <c r="F122" s="28" t="s">
        <v>695</v>
      </c>
      <c r="G122" s="29">
        <v>0.70499999999999996</v>
      </c>
      <c r="H122" s="28">
        <v>0</v>
      </c>
      <c r="I122" s="30">
        <f>ROUND(G122*H122,P4)</f>
        <v>0</v>
      </c>
      <c r="L122" s="30">
        <v>0</v>
      </c>
      <c r="M122" s="24">
        <f>ROUND(G122*L122,P4)</f>
        <v>0</v>
      </c>
      <c r="N122" s="25" t="s">
        <v>11106</v>
      </c>
      <c r="O122" s="31">
        <f>M122*AA122</f>
        <v>0</v>
      </c>
      <c r="P122" s="1">
        <v>3</v>
      </c>
      <c r="AA122" s="1">
        <f>IF(P122=1,$O$3,IF(P122=2,$O$4,$O$5))</f>
        <v>0</v>
      </c>
    </row>
    <row r="123">
      <c r="A123" s="1" t="s">
        <v>593</v>
      </c>
      <c r="E123" s="27" t="s">
        <v>11111</v>
      </c>
    </row>
    <row r="124">
      <c r="A124" s="1" t="s">
        <v>594</v>
      </c>
    </row>
    <row r="125" ht="158.4">
      <c r="A125" s="1" t="s">
        <v>596</v>
      </c>
      <c r="E125" s="27" t="s">
        <v>712</v>
      </c>
    </row>
    <row r="126" ht="26.4">
      <c r="A126" s="1" t="s">
        <v>587</v>
      </c>
      <c r="B126" s="1">
        <v>30</v>
      </c>
      <c r="C126" s="26" t="s">
        <v>713</v>
      </c>
      <c r="D126" t="s">
        <v>714</v>
      </c>
      <c r="E126" s="27" t="s">
        <v>1816</v>
      </c>
      <c r="F126" s="28" t="s">
        <v>695</v>
      </c>
      <c r="G126" s="29">
        <v>0.79000000000000004</v>
      </c>
      <c r="H126" s="28">
        <v>0</v>
      </c>
      <c r="I126" s="30">
        <f>ROUND(G126*H126,P4)</f>
        <v>0</v>
      </c>
      <c r="L126" s="30">
        <v>0</v>
      </c>
      <c r="M126" s="24">
        <f>ROUND(G126*L126,P4)</f>
        <v>0</v>
      </c>
      <c r="N126" s="25" t="s">
        <v>11106</v>
      </c>
      <c r="O126" s="31">
        <f>M126*AA126</f>
        <v>0</v>
      </c>
      <c r="P126" s="1">
        <v>3</v>
      </c>
      <c r="AA126" s="1">
        <f>IF(P126=1,$O$3,IF(P126=2,$O$4,$O$5))</f>
        <v>0</v>
      </c>
    </row>
    <row r="127">
      <c r="A127" s="1" t="s">
        <v>593</v>
      </c>
      <c r="E127" s="27" t="s">
        <v>11111</v>
      </c>
    </row>
    <row r="128">
      <c r="A128" s="1" t="s">
        <v>594</v>
      </c>
    </row>
    <row r="129" ht="158.4">
      <c r="A129" s="1" t="s">
        <v>596</v>
      </c>
      <c r="E129" s="27" t="s">
        <v>712</v>
      </c>
    </row>
    <row r="130" ht="26.4">
      <c r="A130" s="1" t="s">
        <v>587</v>
      </c>
      <c r="B130" s="1">
        <v>31</v>
      </c>
      <c r="C130" s="26" t="s">
        <v>717</v>
      </c>
      <c r="D130" t="s">
        <v>718</v>
      </c>
      <c r="E130" s="27" t="s">
        <v>11144</v>
      </c>
      <c r="F130" s="28" t="s">
        <v>695</v>
      </c>
      <c r="G130" s="29">
        <v>0.55000000000000004</v>
      </c>
      <c r="H130" s="28">
        <v>0</v>
      </c>
      <c r="I130" s="30">
        <f>ROUND(G130*H130,P4)</f>
        <v>0</v>
      </c>
      <c r="L130" s="30">
        <v>0</v>
      </c>
      <c r="M130" s="24">
        <f>ROUND(G130*L130,P4)</f>
        <v>0</v>
      </c>
      <c r="N130" s="25" t="s">
        <v>11106</v>
      </c>
      <c r="O130" s="31">
        <f>M130*AA130</f>
        <v>0</v>
      </c>
      <c r="P130" s="1">
        <v>3</v>
      </c>
      <c r="AA130" s="1">
        <f>IF(P130=1,$O$3,IF(P130=2,$O$4,$O$5))</f>
        <v>0</v>
      </c>
    </row>
    <row r="131">
      <c r="A131" s="1" t="s">
        <v>593</v>
      </c>
      <c r="E131" s="27" t="s">
        <v>11111</v>
      </c>
    </row>
    <row r="132">
      <c r="A132" s="1" t="s">
        <v>594</v>
      </c>
    </row>
    <row r="133" ht="158.4">
      <c r="A133" s="1" t="s">
        <v>596</v>
      </c>
      <c r="E13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2025-11-25T05:35:20Z</dcterms:created>
  <dcterms:modified xsi:type="dcterms:W3CDTF">2025-11-25T05:35:32Z</dcterms:modified>
</cp:coreProperties>
</file>